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Inoue Rubber (Thailand) Public Company Limited\Inoue Rubber_June22 (Q3) (TNG)\"/>
    </mc:Choice>
  </mc:AlternateContent>
  <xr:revisionPtr revIDLastSave="0" documentId="13_ncr:1_{AD6674CD-0500-4DED-BA49-31FE58E800EB}" xr6:coauthVersionLast="46" xr6:coauthVersionMax="47" xr10:uidLastSave="{00000000-0000-0000-0000-000000000000}"/>
  <bookViews>
    <workbookView xWindow="-120" yWindow="-120" windowWidth="21840" windowHeight="13140" activeTab="5" xr2:uid="{FFF6A3BF-8179-43BD-8090-B23A43BCD44C}"/>
  </bookViews>
  <sheets>
    <sheet name="BS_2-4 " sheetId="7" r:id="rId1"/>
    <sheet name="PL_5-6" sheetId="9" r:id="rId2"/>
    <sheet name="PL_7-8" sheetId="8" r:id="rId3"/>
    <sheet name="Capital_9" sheetId="10" r:id="rId4"/>
    <sheet name="Capital_10" sheetId="11" r:id="rId5"/>
    <sheet name="CF_11-12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" hidden="1">'[1]1999cf'!#REF!</definedName>
    <definedName name="__" hidden="1">'[1]1999cf'!#REF!</definedName>
    <definedName name="___" hidden="1">'[1]1999cf'!#REF!</definedName>
    <definedName name="____" hidden="1">'[1]1999cf'!#REF!</definedName>
    <definedName name="_____" hidden="1">'[1]1999cf'!#REF!</definedName>
    <definedName name="______" hidden="1">'[1]1999cf'!#REF!</definedName>
    <definedName name="____________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PE04" hidden="1">{#N/A,#N/A,FALSE,"V-NOTCH FLOW"}</definedName>
    <definedName name="_______________________________________________________________________________________________PE04" hidden="1">{#N/A,#N/A,FALSE,"V-NOTCH FLOW"}</definedName>
    <definedName name="______________________________________________________________________________________________PE04" hidden="1">{#N/A,#N/A,FALSE,"V-NOTCH FLOW"}</definedName>
    <definedName name="_____________________________________________________________________________________________PE04" hidden="1">{#N/A,#N/A,FALSE,"V-NOTCH FLOW"}</definedName>
    <definedName name="____________________________________________________________________________________________PE04" hidden="1">{#N/A,#N/A,FALSE,"V-NOTCH FLOW"}</definedName>
    <definedName name="___________________________________________________________________________________________PE04" hidden="1">{#N/A,#N/A,FALSE,"V-NOTCH FLOW"}</definedName>
    <definedName name="__________________________________________________________________________________________PE04" hidden="1">{#N/A,#N/A,FALSE,"V-NOTCH FLOW"}</definedName>
    <definedName name="_________________________________________________________________________________________PE04" localSheetId="0" hidden="1">{#N/A,#N/A,FALSE,"V-NOTCH FLOW"}</definedName>
    <definedName name="_________________________________________________________________________________________PE04" hidden="1">{#N/A,#N/A,FALSE,"V-NOTCH FLOW"}</definedName>
    <definedName name="________________________________________________________________________________________PE04" hidden="1">{#N/A,#N/A,FALSE,"V-NOTCH FLOW"}</definedName>
    <definedName name="_______________________________________________________________________________________PE04" localSheetId="0" hidden="1">{#N/A,#N/A,FALSE,"V-NOTCH FLOW"}</definedName>
    <definedName name="_______________________________________________________________________________________PE04" hidden="1">{#N/A,#N/A,FALSE,"V-NOTCH FLOW"}</definedName>
    <definedName name="_____________________________________________________________________________________PE04" localSheetId="0" hidden="1">{#N/A,#N/A,FALSE,"V-NOTCH FLOW"}</definedName>
    <definedName name="_____________________________________________________________________________________PE04" hidden="1">{#N/A,#N/A,FALSE,"V-NOTCH FLOW"}</definedName>
    <definedName name="____________________________________________________________________________________PE04" localSheetId="0" hidden="1">{#N/A,#N/A,FALSE,"V-NOTCH FLOW"}</definedName>
    <definedName name="____________________________________________________________________________________PE04" hidden="1">{#N/A,#N/A,FALSE,"V-NOTCH FLOW"}</definedName>
    <definedName name="___________________________________________________________________________________PE04" localSheetId="0" hidden="1">{#N/A,#N/A,FALSE,"V-NOTCH FLOW"}</definedName>
    <definedName name="___________________________________________________________________________________PE04" hidden="1">{#N/A,#N/A,FALSE,"V-NOTCH FLOW"}</definedName>
    <definedName name="__________________________________________________________________________________PE04" localSheetId="0" hidden="1">{#N/A,#N/A,FALSE,"V-NOTCH FLOW"}</definedName>
    <definedName name="__________________________________________________________________________________PE04" hidden="1">{#N/A,#N/A,FALSE,"V-NOTCH FLOW"}</definedName>
    <definedName name="_________________________________________________________________________________PE04" localSheetId="0" hidden="1">{#N/A,#N/A,FALSE,"V-NOTCH FLOW"}</definedName>
    <definedName name="_________________________________________________________________________________PE04" hidden="1">{#N/A,#N/A,FALSE,"V-NOTCH FLOW"}</definedName>
    <definedName name="________________________________________________________________________________PE04" localSheetId="0" hidden="1">{#N/A,#N/A,FALSE,"V-NOTCH FLOW"}</definedName>
    <definedName name="________________________________________________________________________________PE04" hidden="1">{#N/A,#N/A,FALSE,"V-NOTCH FLOW"}</definedName>
    <definedName name="_______________________________________________________________________________PE04" localSheetId="0" hidden="1">{#N/A,#N/A,FALSE,"V-NOTCH FLOW"}</definedName>
    <definedName name="_______________________________________________________________________________PE04" hidden="1">{#N/A,#N/A,FALSE,"V-NOTCH FLOW"}</definedName>
    <definedName name="______________________________________________________________________________PE04" localSheetId="0" hidden="1">{#N/A,#N/A,FALSE,"V-NOTCH FLOW"}</definedName>
    <definedName name="______________________________________________________________________________PE04" hidden="1">{#N/A,#N/A,FALSE,"V-NOTCH FLOW"}</definedName>
    <definedName name="_____________________________________________________________________________PE04" localSheetId="0" hidden="1">{#N/A,#N/A,FALSE,"V-NOTCH FLOW"}</definedName>
    <definedName name="_____________________________________________________________________________PE04" hidden="1">{#N/A,#N/A,FALSE,"V-NOTCH FLOW"}</definedName>
    <definedName name="____________________________________________________________________________PE04" localSheetId="0" hidden="1">{#N/A,#N/A,FALSE,"V-NOTCH FLOW"}</definedName>
    <definedName name="____________________________________________________________________________PE04" hidden="1">{#N/A,#N/A,FALSE,"V-NOTCH FLOW"}</definedName>
    <definedName name="___________________________________________________________________________PE04" localSheetId="0" hidden="1">{#N/A,#N/A,FALSE,"V-NOTCH FLOW"}</definedName>
    <definedName name="___________________________________________________________________________PE04" hidden="1">{#N/A,#N/A,FALSE,"V-NOTCH FLOW"}</definedName>
    <definedName name="__________________________________________________________________________PE04" localSheetId="0" hidden="1">{#N/A,#N/A,FALSE,"V-NOTCH FLOW"}</definedName>
    <definedName name="__________________________________________________________________________PE04" hidden="1">{#N/A,#N/A,FALSE,"V-NOTCH FLOW"}</definedName>
    <definedName name="_________________________________________________________________________PE04" localSheetId="0" hidden="1">{#N/A,#N/A,FALSE,"V-NOTCH FLOW"}</definedName>
    <definedName name="_________________________________________________________________________PE04" hidden="1">{#N/A,#N/A,FALSE,"V-NOTCH FLOW"}</definedName>
    <definedName name="________________________________________________________________________PE04" localSheetId="0" hidden="1">{#N/A,#N/A,FALSE,"V-NOTCH FLOW"}</definedName>
    <definedName name="________________________________________________________________________PE04" hidden="1">{#N/A,#N/A,FALSE,"V-NOTCH FLOW"}</definedName>
    <definedName name="_______________________________________________________________________PE04" localSheetId="0" hidden="1">{#N/A,#N/A,FALSE,"V-NOTCH FLOW"}</definedName>
    <definedName name="_______________________________________________________________________PE04" hidden="1">{#N/A,#N/A,FALSE,"V-NOTCH FLOW"}</definedName>
    <definedName name="______________________________________________________________________PE04" localSheetId="0" hidden="1">{#N/A,#N/A,FALSE,"V-NOTCH FLOW"}</definedName>
    <definedName name="______________________________________________________________________PE04" hidden="1">{#N/A,#N/A,FALSE,"V-NOTCH FLOW"}</definedName>
    <definedName name="_____________________________________________________________________PE04" localSheetId="0" hidden="1">{#N/A,#N/A,FALSE,"V-NOTCH FLOW"}</definedName>
    <definedName name="_____________________________________________________________________PE04" hidden="1">{#N/A,#N/A,FALSE,"V-NOTCH FLOW"}</definedName>
    <definedName name="____________________________________________________________________PE04" localSheetId="0" hidden="1">{#N/A,#N/A,FALSE,"V-NOTCH FLOW"}</definedName>
    <definedName name="____________________________________________________________________PE04" hidden="1">{#N/A,#N/A,FALSE,"V-NOTCH FLOW"}</definedName>
    <definedName name="___________________________________________________________________PE04" localSheetId="0" hidden="1">{#N/A,#N/A,FALSE,"V-NOTCH FLOW"}</definedName>
    <definedName name="___________________________________________________________________PE04" hidden="1">{#N/A,#N/A,FALSE,"V-NOTCH FLOW"}</definedName>
    <definedName name="__________________________________________________________________PE04" localSheetId="0" hidden="1">{#N/A,#N/A,FALSE,"V-NOTCH FLOW"}</definedName>
    <definedName name="__________________________________________________________________PE04" hidden="1">{#N/A,#N/A,FALSE,"V-NOTCH FLOW"}</definedName>
    <definedName name="_________________________________________________________________PE04" localSheetId="0" hidden="1">{#N/A,#N/A,FALSE,"V-NOTCH FLOW"}</definedName>
    <definedName name="_________________________________________________________________PE04" hidden="1">{#N/A,#N/A,FALSE,"V-NOTCH FLOW"}</definedName>
    <definedName name="________________________________________________________________PE04" localSheetId="0" hidden="1">{#N/A,#N/A,FALSE,"V-NOTCH FLOW"}</definedName>
    <definedName name="________________________________________________________________PE04" hidden="1">{#N/A,#N/A,FALSE,"V-NOTCH FLOW"}</definedName>
    <definedName name="_______________________________________________________________PE04" localSheetId="0" hidden="1">{#N/A,#N/A,FALSE,"V-NOTCH FLOW"}</definedName>
    <definedName name="_______________________________________________________________PE04" hidden="1">{#N/A,#N/A,FALSE,"V-NOTCH FLOW"}</definedName>
    <definedName name="______________________________________________________________PE04" localSheetId="0" hidden="1">{#N/A,#N/A,FALSE,"V-NOTCH FLOW"}</definedName>
    <definedName name="______________________________________________________________PE04" hidden="1">{#N/A,#N/A,FALSE,"V-NOTCH FLOW"}</definedName>
    <definedName name="_____________________________________________________________PE04" localSheetId="0" hidden="1">{#N/A,#N/A,FALSE,"V-NOTCH FLOW"}</definedName>
    <definedName name="_____________________________________________________________PE04" hidden="1">{#N/A,#N/A,FALSE,"V-NOTCH FLOW"}</definedName>
    <definedName name="____________________________________________________________PE04" localSheetId="0" hidden="1">{#N/A,#N/A,FALSE,"V-NOTCH FLOW"}</definedName>
    <definedName name="____________________________________________________________PE04" hidden="1">{#N/A,#N/A,FALSE,"V-NOTCH FLOW"}</definedName>
    <definedName name="___________________________________________________________PE04" localSheetId="0" hidden="1">{#N/A,#N/A,FALSE,"V-NOTCH FLOW"}</definedName>
    <definedName name="___________________________________________________________PE04" hidden="1">{#N/A,#N/A,FALSE,"V-NOTCH FLOW"}</definedName>
    <definedName name="__________________________________________________________PE04" localSheetId="0" hidden="1">{#N/A,#N/A,FALSE,"V-NOTCH FLOW"}</definedName>
    <definedName name="__________________________________________________________PE04" hidden="1">{#N/A,#N/A,FALSE,"V-NOTCH FLOW"}</definedName>
    <definedName name="_________________________________________________________PE04" localSheetId="0" hidden="1">{#N/A,#N/A,FALSE,"V-NOTCH FLOW"}</definedName>
    <definedName name="_________________________________________________________PE04" hidden="1">{#N/A,#N/A,FALSE,"V-NOTCH FLOW"}</definedName>
    <definedName name="________________________________________________________PE04" localSheetId="0" hidden="1">{#N/A,#N/A,FALSE,"V-NOTCH FLOW"}</definedName>
    <definedName name="________________________________________________________PE04" hidden="1">{#N/A,#N/A,FALSE,"V-NOTCH FLOW"}</definedName>
    <definedName name="_______________________________________________________PE04" localSheetId="0" hidden="1">{#N/A,#N/A,FALSE,"V-NOTCH FLOW"}</definedName>
    <definedName name="_______________________________________________________PE04" hidden="1">{#N/A,#N/A,FALSE,"V-NOTCH FLOW"}</definedName>
    <definedName name="______________________________________________________PE04" localSheetId="0" hidden="1">{#N/A,#N/A,FALSE,"V-NOTCH FLOW"}</definedName>
    <definedName name="______________________________________________________PE04" hidden="1">{#N/A,#N/A,FALSE,"V-NOTCH FLOW"}</definedName>
    <definedName name="_____________________________________________________PE04" localSheetId="0" hidden="1">{#N/A,#N/A,FALSE,"V-NOTCH FLOW"}</definedName>
    <definedName name="_____________________________________________________PE04" hidden="1">{#N/A,#N/A,FALSE,"V-NOTCH FLOW"}</definedName>
    <definedName name="____________________________________________________PE04" localSheetId="0" hidden="1">{#N/A,#N/A,FALSE,"V-NOTCH FLOW"}</definedName>
    <definedName name="____________________________________________________PE04" hidden="1">{#N/A,#N/A,FALSE,"V-NOTCH FLOW"}</definedName>
    <definedName name="___________________________________________________PE04" localSheetId="0" hidden="1">{#N/A,#N/A,FALSE,"V-NOTCH FLOW"}</definedName>
    <definedName name="___________________________________________________PE04" hidden="1">{#N/A,#N/A,FALSE,"V-NOTCH FLOW"}</definedName>
    <definedName name="__________________________________________________PE04" localSheetId="0" hidden="1">{#N/A,#N/A,FALSE,"V-NOTCH FLOW"}</definedName>
    <definedName name="__________________________________________________PE04" hidden="1">{#N/A,#N/A,FALSE,"V-NOTCH FLOW"}</definedName>
    <definedName name="_________________________________________________PE04" localSheetId="0" hidden="1">{#N/A,#N/A,FALSE,"V-NOTCH FLOW"}</definedName>
    <definedName name="_________________________________________________PE04" hidden="1">{#N/A,#N/A,FALSE,"V-NOTCH FLOW"}</definedName>
    <definedName name="________________________________________________PE04" localSheetId="0" hidden="1">{#N/A,#N/A,FALSE,"V-NOTCH FLOW"}</definedName>
    <definedName name="________________________________________________PE04" hidden="1">{#N/A,#N/A,FALSE,"V-NOTCH FLOW"}</definedName>
    <definedName name="_______________________________________________PE04" localSheetId="0" hidden="1">{#N/A,#N/A,FALSE,"V-NOTCH FLOW"}</definedName>
    <definedName name="_______________________________________________PE04" hidden="1">{#N/A,#N/A,FALSE,"V-NOTCH FLOW"}</definedName>
    <definedName name="______________________________________________PE04" localSheetId="0" hidden="1">{#N/A,#N/A,FALSE,"V-NOTCH FLOW"}</definedName>
    <definedName name="______________________________________________PE04" hidden="1">{#N/A,#N/A,FALSE,"V-NOTCH FLOW"}</definedName>
    <definedName name="_____________________________________________PE04" localSheetId="0" hidden="1">{#N/A,#N/A,FALSE,"V-NOTCH FLOW"}</definedName>
    <definedName name="_____________________________________________PE04" hidden="1">{#N/A,#N/A,FALSE,"V-NOTCH FLOW"}</definedName>
    <definedName name="____________________________________________PE04" localSheetId="0" hidden="1">{#N/A,#N/A,FALSE,"V-NOTCH FLOW"}</definedName>
    <definedName name="____________________________________________PE04" hidden="1">{#N/A,#N/A,FALSE,"V-NOTCH FLOW"}</definedName>
    <definedName name="___________________________________________PE04" localSheetId="0" hidden="1">{#N/A,#N/A,FALSE,"V-NOTCH FLOW"}</definedName>
    <definedName name="___________________________________________PE04" hidden="1">{#N/A,#N/A,FALSE,"V-NOTCH FLOW"}</definedName>
    <definedName name="__________________________________________PE04" localSheetId="0" hidden="1">{#N/A,#N/A,FALSE,"V-NOTCH FLOW"}</definedName>
    <definedName name="__________________________________________PE04" hidden="1">{#N/A,#N/A,FALSE,"V-NOTCH FLOW"}</definedName>
    <definedName name="_________________________________________PE04" localSheetId="0" hidden="1">{#N/A,#N/A,FALSE,"V-NOTCH FLOW"}</definedName>
    <definedName name="_________________________________________PE04" hidden="1">{#N/A,#N/A,FALSE,"V-NOTCH FLOW"}</definedName>
    <definedName name="________________________________________PE04" localSheetId="0" hidden="1">{#N/A,#N/A,FALSE,"V-NOTCH FLOW"}</definedName>
    <definedName name="________________________________________PE04" hidden="1">{#N/A,#N/A,FALSE,"V-NOTCH FLOW"}</definedName>
    <definedName name="_______________________________________PE04" localSheetId="0" hidden="1">{#N/A,#N/A,FALSE,"V-NOTCH FLOW"}</definedName>
    <definedName name="_______________________________________PE04" hidden="1">{#N/A,#N/A,FALSE,"V-NOTCH FLOW"}</definedName>
    <definedName name="______________________________________PE04" localSheetId="0" hidden="1">{#N/A,#N/A,FALSE,"V-NOTCH FLOW"}</definedName>
    <definedName name="______________________________________PE04" hidden="1">{#N/A,#N/A,FALSE,"V-NOTCH FLOW"}</definedName>
    <definedName name="_____________________________________PE04" localSheetId="0" hidden="1">{#N/A,#N/A,FALSE,"V-NOTCH FLOW"}</definedName>
    <definedName name="_____________________________________PE04" hidden="1">{#N/A,#N/A,FALSE,"V-NOTCH FLOW"}</definedName>
    <definedName name="____________________________________PE04" localSheetId="0" hidden="1">{#N/A,#N/A,FALSE,"V-NOTCH FLOW"}</definedName>
    <definedName name="____________________________________PE04" hidden="1">{#N/A,#N/A,FALSE,"V-NOTCH FLOW"}</definedName>
    <definedName name="___________________________________PE04" localSheetId="0" hidden="1">{#N/A,#N/A,FALSE,"V-NOTCH FLOW"}</definedName>
    <definedName name="___________________________________PE04" hidden="1">{#N/A,#N/A,FALSE,"V-NOTCH FLOW"}</definedName>
    <definedName name="__________________________________PE04" localSheetId="0" hidden="1">{#N/A,#N/A,FALSE,"V-NOTCH FLOW"}</definedName>
    <definedName name="__________________________________PE04" hidden="1">{#N/A,#N/A,FALSE,"V-NOTCH FLOW"}</definedName>
    <definedName name="_________________________________PE04" localSheetId="0" hidden="1">{#N/A,#N/A,FALSE,"V-NOTCH FLOW"}</definedName>
    <definedName name="_________________________________PE04" hidden="1">{#N/A,#N/A,FALSE,"V-NOTCH FLOW"}</definedName>
    <definedName name="________________________________PE04" localSheetId="0" hidden="1">{#N/A,#N/A,FALSE,"V-NOTCH FLOW"}</definedName>
    <definedName name="________________________________PE04" hidden="1">{#N/A,#N/A,FALSE,"V-NOTCH FLOW"}</definedName>
    <definedName name="_______________________________PE04" localSheetId="0" hidden="1">{#N/A,#N/A,FALSE,"V-NOTCH FLOW"}</definedName>
    <definedName name="_______________________________PE04" hidden="1">{#N/A,#N/A,FALSE,"V-NOTCH FLOW"}</definedName>
    <definedName name="______________________________PE04" localSheetId="0" hidden="1">{#N/A,#N/A,FALSE,"V-NOTCH FLOW"}</definedName>
    <definedName name="______________________________PE04" hidden="1">{#N/A,#N/A,FALSE,"V-NOTCH FLOW"}</definedName>
    <definedName name="_____________________________PE04" localSheetId="0" hidden="1">{#N/A,#N/A,FALSE,"V-NOTCH FLOW"}</definedName>
    <definedName name="_____________________________PE04" hidden="1">{#N/A,#N/A,FALSE,"V-NOTCH FLOW"}</definedName>
    <definedName name="____________________________PE04" localSheetId="0" hidden="1">{#N/A,#N/A,FALSE,"V-NOTCH FLOW"}</definedName>
    <definedName name="____________________________PE04" hidden="1">{#N/A,#N/A,FALSE,"V-NOTCH FLOW"}</definedName>
    <definedName name="___________________________PE04" localSheetId="0" hidden="1">{#N/A,#N/A,FALSE,"V-NOTCH FLOW"}</definedName>
    <definedName name="___________________________PE04" hidden="1">{#N/A,#N/A,FALSE,"V-NOTCH FLOW"}</definedName>
    <definedName name="__________________________PE04" localSheetId="0" hidden="1">{#N/A,#N/A,FALSE,"V-NOTCH FLOW"}</definedName>
    <definedName name="__________________________PE04" hidden="1">{#N/A,#N/A,FALSE,"V-NOTCH FLOW"}</definedName>
    <definedName name="_________________________PE04" localSheetId="0" hidden="1">{#N/A,#N/A,FALSE,"V-NOTCH FLOW"}</definedName>
    <definedName name="_________________________PE04" hidden="1">{#N/A,#N/A,FALSE,"V-NOTCH FLOW"}</definedName>
    <definedName name="________________________PE04" localSheetId="0" hidden="1">{#N/A,#N/A,FALSE,"V-NOTCH FLOW"}</definedName>
    <definedName name="________________________PE04" hidden="1">{#N/A,#N/A,FALSE,"V-NOTCH FLOW"}</definedName>
    <definedName name="_______________________PE04" localSheetId="0" hidden="1">{#N/A,#N/A,FALSE,"V-NOTCH FLOW"}</definedName>
    <definedName name="_______________________PE04" hidden="1">{#N/A,#N/A,FALSE,"V-NOTCH FLOW"}</definedName>
    <definedName name="______________________PE04" localSheetId="0" hidden="1">{#N/A,#N/A,FALSE,"V-NOTCH FLOW"}</definedName>
    <definedName name="______________________PE04" hidden="1">{#N/A,#N/A,FALSE,"V-NOTCH FLOW"}</definedName>
    <definedName name="_____________________PE04" localSheetId="0" hidden="1">{#N/A,#N/A,FALSE,"V-NOTCH FLOW"}</definedName>
    <definedName name="_____________________PE04" hidden="1">{#N/A,#N/A,FALSE,"V-NOTCH FLOW"}</definedName>
    <definedName name="____________________PE04" localSheetId="0" hidden="1">{#N/A,#N/A,FALSE,"V-NOTCH FLOW"}</definedName>
    <definedName name="____________________PE04" hidden="1">{#N/A,#N/A,FALSE,"V-NOTCH FLOW"}</definedName>
    <definedName name="___________________PE04" localSheetId="0" hidden="1">{#N/A,#N/A,FALSE,"V-NOTCH FLOW"}</definedName>
    <definedName name="___________________PE04" hidden="1">{#N/A,#N/A,FALSE,"V-NOTCH FLOW"}</definedName>
    <definedName name="__________________PE04" localSheetId="0" hidden="1">{#N/A,#N/A,FALSE,"V-NOTCH FLOW"}</definedName>
    <definedName name="__________________PE04" hidden="1">{#N/A,#N/A,FALSE,"V-NOTCH FLOW"}</definedName>
    <definedName name="_________________PE04" localSheetId="0" hidden="1">{#N/A,#N/A,FALSE,"V-NOTCH FLOW"}</definedName>
    <definedName name="_________________PE04" hidden="1">{#N/A,#N/A,FALSE,"V-NOTCH FLOW"}</definedName>
    <definedName name="________________PE04" localSheetId="0" hidden="1">{#N/A,#N/A,FALSE,"V-NOTCH FLOW"}</definedName>
    <definedName name="________________PE04" hidden="1">{#N/A,#N/A,FALSE,"V-NOTCH FLOW"}</definedName>
    <definedName name="_______________PE04" localSheetId="0" hidden="1">{#N/A,#N/A,FALSE,"V-NOTCH FLOW"}</definedName>
    <definedName name="_______________PE04" hidden="1">{#N/A,#N/A,FALSE,"V-NOTCH FLOW"}</definedName>
    <definedName name="______________PE04" localSheetId="0" hidden="1">{#N/A,#N/A,FALSE,"V-NOTCH FLOW"}</definedName>
    <definedName name="______________PE04" hidden="1">{#N/A,#N/A,FALSE,"V-NOTCH FLOW"}</definedName>
    <definedName name="_____________PE04" localSheetId="0" hidden="1">{#N/A,#N/A,FALSE,"V-NOTCH FLOW"}</definedName>
    <definedName name="_____________PE04" hidden="1">{#N/A,#N/A,FALSE,"V-NOTCH FLOW"}</definedName>
    <definedName name="____________PE04" localSheetId="0" hidden="1">{#N/A,#N/A,FALSE,"V-NOTCH FLOW"}</definedName>
    <definedName name="____________PE04" hidden="1">{#N/A,#N/A,FALSE,"V-NOTCH FLOW"}</definedName>
    <definedName name="___________PE04" localSheetId="0" hidden="1">{#N/A,#N/A,FALSE,"V-NOTCH FLOW"}</definedName>
    <definedName name="___________PE04" hidden="1">{#N/A,#N/A,FALSE,"V-NOTCH FLOW"}</definedName>
    <definedName name="__________dfg3" hidden="1">{#N/A,#N/A,FALSE,"I_S";#N/A,#N/A,FALSE,"BS";#N/A,#N/A,FALSE,"FF";#N/A,#N/A,FALSE,"CAP";#N/A,#N/A,FALSE,"KF";#N/A,#N/A,FALSE,"MP";#N/A,#N/A,FALSE,"SP";#N/A,#N/A,FALSE,"NPS"}</definedName>
    <definedName name="__________PE04" localSheetId="0" hidden="1">{#N/A,#N/A,FALSE,"V-NOTCH FLOW"}</definedName>
    <definedName name="__________PE04" hidden="1">{#N/A,#N/A,FALSE,"V-NOTCH FLOW"}</definedName>
    <definedName name="_________dfg3" hidden="1">{#N/A,#N/A,FALSE,"I_S";#N/A,#N/A,FALSE,"BS";#N/A,#N/A,FALSE,"FF";#N/A,#N/A,FALSE,"CAP";#N/A,#N/A,FALSE,"KF";#N/A,#N/A,FALSE,"MP";#N/A,#N/A,FALSE,"SP";#N/A,#N/A,FALSE,"NPS"}</definedName>
    <definedName name="_________PE04" localSheetId="0" hidden="1">{#N/A,#N/A,FALSE,"V-NOTCH FLOW"}</definedName>
    <definedName name="_________PE04" hidden="1">{#N/A,#N/A,FALSE,"V-NOTCH FLOW"}</definedName>
    <definedName name="________dfg3" hidden="1">{#N/A,#N/A,FALSE,"I_S";#N/A,#N/A,FALSE,"BS";#N/A,#N/A,FALSE,"FF";#N/A,#N/A,FALSE,"CAP";#N/A,#N/A,FALSE,"KF";#N/A,#N/A,FALSE,"MP";#N/A,#N/A,FALSE,"SP";#N/A,#N/A,FALSE,"NPS"}</definedName>
    <definedName name="________PE04" localSheetId="0" hidden="1">{#N/A,#N/A,FALSE,"V-NOTCH FLOW"}</definedName>
    <definedName name="________PE04" hidden="1">{#N/A,#N/A,FALSE,"V-NOTCH FLOW"}</definedName>
    <definedName name="_______dfg3" hidden="1">{#N/A,#N/A,FALSE,"I_S";#N/A,#N/A,FALSE,"BS";#N/A,#N/A,FALSE,"FF";#N/A,#N/A,FALSE,"CAP";#N/A,#N/A,FALSE,"KF";#N/A,#N/A,FALSE,"MP";#N/A,#N/A,FALSE,"SP";#N/A,#N/A,FALSE,"NPS"}</definedName>
    <definedName name="_______PE04" localSheetId="0" hidden="1">{#N/A,#N/A,FALSE,"V-NOTCH FLOW"}</definedName>
    <definedName name="_______PE04" hidden="1">{#N/A,#N/A,FALSE,"V-NOTCH FLOW"}</definedName>
    <definedName name="______1_____123Graph_AChart_10" hidden="1">'[2]000FM1B'!$O$51:$O$59</definedName>
    <definedName name="______10_____123Graph_BChart_1" hidden="1">'[2]000FM1B'!$F$9:$G$9</definedName>
    <definedName name="______11_____123Graph_BChart_2" hidden="1">'[2]000FM1B'!$F$21:$G$21</definedName>
    <definedName name="______12_____123Graph_BChart_3" hidden="1">'[2]000FM1B'!$F$32:$G$32</definedName>
    <definedName name="______13_____123Graph_BChart_4" hidden="1">'[2]000FM1B'!$F$42:$G$42</definedName>
    <definedName name="______14_____123Graph_BChart_5" hidden="1">'[2]000FM1B'!$F$42:$G$42</definedName>
    <definedName name="______15_____123Graph_XChart_1" hidden="1">'[2]000FM1B'!$F$7:$G$7</definedName>
    <definedName name="______16_____123Graph_XChart_10" hidden="1">'[2]000FM1B'!$N$7:$N$15</definedName>
    <definedName name="______17_____123Graph_XChart_2" hidden="1">'[2]000FM1B'!$F$19:$G$19</definedName>
    <definedName name="______18_____123Graph_XChart_3" hidden="1">'[2]000FM1B'!$F$30:$G$30</definedName>
    <definedName name="______19_____123Graph_XChart_4" hidden="1">'[2]000FM1B'!$F$42:$G$42</definedName>
    <definedName name="______2_____123Graph_AChart_2" hidden="1">'[2]000FM1B'!$F$20:$G$20</definedName>
    <definedName name="______20_____123Graph_XChart_5" hidden="1">'[2]000FM1B'!$F$52:$G$52</definedName>
    <definedName name="______21_____123Graph_XChart_6" hidden="1">'[2]000FM1B'!$N$7:$N$15</definedName>
    <definedName name="______22_____123Graph_XChart_7" hidden="1">'[2]000FM1B'!$N$7:$N$15</definedName>
    <definedName name="______23_____123Graph_XChart_8" hidden="1">'[2]000FM1B'!$N$7:$N$15</definedName>
    <definedName name="______24_____123Graph_XChart_9" hidden="1">'[2]000FM1B'!$N$7:$N$15</definedName>
    <definedName name="______25____123Graph_AChart_1" hidden="1">'[2]000FM1B'!$F$8:$G$8</definedName>
    <definedName name="______26____123Graph_AChart_10" hidden="1">'[2]000FM1B'!$O$51:$O$59</definedName>
    <definedName name="______27____123Graph_AChart_2" hidden="1">'[2]000FM1B'!$F$20:$G$20</definedName>
    <definedName name="______28____123Graph_AChart_3" hidden="1">'[2]000FM1B'!$F$31:$G$31</definedName>
    <definedName name="______29____123Graph_AChart_4" hidden="1">'[2]000FM1B'!$F$43:$G$43</definedName>
    <definedName name="______3_____123Graph_AChart_3" hidden="1">'[2]000FM1B'!$F$31:$G$31</definedName>
    <definedName name="______30____123Graph_AChart_5" hidden="1">'[2]000FM1B'!$F$53:$G$53</definedName>
    <definedName name="______31____123Graph_AChart_6" hidden="1">'[2]000FM1B'!$O$7:$O$15</definedName>
    <definedName name="______32____123Graph_AChart_7" hidden="1">'[2]000FM1B'!$O$18:$O$26</definedName>
    <definedName name="______33____123Graph_AChart_8" hidden="1">'[2]000FM1B'!$O$29:$O$37</definedName>
    <definedName name="______34____123Graph_AChart_9" hidden="1">'[2]000FM1B'!$O$40:$O$48</definedName>
    <definedName name="______35____123Graph_BChart_1" hidden="1">'[2]000FM1B'!$F$9:$G$9</definedName>
    <definedName name="______36____123Graph_BChart_2" hidden="1">'[2]000FM1B'!$F$21:$G$21</definedName>
    <definedName name="______37____123Graph_BChart_3" hidden="1">'[2]000FM1B'!$F$32:$G$32</definedName>
    <definedName name="______38____123Graph_BChart_4" hidden="1">'[2]000FM1B'!$F$42:$G$42</definedName>
    <definedName name="______39____123Graph_BChart_5" hidden="1">'[2]000FM1B'!$F$42:$G$42</definedName>
    <definedName name="______4_____123Graph_AChart_4" hidden="1">'[2]000FM1B'!$F$43:$G$43</definedName>
    <definedName name="______40____123Graph_XChart_1" hidden="1">'[2]000FM1B'!$F$7:$G$7</definedName>
    <definedName name="______41____123Graph_XChart_10" hidden="1">'[2]000FM1B'!$N$7:$N$15</definedName>
    <definedName name="______42____123Graph_XChart_2" hidden="1">'[2]000FM1B'!$F$19:$G$19</definedName>
    <definedName name="______43____123Graph_XChart_3" hidden="1">'[2]000FM1B'!$F$30:$G$30</definedName>
    <definedName name="______44____123Graph_XChart_4" hidden="1">'[2]000FM1B'!$F$42:$G$42</definedName>
    <definedName name="______45____123Graph_XChart_5" hidden="1">'[2]000FM1B'!$F$52:$G$52</definedName>
    <definedName name="______46____123Graph_XChart_6" hidden="1">'[2]000FM1B'!$N$7:$N$15</definedName>
    <definedName name="______47____123Graph_XChart_7" hidden="1">'[2]000FM1B'!$N$7:$N$15</definedName>
    <definedName name="______48____123Graph_XChart_8" hidden="1">'[2]000FM1B'!$N$7:$N$15</definedName>
    <definedName name="______49____123Graph_XChart_9" hidden="1">'[2]000FM1B'!$N$7:$N$15</definedName>
    <definedName name="______5_____123Graph_AChart_5" hidden="1">'[2]000FM1B'!$F$53:$G$53</definedName>
    <definedName name="______50___123Graph_AChart_1" hidden="1">'[2]000FM1B'!$F$8:$G$8</definedName>
    <definedName name="______51___123Graph_AChart_10" hidden="1">'[2]000FM1B'!$O$51:$O$59</definedName>
    <definedName name="______52___123Graph_AChart_2" hidden="1">'[2]000FM1B'!$F$20:$G$20</definedName>
    <definedName name="______53___123Graph_AChart_3" hidden="1">'[2]000FM1B'!$F$31:$G$31</definedName>
    <definedName name="______54___123Graph_AChart_4" hidden="1">'[2]000FM1B'!$F$43:$G$43</definedName>
    <definedName name="______55___123Graph_AChart_5" hidden="1">'[2]000FM1B'!$F$53:$G$53</definedName>
    <definedName name="______56___123Graph_AChart_6" hidden="1">'[2]000FM1B'!$O$7:$O$15</definedName>
    <definedName name="______57___123Graph_AChart_7" hidden="1">'[2]000FM1B'!$O$18:$O$26</definedName>
    <definedName name="______58___123Graph_AChart_8" hidden="1">'[2]000FM1B'!$O$29:$O$37</definedName>
    <definedName name="______59___123Graph_AChart_9" hidden="1">'[2]000FM1B'!$O$40:$O$48</definedName>
    <definedName name="______6_____123Graph_AChart_6" hidden="1">'[2]000FM1B'!$O$7:$O$15</definedName>
    <definedName name="______60___123Graph_BChart_1" hidden="1">'[2]000FM1B'!$F$9:$G$9</definedName>
    <definedName name="______61___123Graph_BChart_2" hidden="1">'[2]000FM1B'!$F$21:$G$21</definedName>
    <definedName name="______62___123Graph_BChart_3" hidden="1">'[2]000FM1B'!$F$32:$G$32</definedName>
    <definedName name="______63___123Graph_BChart_4" hidden="1">'[2]000FM1B'!$F$42:$G$42</definedName>
    <definedName name="______64___123Graph_BChart_5" hidden="1">'[2]000FM1B'!$F$42:$G$42</definedName>
    <definedName name="______65___123Graph_XChart_1" hidden="1">'[2]000FM1B'!$F$7:$G$7</definedName>
    <definedName name="______66___123Graph_XChart_10" hidden="1">'[2]000FM1B'!$N$7:$N$15</definedName>
    <definedName name="______67___123Graph_XChart_2" hidden="1">'[2]000FM1B'!$F$19:$G$19</definedName>
    <definedName name="______68___123Graph_XChart_3" hidden="1">'[2]000FM1B'!$F$30:$G$30</definedName>
    <definedName name="______69___123Graph_XChart_4" hidden="1">'[2]000FM1B'!$F$42:$G$42</definedName>
    <definedName name="______7_____123Graph_AChart_7" hidden="1">'[2]000FM1B'!$O$18:$O$26</definedName>
    <definedName name="______70___123Graph_XChart_5" hidden="1">'[2]000FM1B'!$F$52:$G$52</definedName>
    <definedName name="______71___123Graph_XChart_6" hidden="1">'[2]000FM1B'!$N$7:$N$15</definedName>
    <definedName name="______72___123Graph_XChart_7" hidden="1">'[2]000FM1B'!$N$7:$N$15</definedName>
    <definedName name="______73___123Graph_XChart_8" hidden="1">'[2]000FM1B'!$N$7:$N$15</definedName>
    <definedName name="______74___123Graph_XChart_9" hidden="1">'[2]000FM1B'!$N$7:$N$15</definedName>
    <definedName name="______75__123Graph_AChart_1" hidden="1">'[2]000FM1B'!$F$8:$G$8</definedName>
    <definedName name="______76__123Graph_AChart_10" hidden="1">'[2]000FM1B'!$O$51:$O$59</definedName>
    <definedName name="______77__123Graph_AChart_2" hidden="1">'[2]000FM1B'!$F$20:$G$20</definedName>
    <definedName name="______78__123Graph_AChart_3" hidden="1">'[2]000FM1B'!$F$31:$G$31</definedName>
    <definedName name="______79__123Graph_AChart_4" hidden="1">'[2]000FM1B'!$F$43:$G$43</definedName>
    <definedName name="______8_____123Graph_AChart_8" hidden="1">'[2]000FM1B'!$O$29:$O$37</definedName>
    <definedName name="______80__123Graph_AChart_5" hidden="1">'[2]000FM1B'!$F$53:$G$53</definedName>
    <definedName name="______81__123Graph_AChart_6" hidden="1">'[2]000FM1B'!$O$7:$O$15</definedName>
    <definedName name="______82__123Graph_AChart_7" hidden="1">'[2]000FM1B'!$O$18:$O$26</definedName>
    <definedName name="______83__123Graph_AChart_8" hidden="1">'[2]000FM1B'!$O$29:$O$37</definedName>
    <definedName name="______84__123Graph_AChart_9" hidden="1">'[2]000FM1B'!$O$40:$O$48</definedName>
    <definedName name="______85__123Graph_BChart_1" hidden="1">'[2]000FM1B'!$F$9:$G$9</definedName>
    <definedName name="______86__123Graph_BChart_2" hidden="1">'[2]000FM1B'!$F$21:$G$21</definedName>
    <definedName name="______87__123Graph_BChart_3" hidden="1">'[2]000FM1B'!$F$32:$G$32</definedName>
    <definedName name="______88__123Graph_BChart_4" hidden="1">'[2]000FM1B'!$F$42:$G$42</definedName>
    <definedName name="______89__123Graph_BChart_5" hidden="1">'[2]000FM1B'!$F$42:$G$42</definedName>
    <definedName name="______9_____123Graph_AChart_9" hidden="1">'[2]000FM1B'!$O$40:$O$48</definedName>
    <definedName name="______90__123Graph_XChart_1" hidden="1">'[2]000FM1B'!$F$7:$G$7</definedName>
    <definedName name="______91__123Graph_XChart_10" hidden="1">'[2]000FM1B'!$N$7:$N$15</definedName>
    <definedName name="______92__123Graph_XChart_2" hidden="1">'[2]000FM1B'!$F$19:$G$19</definedName>
    <definedName name="______93__123Graph_XChart_3" hidden="1">'[2]000FM1B'!$F$30:$G$30</definedName>
    <definedName name="______94__123Graph_XChart_4" hidden="1">'[2]000FM1B'!$F$42:$G$42</definedName>
    <definedName name="______95__123Graph_XChart_5" hidden="1">'[2]000FM1B'!$F$52:$G$52</definedName>
    <definedName name="______96__123Graph_XChart_6" hidden="1">'[2]000FM1B'!$N$7:$N$15</definedName>
    <definedName name="______97__123Graph_XChart_7" hidden="1">'[2]000FM1B'!$N$7:$N$15</definedName>
    <definedName name="______98__123Graph_XChart_8" hidden="1">'[2]000FM1B'!$N$7:$N$15</definedName>
    <definedName name="______99__123Graph_XChart_9" hidden="1">'[2]000FM1B'!$N$7:$N$15</definedName>
    <definedName name="______dfg3" hidden="1">{#N/A,#N/A,FALSE,"I_S";#N/A,#N/A,FALSE,"BS";#N/A,#N/A,FALSE,"FF";#N/A,#N/A,FALSE,"CAP";#N/A,#N/A,FALSE,"KF";#N/A,#N/A,FALSE,"MP";#N/A,#N/A,FALSE,"SP";#N/A,#N/A,FALSE,"NPS"}</definedName>
    <definedName name="______PE04" localSheetId="0" hidden="1">{#N/A,#N/A,FALSE,"V-NOTCH FLOW"}</definedName>
    <definedName name="______PE04" hidden="1">{#N/A,#N/A,FALSE,"V-NOTCH FLOW"}</definedName>
    <definedName name="_____1_____123Graph_AChart_10" hidden="1">'[2]000FM1B'!$O$51:$O$59</definedName>
    <definedName name="_____10_____123Graph_BChart_1" hidden="1">'[2]000FM1B'!$F$9:$G$9</definedName>
    <definedName name="_____11_____123Graph_BChart_2" hidden="1">'[2]000FM1B'!$F$21:$G$21</definedName>
    <definedName name="_____12_____123Graph_BChart_3" hidden="1">'[2]000FM1B'!$F$32:$G$32</definedName>
    <definedName name="_____13_____123Graph_BChart_4" hidden="1">'[2]000FM1B'!$F$42:$G$42</definedName>
    <definedName name="_____14_____123Graph_BChart_5" hidden="1">'[2]000FM1B'!$F$42:$G$42</definedName>
    <definedName name="_____15_____123Graph_XChart_1" hidden="1">'[2]000FM1B'!$F$7:$G$7</definedName>
    <definedName name="_____16_____123Graph_XChart_10" hidden="1">'[2]000FM1B'!$N$7:$N$15</definedName>
    <definedName name="_____17_____123Graph_XChart_2" hidden="1">'[2]000FM1B'!$F$19:$G$19</definedName>
    <definedName name="_____18_____123Graph_XChart_3" hidden="1">'[2]000FM1B'!$F$30:$G$30</definedName>
    <definedName name="_____19_____123Graph_XChart_4" hidden="1">'[2]000FM1B'!$F$42:$G$42</definedName>
    <definedName name="_____2_____123Graph_AChart_2" hidden="1">'[2]000FM1B'!$F$20:$G$20</definedName>
    <definedName name="_____20_____123Graph_XChart_5" hidden="1">'[2]000FM1B'!$F$52:$G$52</definedName>
    <definedName name="_____21_____123Graph_XChart_6" hidden="1">'[2]000FM1B'!$N$7:$N$15</definedName>
    <definedName name="_____22_____123Graph_XChart_7" hidden="1">'[2]000FM1B'!$N$7:$N$15</definedName>
    <definedName name="_____23_____123Graph_XChart_8" hidden="1">'[2]000FM1B'!$N$7:$N$15</definedName>
    <definedName name="_____24_____123Graph_XChart_9" hidden="1">'[2]000FM1B'!$N$7:$N$15</definedName>
    <definedName name="_____25____123Graph_AChart_1" hidden="1">'[2]000FM1B'!$F$8:$G$8</definedName>
    <definedName name="_____26____123Graph_AChart_10" hidden="1">'[2]000FM1B'!$O$51:$O$59</definedName>
    <definedName name="_____27____123Graph_AChart_2" hidden="1">'[2]000FM1B'!$F$20:$G$20</definedName>
    <definedName name="_____28____123Graph_AChart_3" hidden="1">'[2]000FM1B'!$F$31:$G$31</definedName>
    <definedName name="_____29____123Graph_AChart_4" hidden="1">'[2]000FM1B'!$F$43:$G$43</definedName>
    <definedName name="_____3_____123Graph_AChart_3" hidden="1">'[2]000FM1B'!$F$31:$G$31</definedName>
    <definedName name="_____30____123Graph_AChart_5" hidden="1">'[2]000FM1B'!$F$53:$G$53</definedName>
    <definedName name="_____31____123Graph_AChart_6" hidden="1">'[2]000FM1B'!$O$7:$O$15</definedName>
    <definedName name="_____32____123Graph_AChart_7" hidden="1">'[2]000FM1B'!$O$18:$O$26</definedName>
    <definedName name="_____33____123Graph_AChart_8" hidden="1">'[2]000FM1B'!$O$29:$O$37</definedName>
    <definedName name="_____34____123Graph_AChart_9" hidden="1">'[2]000FM1B'!$O$40:$O$48</definedName>
    <definedName name="_____35____123Graph_BChart_1" hidden="1">'[2]000FM1B'!$F$9:$G$9</definedName>
    <definedName name="_____36____123Graph_BChart_2" hidden="1">'[2]000FM1B'!$F$21:$G$21</definedName>
    <definedName name="_____37____123Graph_BChart_3" hidden="1">'[2]000FM1B'!$F$32:$G$32</definedName>
    <definedName name="_____38____123Graph_BChart_4" hidden="1">'[2]000FM1B'!$F$42:$G$42</definedName>
    <definedName name="_____39____123Graph_BChart_5" hidden="1">'[2]000FM1B'!$F$42:$G$42</definedName>
    <definedName name="_____4_____123Graph_AChart_4" hidden="1">'[2]000FM1B'!$F$43:$G$43</definedName>
    <definedName name="_____40____123Graph_XChart_1" hidden="1">'[2]000FM1B'!$F$7:$G$7</definedName>
    <definedName name="_____41____123Graph_XChart_10" hidden="1">'[2]000FM1B'!$N$7:$N$15</definedName>
    <definedName name="_____42____123Graph_XChart_2" hidden="1">'[2]000FM1B'!$F$19:$G$19</definedName>
    <definedName name="_____43____123Graph_XChart_3" hidden="1">'[2]000FM1B'!$F$30:$G$30</definedName>
    <definedName name="_____44____123Graph_XChart_4" hidden="1">'[2]000FM1B'!$F$42:$G$42</definedName>
    <definedName name="_____45____123Graph_XChart_5" hidden="1">'[2]000FM1B'!$F$52:$G$52</definedName>
    <definedName name="_____46____123Graph_XChart_6" hidden="1">'[2]000FM1B'!$N$7:$N$15</definedName>
    <definedName name="_____47____123Graph_XChart_7" hidden="1">'[2]000FM1B'!$N$7:$N$15</definedName>
    <definedName name="_____48____123Graph_XChart_8" hidden="1">'[2]000FM1B'!$N$7:$N$15</definedName>
    <definedName name="_____49____123Graph_XChart_9" hidden="1">'[2]000FM1B'!$N$7:$N$15</definedName>
    <definedName name="_____5_____123Graph_AChart_5" hidden="1">'[2]000FM1B'!$F$53:$G$53</definedName>
    <definedName name="_____50___123Graph_AChart_1" hidden="1">'[2]000FM1B'!$F$8:$G$8</definedName>
    <definedName name="_____51___123Graph_AChart_10" hidden="1">'[2]000FM1B'!$O$51:$O$59</definedName>
    <definedName name="_____52___123Graph_AChart_2" hidden="1">'[2]000FM1B'!$F$20:$G$20</definedName>
    <definedName name="_____53___123Graph_AChart_3" hidden="1">'[2]000FM1B'!$F$31:$G$31</definedName>
    <definedName name="_____54___123Graph_AChart_4" hidden="1">'[2]000FM1B'!$F$43:$G$43</definedName>
    <definedName name="_____55___123Graph_AChart_5" hidden="1">'[2]000FM1B'!$F$53:$G$53</definedName>
    <definedName name="_____56___123Graph_AChart_6" hidden="1">'[2]000FM1B'!$O$7:$O$15</definedName>
    <definedName name="_____57___123Graph_AChart_7" hidden="1">'[2]000FM1B'!$O$18:$O$26</definedName>
    <definedName name="_____58___123Graph_AChart_8" hidden="1">'[2]000FM1B'!$O$29:$O$37</definedName>
    <definedName name="_____59___123Graph_AChart_9" hidden="1">'[2]000FM1B'!$O$40:$O$48</definedName>
    <definedName name="_____6_____123Graph_AChart_6" hidden="1">'[2]000FM1B'!$O$7:$O$15</definedName>
    <definedName name="_____60___123Graph_BChart_1" hidden="1">'[2]000FM1B'!$F$9:$G$9</definedName>
    <definedName name="_____61___123Graph_BChart_2" hidden="1">'[2]000FM1B'!$F$21:$G$21</definedName>
    <definedName name="_____62___123Graph_BChart_3" hidden="1">'[2]000FM1B'!$F$32:$G$32</definedName>
    <definedName name="_____63___123Graph_BChart_4" hidden="1">'[2]000FM1B'!$F$42:$G$42</definedName>
    <definedName name="_____64___123Graph_BChart_5" hidden="1">'[2]000FM1B'!$F$42:$G$42</definedName>
    <definedName name="_____65___123Graph_XChart_1" hidden="1">'[2]000FM1B'!$F$7:$G$7</definedName>
    <definedName name="_____66___123Graph_XChart_10" hidden="1">'[2]000FM1B'!$N$7:$N$15</definedName>
    <definedName name="_____67___123Graph_XChart_2" hidden="1">'[2]000FM1B'!$F$19:$G$19</definedName>
    <definedName name="_____68___123Graph_XChart_3" hidden="1">'[2]000FM1B'!$F$30:$G$30</definedName>
    <definedName name="_____69___123Graph_XChart_4" hidden="1">'[2]000FM1B'!$F$42:$G$42</definedName>
    <definedName name="_____7_____123Graph_AChart_7" hidden="1">'[2]000FM1B'!$O$18:$O$26</definedName>
    <definedName name="_____70___123Graph_XChart_5" hidden="1">'[2]000FM1B'!$F$52:$G$52</definedName>
    <definedName name="_____71___123Graph_XChart_6" hidden="1">'[2]000FM1B'!$N$7:$N$15</definedName>
    <definedName name="_____72___123Graph_XChart_7" hidden="1">'[2]000FM1B'!$N$7:$N$15</definedName>
    <definedName name="_____73___123Graph_XChart_8" hidden="1">'[2]000FM1B'!$N$7:$N$15</definedName>
    <definedName name="_____74___123Graph_XChart_9" hidden="1">'[2]000FM1B'!$N$7:$N$15</definedName>
    <definedName name="_____75__123Graph_AChart_1" hidden="1">'[2]000FM1B'!$F$8:$G$8</definedName>
    <definedName name="_____76__123Graph_AChart_10" hidden="1">'[2]000FM1B'!$O$51:$O$59</definedName>
    <definedName name="_____77__123Graph_AChart_2" hidden="1">'[2]000FM1B'!$F$20:$G$20</definedName>
    <definedName name="_____78__123Graph_AChart_3" hidden="1">'[2]000FM1B'!$F$31:$G$31</definedName>
    <definedName name="_____79__123Graph_AChart_4" hidden="1">'[2]000FM1B'!$F$43:$G$43</definedName>
    <definedName name="_____8_____123Graph_AChart_8" hidden="1">'[2]000FM1B'!$O$29:$O$37</definedName>
    <definedName name="_____80__123Graph_AChart_5" hidden="1">'[2]000FM1B'!$F$53:$G$53</definedName>
    <definedName name="_____81__123Graph_AChart_6" hidden="1">'[2]000FM1B'!$O$7:$O$15</definedName>
    <definedName name="_____82__123Graph_AChart_7" hidden="1">'[2]000FM1B'!$O$18:$O$26</definedName>
    <definedName name="_____83__123Graph_AChart_8" hidden="1">'[2]000FM1B'!$O$29:$O$37</definedName>
    <definedName name="_____84__123Graph_AChart_9" hidden="1">'[2]000FM1B'!$O$40:$O$48</definedName>
    <definedName name="_____85__123Graph_BChart_1" hidden="1">'[2]000FM1B'!$F$9:$G$9</definedName>
    <definedName name="_____86__123Graph_BChart_2" hidden="1">'[2]000FM1B'!$F$21:$G$21</definedName>
    <definedName name="_____87__123Graph_BChart_3" hidden="1">'[2]000FM1B'!$F$32:$G$32</definedName>
    <definedName name="_____88__123Graph_BChart_4" hidden="1">'[2]000FM1B'!$F$42:$G$42</definedName>
    <definedName name="_____89__123Graph_BChart_5" hidden="1">'[2]000FM1B'!$F$42:$G$42</definedName>
    <definedName name="_____9_____123Graph_AChart_9" hidden="1">'[2]000FM1B'!$O$40:$O$48</definedName>
    <definedName name="_____90__123Graph_XChart_1" hidden="1">'[2]000FM1B'!$F$7:$G$7</definedName>
    <definedName name="_____91__123Graph_XChart_10" hidden="1">'[2]000FM1B'!$N$7:$N$15</definedName>
    <definedName name="_____92__123Graph_XChart_2" hidden="1">'[2]000FM1B'!$F$19:$G$19</definedName>
    <definedName name="_____93__123Graph_XChart_3" hidden="1">'[2]000FM1B'!$F$30:$G$30</definedName>
    <definedName name="_____94__123Graph_XChart_4" hidden="1">'[2]000FM1B'!$F$42:$G$42</definedName>
    <definedName name="_____95__123Graph_XChart_5" hidden="1">'[2]000FM1B'!$F$52:$G$52</definedName>
    <definedName name="_____96__123Graph_XChart_6" hidden="1">'[2]000FM1B'!$N$7:$N$15</definedName>
    <definedName name="_____97__123Graph_XChart_7" hidden="1">'[2]000FM1B'!$N$7:$N$15</definedName>
    <definedName name="_____98__123Graph_XChart_8" hidden="1">'[2]000FM1B'!$N$7:$N$15</definedName>
    <definedName name="_____99__123Graph_XChart_9" hidden="1">'[2]000FM1B'!$N$7:$N$15</definedName>
    <definedName name="_____dfg3" hidden="1">{#N/A,#N/A,FALSE,"I_S";#N/A,#N/A,FALSE,"BS";#N/A,#N/A,FALSE,"FF";#N/A,#N/A,FALSE,"CAP";#N/A,#N/A,FALSE,"KF";#N/A,#N/A,FALSE,"MP";#N/A,#N/A,FALSE,"SP";#N/A,#N/A,FALSE,"NPS"}</definedName>
    <definedName name="_____PE04" localSheetId="0" hidden="1">{#N/A,#N/A,FALSE,"V-NOTCH FLOW"}</definedName>
    <definedName name="_____PE04" hidden="1">{#N/A,#N/A,FALSE,"V-NOTCH FLOW"}</definedName>
    <definedName name="____1_____123Graph_AChart_10" hidden="1">'[2]000FM1B'!$O$51:$O$59</definedName>
    <definedName name="____10_____123Graph_BChart_1" hidden="1">'[2]000FM1B'!$F$9:$G$9</definedName>
    <definedName name="____11_____123Graph_BChart_2" hidden="1">'[2]000FM1B'!$F$21:$G$21</definedName>
    <definedName name="____12_____123Graph_BChart_3" hidden="1">'[2]000FM1B'!$F$32:$G$32</definedName>
    <definedName name="____13_____123Graph_BChart_4" hidden="1">'[2]000FM1B'!$F$42:$G$42</definedName>
    <definedName name="____14_____123Graph_BChart_5" hidden="1">'[2]000FM1B'!$F$42:$G$42</definedName>
    <definedName name="____15_____123Graph_XChart_1" hidden="1">'[2]000FM1B'!$F$7:$G$7</definedName>
    <definedName name="____16_____123Graph_XChart_10" hidden="1">'[2]000FM1B'!$N$7:$N$15</definedName>
    <definedName name="____17_____123Graph_XChart_2" hidden="1">'[2]000FM1B'!$F$19:$G$19</definedName>
    <definedName name="____18_____123Graph_XChart_3" hidden="1">'[2]000FM1B'!$F$30:$G$30</definedName>
    <definedName name="____19_____123Graph_XChart_4" hidden="1">'[2]000FM1B'!$F$42:$G$42</definedName>
    <definedName name="____2_____123Graph_AChart_2" hidden="1">'[2]000FM1B'!$F$20:$G$20</definedName>
    <definedName name="____20_____123Graph_XChart_5" hidden="1">'[2]000FM1B'!$F$52:$G$52</definedName>
    <definedName name="____21_____123Graph_XChart_6" hidden="1">'[2]000FM1B'!$N$7:$N$15</definedName>
    <definedName name="____22_____123Graph_XChart_7" hidden="1">'[2]000FM1B'!$N$7:$N$15</definedName>
    <definedName name="____23_____123Graph_XChart_8" hidden="1">'[2]000FM1B'!$N$7:$N$15</definedName>
    <definedName name="____24_____123Graph_XChart_9" hidden="1">'[2]000FM1B'!$N$7:$N$15</definedName>
    <definedName name="____25____123Graph_AChart_1" hidden="1">'[2]000FM1B'!$F$8:$G$8</definedName>
    <definedName name="____26____123Graph_AChart_10" hidden="1">'[2]000FM1B'!$O$51:$O$59</definedName>
    <definedName name="____27____123Graph_AChart_2" hidden="1">'[2]000FM1B'!$F$20:$G$20</definedName>
    <definedName name="____28____123Graph_AChart_3" hidden="1">'[2]000FM1B'!$F$31:$G$31</definedName>
    <definedName name="____29____123Graph_AChart_4" hidden="1">'[2]000FM1B'!$F$43:$G$43</definedName>
    <definedName name="____3_____123Graph_AChart_3" hidden="1">'[2]000FM1B'!$F$31:$G$31</definedName>
    <definedName name="____30____123Graph_AChart_5" hidden="1">'[2]000FM1B'!$F$53:$G$53</definedName>
    <definedName name="____31____123Graph_AChart_6" hidden="1">'[2]000FM1B'!$O$7:$O$15</definedName>
    <definedName name="____32____123Graph_AChart_7" hidden="1">'[2]000FM1B'!$O$18:$O$26</definedName>
    <definedName name="____33____123Graph_AChart_8" hidden="1">'[2]000FM1B'!$O$29:$O$37</definedName>
    <definedName name="____34____123Graph_AChart_9" hidden="1">'[2]000FM1B'!$O$40:$O$48</definedName>
    <definedName name="____35____123Graph_BChart_1" hidden="1">'[2]000FM1B'!$F$9:$G$9</definedName>
    <definedName name="____36____123Graph_BChart_2" hidden="1">'[2]000FM1B'!$F$21:$G$21</definedName>
    <definedName name="____37____123Graph_BChart_3" hidden="1">'[2]000FM1B'!$F$32:$G$32</definedName>
    <definedName name="____38____123Graph_BChart_4" hidden="1">'[2]000FM1B'!$F$42:$G$42</definedName>
    <definedName name="____39____123Graph_BChart_5" hidden="1">'[2]000FM1B'!$F$42:$G$42</definedName>
    <definedName name="____4_____123Graph_AChart_4" hidden="1">'[2]000FM1B'!$F$43:$G$43</definedName>
    <definedName name="____40____123Graph_XChart_1" hidden="1">'[2]000FM1B'!$F$7:$G$7</definedName>
    <definedName name="____41____123Graph_XChart_10" hidden="1">'[2]000FM1B'!$N$7:$N$15</definedName>
    <definedName name="____42____123Graph_XChart_2" hidden="1">'[2]000FM1B'!$F$19:$G$19</definedName>
    <definedName name="____43____123Graph_XChart_3" hidden="1">'[2]000FM1B'!$F$30:$G$30</definedName>
    <definedName name="____44____123Graph_XChart_4" hidden="1">'[2]000FM1B'!$F$42:$G$42</definedName>
    <definedName name="____45____123Graph_XChart_5" hidden="1">'[2]000FM1B'!$F$52:$G$52</definedName>
    <definedName name="____46____123Graph_XChart_6" hidden="1">'[2]000FM1B'!$N$7:$N$15</definedName>
    <definedName name="____47____123Graph_XChart_7" hidden="1">'[2]000FM1B'!$N$7:$N$15</definedName>
    <definedName name="____48____123Graph_XChart_8" hidden="1">'[2]000FM1B'!$N$7:$N$15</definedName>
    <definedName name="____49____123Graph_XChart_9" hidden="1">'[2]000FM1B'!$N$7:$N$15</definedName>
    <definedName name="____5_____123Graph_AChart_5" hidden="1">'[2]000FM1B'!$F$53:$G$53</definedName>
    <definedName name="____50___123Graph_AChart_1" hidden="1">'[2]000FM1B'!$F$8:$G$8</definedName>
    <definedName name="____51___123Graph_AChart_10" hidden="1">'[2]000FM1B'!$O$51:$O$59</definedName>
    <definedName name="____52___123Graph_AChart_2" hidden="1">'[2]000FM1B'!$F$20:$G$20</definedName>
    <definedName name="____53___123Graph_AChart_3" hidden="1">'[2]000FM1B'!$F$31:$G$31</definedName>
    <definedName name="____54___123Graph_AChart_4" hidden="1">'[2]000FM1B'!$F$43:$G$43</definedName>
    <definedName name="____55___123Graph_AChart_5" hidden="1">'[2]000FM1B'!$F$53:$G$53</definedName>
    <definedName name="____56___123Graph_AChart_6" hidden="1">'[2]000FM1B'!$O$7:$O$15</definedName>
    <definedName name="____57___123Graph_AChart_7" hidden="1">'[2]000FM1B'!$O$18:$O$26</definedName>
    <definedName name="____58___123Graph_AChart_8" hidden="1">'[2]000FM1B'!$O$29:$O$37</definedName>
    <definedName name="____59___123Graph_AChart_9" hidden="1">'[2]000FM1B'!$O$40:$O$48</definedName>
    <definedName name="____6_____123Graph_AChart_6" hidden="1">'[2]000FM1B'!$O$7:$O$15</definedName>
    <definedName name="____60___123Graph_BChart_1" hidden="1">'[2]000FM1B'!$F$9:$G$9</definedName>
    <definedName name="____61___123Graph_BChart_2" hidden="1">'[2]000FM1B'!$F$21:$G$21</definedName>
    <definedName name="____62___123Graph_BChart_3" hidden="1">'[2]000FM1B'!$F$32:$G$32</definedName>
    <definedName name="____63___123Graph_BChart_4" hidden="1">'[2]000FM1B'!$F$42:$G$42</definedName>
    <definedName name="____64___123Graph_BChart_5" hidden="1">'[2]000FM1B'!$F$42:$G$42</definedName>
    <definedName name="____65___123Graph_XChart_1" hidden="1">'[2]000FM1B'!$F$7:$G$7</definedName>
    <definedName name="____66___123Graph_XChart_10" hidden="1">'[2]000FM1B'!$N$7:$N$15</definedName>
    <definedName name="____67___123Graph_XChart_2" hidden="1">'[2]000FM1B'!$F$19:$G$19</definedName>
    <definedName name="____68___123Graph_XChart_3" hidden="1">'[2]000FM1B'!$F$30:$G$30</definedName>
    <definedName name="____69___123Graph_XChart_4" hidden="1">'[2]000FM1B'!$F$42:$G$42</definedName>
    <definedName name="____7_____123Graph_AChart_7" hidden="1">'[2]000FM1B'!$O$18:$O$26</definedName>
    <definedName name="____70___123Graph_XChart_5" hidden="1">'[2]000FM1B'!$F$52:$G$52</definedName>
    <definedName name="____71___123Graph_XChart_6" hidden="1">'[2]000FM1B'!$N$7:$N$15</definedName>
    <definedName name="____72___123Graph_XChart_7" hidden="1">'[2]000FM1B'!$N$7:$N$15</definedName>
    <definedName name="____73___123Graph_XChart_8" hidden="1">'[2]000FM1B'!$N$7:$N$15</definedName>
    <definedName name="____74___123Graph_XChart_9" hidden="1">'[2]000FM1B'!$N$7:$N$15</definedName>
    <definedName name="____75__123Graph_AChart_1" hidden="1">'[2]000FM1B'!$F$8:$G$8</definedName>
    <definedName name="____76__123Graph_AChart_10" hidden="1">'[2]000FM1B'!$O$51:$O$59</definedName>
    <definedName name="____77__123Graph_AChart_2" hidden="1">'[2]000FM1B'!$F$20:$G$20</definedName>
    <definedName name="____78__123Graph_AChart_3" hidden="1">'[2]000FM1B'!$F$31:$G$31</definedName>
    <definedName name="____79__123Graph_AChart_4" hidden="1">'[2]000FM1B'!$F$43:$G$43</definedName>
    <definedName name="____8_____123Graph_AChart_8" hidden="1">'[2]000FM1B'!$O$29:$O$37</definedName>
    <definedName name="____80__123Graph_AChart_5" hidden="1">'[2]000FM1B'!$F$53:$G$53</definedName>
    <definedName name="____81__123Graph_AChart_6" hidden="1">'[2]000FM1B'!$O$7:$O$15</definedName>
    <definedName name="____82__123Graph_AChart_7" hidden="1">'[2]000FM1B'!$O$18:$O$26</definedName>
    <definedName name="____83__123Graph_AChart_8" hidden="1">'[2]000FM1B'!$O$29:$O$37</definedName>
    <definedName name="____84__123Graph_AChart_9" hidden="1">'[2]000FM1B'!$O$40:$O$48</definedName>
    <definedName name="____85__123Graph_BChart_1" hidden="1">'[2]000FM1B'!$F$9:$G$9</definedName>
    <definedName name="____86__123Graph_BChart_2" hidden="1">'[2]000FM1B'!$F$21:$G$21</definedName>
    <definedName name="____87__123Graph_BChart_3" hidden="1">'[2]000FM1B'!$F$32:$G$32</definedName>
    <definedName name="____88__123Graph_BChart_4" hidden="1">'[2]000FM1B'!$F$42:$G$42</definedName>
    <definedName name="____89__123Graph_BChart_5" hidden="1">'[2]000FM1B'!$F$42:$G$42</definedName>
    <definedName name="____9_____123Graph_AChart_9" hidden="1">'[2]000FM1B'!$O$40:$O$48</definedName>
    <definedName name="____90__123Graph_XChart_1" hidden="1">'[2]000FM1B'!$F$7:$G$7</definedName>
    <definedName name="____91__123Graph_XChart_10" hidden="1">'[2]000FM1B'!$N$7:$N$15</definedName>
    <definedName name="____92__123Graph_XChart_2" hidden="1">'[2]000FM1B'!$F$19:$G$19</definedName>
    <definedName name="____93__123Graph_XChart_3" hidden="1">'[2]000FM1B'!$F$30:$G$30</definedName>
    <definedName name="____94__123Graph_XChart_4" hidden="1">'[2]000FM1B'!$F$42:$G$42</definedName>
    <definedName name="____95__123Graph_XChart_5" hidden="1">'[2]000FM1B'!$F$52:$G$52</definedName>
    <definedName name="____96__123Graph_XChart_6" hidden="1">'[2]000FM1B'!$N$7:$N$15</definedName>
    <definedName name="____97__123Graph_XChart_7" hidden="1">'[2]000FM1B'!$N$7:$N$15</definedName>
    <definedName name="____98__123Graph_XChart_8" hidden="1">'[2]000FM1B'!$N$7:$N$15</definedName>
    <definedName name="____99__123Graph_XChart_9" hidden="1">'[2]000FM1B'!$N$7:$N$15</definedName>
    <definedName name="____dfg3" hidden="1">{#N/A,#N/A,FALSE,"I_S";#N/A,#N/A,FALSE,"BS";#N/A,#N/A,FALSE,"FF";#N/A,#N/A,FALSE,"CAP";#N/A,#N/A,FALSE,"KF";#N/A,#N/A,FALSE,"MP";#N/A,#N/A,FALSE,"SP";#N/A,#N/A,FALSE,"NPS"}</definedName>
    <definedName name="____PE04" localSheetId="0" hidden="1">{#N/A,#N/A,FALSE,"V-NOTCH FLOW"}</definedName>
    <definedName name="____PE04" hidden="1">{#N/A,#N/A,FALSE,"V-NOTCH FLOW"}</definedName>
    <definedName name="___1_____123Graph_AChart_10" hidden="1">'[2]000FM1B'!$O$51:$O$59</definedName>
    <definedName name="___10_____123Graph_BChart_1" hidden="1">'[2]000FM1B'!$F$9:$G$9</definedName>
    <definedName name="___11_____123Graph_BChart_2" hidden="1">'[2]000FM1B'!$F$21:$G$21</definedName>
    <definedName name="___12_____123Graph_BChart_3" hidden="1">'[2]000FM1B'!$F$32:$G$32</definedName>
    <definedName name="___13_____123Graph_BChart_4" hidden="1">'[2]000FM1B'!$F$42:$G$42</definedName>
    <definedName name="___14_____123Graph_BChart_5" hidden="1">'[2]000FM1B'!$F$42:$G$42</definedName>
    <definedName name="___15_____123Graph_XChart_1" hidden="1">'[2]000FM1B'!$F$7:$G$7</definedName>
    <definedName name="___16_____123Graph_XChart_10" hidden="1">'[2]000FM1B'!$N$7:$N$15</definedName>
    <definedName name="___17_____123Graph_XChart_2" hidden="1">'[2]000FM1B'!$F$19:$G$19</definedName>
    <definedName name="___18_____123Graph_XChart_3" hidden="1">'[2]000FM1B'!$F$30:$G$30</definedName>
    <definedName name="___19_____123Graph_XChart_4" hidden="1">'[2]000FM1B'!$F$42:$G$42</definedName>
    <definedName name="___2_____123Graph_AChart_2" hidden="1">'[2]000FM1B'!$F$20:$G$20</definedName>
    <definedName name="___20_____123Graph_XChart_5" hidden="1">'[2]000FM1B'!$F$52:$G$52</definedName>
    <definedName name="___21_____123Graph_XChart_6" hidden="1">'[2]000FM1B'!$N$7:$N$15</definedName>
    <definedName name="___22_____123Graph_XChart_7" hidden="1">'[2]000FM1B'!$N$7:$N$15</definedName>
    <definedName name="___23_____123Graph_XChart_8" hidden="1">'[2]000FM1B'!$N$7:$N$15</definedName>
    <definedName name="___24_____123Graph_XChart_9" hidden="1">'[2]000FM1B'!$N$7:$N$15</definedName>
    <definedName name="___25____123Graph_AChart_1" hidden="1">'[2]000FM1B'!$F$8:$G$8</definedName>
    <definedName name="___26____123Graph_AChart_10" hidden="1">'[2]000FM1B'!$O$51:$O$59</definedName>
    <definedName name="___27____123Graph_AChart_2" hidden="1">'[2]000FM1B'!$F$20:$G$20</definedName>
    <definedName name="___28____123Graph_AChart_3" hidden="1">'[2]000FM1B'!$F$31:$G$31</definedName>
    <definedName name="___29____123Graph_AChart_4" hidden="1">'[2]000FM1B'!$F$43:$G$43</definedName>
    <definedName name="___3_____123Graph_AChart_3" hidden="1">'[2]000FM1B'!$F$31:$G$31</definedName>
    <definedName name="___30____123Graph_AChart_5" hidden="1">'[2]000FM1B'!$F$53:$G$53</definedName>
    <definedName name="___31____123Graph_AChart_6" hidden="1">'[2]000FM1B'!$O$7:$O$15</definedName>
    <definedName name="___32____123Graph_AChart_7" hidden="1">'[2]000FM1B'!$O$18:$O$26</definedName>
    <definedName name="___33____123Graph_AChart_8" hidden="1">'[2]000FM1B'!$O$29:$O$37</definedName>
    <definedName name="___34____123Graph_AChart_9" hidden="1">'[2]000FM1B'!$O$40:$O$48</definedName>
    <definedName name="___35____123Graph_BChart_1" hidden="1">'[2]000FM1B'!$F$9:$G$9</definedName>
    <definedName name="___36____123Graph_BChart_2" hidden="1">'[2]000FM1B'!$F$21:$G$21</definedName>
    <definedName name="___37____123Graph_BChart_3" hidden="1">'[2]000FM1B'!$F$32:$G$32</definedName>
    <definedName name="___38____123Graph_BChart_4" hidden="1">'[2]000FM1B'!$F$42:$G$42</definedName>
    <definedName name="___39____123Graph_BChart_5" hidden="1">'[2]000FM1B'!$F$42:$G$42</definedName>
    <definedName name="___4_____123Graph_AChart_4" hidden="1">'[2]000FM1B'!$F$43:$G$43</definedName>
    <definedName name="___40____123Graph_XChart_1" hidden="1">'[2]000FM1B'!$F$7:$G$7</definedName>
    <definedName name="___41____123Graph_XChart_10" hidden="1">'[2]000FM1B'!$N$7:$N$15</definedName>
    <definedName name="___42____123Graph_XChart_2" hidden="1">'[2]000FM1B'!$F$19:$G$19</definedName>
    <definedName name="___43____123Graph_XChart_3" hidden="1">'[2]000FM1B'!$F$30:$G$30</definedName>
    <definedName name="___44____123Graph_XChart_4" hidden="1">'[2]000FM1B'!$F$42:$G$42</definedName>
    <definedName name="___45____123Graph_XChart_5" hidden="1">'[2]000FM1B'!$F$52:$G$52</definedName>
    <definedName name="___46____123Graph_XChart_6" hidden="1">'[2]000FM1B'!$N$7:$N$15</definedName>
    <definedName name="___47____123Graph_XChart_7" hidden="1">'[2]000FM1B'!$N$7:$N$15</definedName>
    <definedName name="___48____123Graph_XChart_8" hidden="1">'[2]000FM1B'!$N$7:$N$15</definedName>
    <definedName name="___49____123Graph_XChart_9" hidden="1">'[2]000FM1B'!$N$7:$N$15</definedName>
    <definedName name="___5_____123Graph_AChart_5" hidden="1">'[2]000FM1B'!$F$53:$G$53</definedName>
    <definedName name="___50___123Graph_AChart_1" hidden="1">'[2]000FM1B'!$F$8:$G$8</definedName>
    <definedName name="___51___123Graph_AChart_10" hidden="1">'[2]000FM1B'!$O$51:$O$59</definedName>
    <definedName name="___52___123Graph_AChart_2" hidden="1">'[2]000FM1B'!$F$20:$G$20</definedName>
    <definedName name="___53___123Graph_AChart_3" hidden="1">'[2]000FM1B'!$F$31:$G$31</definedName>
    <definedName name="___54___123Graph_AChart_4" hidden="1">'[2]000FM1B'!$F$43:$G$43</definedName>
    <definedName name="___55___123Graph_AChart_5" hidden="1">'[2]000FM1B'!$F$53:$G$53</definedName>
    <definedName name="___56___123Graph_AChart_6" hidden="1">'[2]000FM1B'!$O$7:$O$15</definedName>
    <definedName name="___57___123Graph_AChart_7" hidden="1">'[2]000FM1B'!$O$18:$O$26</definedName>
    <definedName name="___58___123Graph_AChart_8" hidden="1">'[2]000FM1B'!$O$29:$O$37</definedName>
    <definedName name="___59___123Graph_AChart_9" hidden="1">'[2]000FM1B'!$O$40:$O$48</definedName>
    <definedName name="___6_____123Graph_AChart_6" hidden="1">'[2]000FM1B'!$O$7:$O$15</definedName>
    <definedName name="___60___123Graph_BChart_1" hidden="1">'[2]000FM1B'!$F$9:$G$9</definedName>
    <definedName name="___61___123Graph_BChart_2" hidden="1">'[2]000FM1B'!$F$21:$G$21</definedName>
    <definedName name="___62___123Graph_BChart_3" hidden="1">'[2]000FM1B'!$F$32:$G$32</definedName>
    <definedName name="___63___123Graph_BChart_4" hidden="1">'[2]000FM1B'!$F$42:$G$42</definedName>
    <definedName name="___64___123Graph_BChart_5" hidden="1">'[2]000FM1B'!$F$42:$G$42</definedName>
    <definedName name="___65___123Graph_XChart_1" hidden="1">'[2]000FM1B'!$F$7:$G$7</definedName>
    <definedName name="___66___123Graph_XChart_10" hidden="1">'[2]000FM1B'!$N$7:$N$15</definedName>
    <definedName name="___67___123Graph_XChart_2" hidden="1">'[2]000FM1B'!$F$19:$G$19</definedName>
    <definedName name="___68___123Graph_XChart_3" hidden="1">'[2]000FM1B'!$F$30:$G$30</definedName>
    <definedName name="___69___123Graph_XChart_4" hidden="1">'[2]000FM1B'!$F$42:$G$42</definedName>
    <definedName name="___7_____123Graph_AChart_7" hidden="1">'[2]000FM1B'!$O$18:$O$26</definedName>
    <definedName name="___70___123Graph_XChart_5" hidden="1">'[2]000FM1B'!$F$52:$G$52</definedName>
    <definedName name="___71___123Graph_XChart_6" hidden="1">'[2]000FM1B'!$N$7:$N$15</definedName>
    <definedName name="___72___123Graph_XChart_7" hidden="1">'[2]000FM1B'!$N$7:$N$15</definedName>
    <definedName name="___73___123Graph_XChart_8" hidden="1">'[2]000FM1B'!$N$7:$N$15</definedName>
    <definedName name="___74___123Graph_XChart_9" hidden="1">'[2]000FM1B'!$N$7:$N$15</definedName>
    <definedName name="___75__123Graph_AChart_1" hidden="1">'[2]000FM1B'!$F$8:$G$8</definedName>
    <definedName name="___76__123Graph_AChart_10" hidden="1">'[2]000FM1B'!$O$51:$O$59</definedName>
    <definedName name="___77__123Graph_AChart_2" hidden="1">'[2]000FM1B'!$F$20:$G$20</definedName>
    <definedName name="___78__123Graph_AChart_3" hidden="1">'[2]000FM1B'!$F$31:$G$31</definedName>
    <definedName name="___79__123Graph_AChart_4" hidden="1">'[2]000FM1B'!$F$43:$G$43</definedName>
    <definedName name="___8_____123Graph_AChart_8" hidden="1">'[2]000FM1B'!$O$29:$O$37</definedName>
    <definedName name="___80__123Graph_AChart_5" hidden="1">'[2]000FM1B'!$F$53:$G$53</definedName>
    <definedName name="___81__123Graph_AChart_6" hidden="1">'[2]000FM1B'!$O$7:$O$15</definedName>
    <definedName name="___82__123Graph_AChart_7" hidden="1">'[2]000FM1B'!$O$18:$O$26</definedName>
    <definedName name="___83__123Graph_AChart_8" hidden="1">'[2]000FM1B'!$O$29:$O$37</definedName>
    <definedName name="___84__123Graph_AChart_9" hidden="1">'[2]000FM1B'!$O$40:$O$48</definedName>
    <definedName name="___85__123Graph_BChart_1" hidden="1">'[2]000FM1B'!$F$9:$G$9</definedName>
    <definedName name="___86__123Graph_BChart_2" hidden="1">'[2]000FM1B'!$F$21:$G$21</definedName>
    <definedName name="___87__123Graph_BChart_3" hidden="1">'[2]000FM1B'!$F$32:$G$32</definedName>
    <definedName name="___88__123Graph_BChart_4" hidden="1">'[2]000FM1B'!$F$42:$G$42</definedName>
    <definedName name="___89__123Graph_BChart_5" hidden="1">'[2]000FM1B'!$F$42:$G$42</definedName>
    <definedName name="___9_____123Graph_AChart_9" hidden="1">'[2]000FM1B'!$O$40:$O$48</definedName>
    <definedName name="___90__123Graph_XChart_1" hidden="1">'[2]000FM1B'!$F$7:$G$7</definedName>
    <definedName name="___91__123Graph_XChart_10" hidden="1">'[2]000FM1B'!$N$7:$N$15</definedName>
    <definedName name="___92__123Graph_XChart_2" hidden="1">'[2]000FM1B'!$F$19:$G$19</definedName>
    <definedName name="___93__123Graph_XChart_3" hidden="1">'[2]000FM1B'!$F$30:$G$30</definedName>
    <definedName name="___94__123Graph_XChart_4" hidden="1">'[2]000FM1B'!$F$42:$G$42</definedName>
    <definedName name="___95__123Graph_XChart_5" hidden="1">'[2]000FM1B'!$F$52:$G$52</definedName>
    <definedName name="___96__123Graph_XChart_6" hidden="1">'[2]000FM1B'!$N$7:$N$15</definedName>
    <definedName name="___97__123Graph_XChart_7" hidden="1">'[2]000FM1B'!$N$7:$N$15</definedName>
    <definedName name="___98__123Graph_XChart_8" hidden="1">'[2]000FM1B'!$N$7:$N$15</definedName>
    <definedName name="___99__123Graph_XChart_9" hidden="1">'[2]000FM1B'!$N$7:$N$15</definedName>
    <definedName name="___dfg3" hidden="1">{#N/A,#N/A,FALSE,"I_S";#N/A,#N/A,FALSE,"BS";#N/A,#N/A,FALSE,"FF";#N/A,#N/A,FALSE,"CAP";#N/A,#N/A,FALSE,"KF";#N/A,#N/A,FALSE,"MP";#N/A,#N/A,FALSE,"SP";#N/A,#N/A,FALSE,"NPS"}</definedName>
    <definedName name="___PE04" localSheetId="0" hidden="1">{#N/A,#N/A,FALSE,"V-NOTCH FLOW"}</definedName>
    <definedName name="___PE04" hidden="1">{#N/A,#N/A,FALSE,"V-NOTCH FLOW"}</definedName>
    <definedName name="___thinkcell2WUREX7V7BREHNDXWGHSWEQFVE" hidden="1">#REF!</definedName>
    <definedName name="___thinkcell3MKW34NWU27UTBO37HRSVPQKDU" hidden="1">#REF!</definedName>
    <definedName name="___thinkcell65HEMQVPQ3QEDDG3RLZDCRWD7Y" hidden="1">#REF!</definedName>
    <definedName name="___thinkcell7STEWGDQ7PPEFPZCJVJCVIIJ24" hidden="1">#REF!</definedName>
    <definedName name="___thinkcellAGZQ3DP64Z6ERKDQW3V6SP3QBQ" hidden="1">#REF!</definedName>
    <definedName name="___thinkcellAMEJXFUVIFLENLMN6FJ3WWDCNQ" hidden="1">#REF!</definedName>
    <definedName name="___thinkcellAUJFRLOLFP6UNNKXSI6KJBX3QI" hidden="1">#REF!</definedName>
    <definedName name="___thinkcellELELIQQMIREU7JWMIJCS35VHIE" hidden="1">#REF!</definedName>
    <definedName name="___thinkcellG2VR3OZ67NMUVNB2FBI7QVEAOE" hidden="1">#REF!</definedName>
    <definedName name="___thinkcellG4KWYW6RPUWEPPIKC7JNJH4FFI" hidden="1">#REF!</definedName>
    <definedName name="___thinkcellI42MF67B4MBUBPZ4EUCCTPHKCM" hidden="1">#REF!</definedName>
    <definedName name="___thinkcellJAYNWTVA63MUBNL2HZEXOBZVWY" hidden="1">#REF!</definedName>
    <definedName name="___thinkcellKVCZQDTJB7OE5M7TVI3E2UMRYY" hidden="1">#REF!</definedName>
    <definedName name="___thinkcellOOQGEKGC23YU3NMNQ65PGPPR4I" hidden="1">#REF!</definedName>
    <definedName name="___thinkcellTRY5Z2UNRPOETF4AQ26UAD64NI" hidden="1">#REF!</definedName>
    <definedName name="__1_____123Graph_AChart_10" hidden="1">'[2]000FM1B'!$O$51:$O$59</definedName>
    <definedName name="__10_____123Graph_BChart_1" hidden="1">'[2]000FM1B'!$F$9:$G$9</definedName>
    <definedName name="__11_____123Graph_BChart_2" hidden="1">'[2]000FM1B'!$F$21:$G$21</definedName>
    <definedName name="__12_____123Graph_BChart_3" hidden="1">'[2]000FM1B'!$F$32:$G$32</definedName>
    <definedName name="__123Graph_A" hidden="1">'[3]Tarifs 99 bruts'!#REF!</definedName>
    <definedName name="__123Graph_AActuel" hidden="1">'[3]Tarifs 99 bruts'!#REF!</definedName>
    <definedName name="__123Graph_AASSETS" hidden="1">[4]事業計画!$J$53:$P$53</definedName>
    <definedName name="__123Graph_AEXPENSES" hidden="1">'[2]000FM1B'!$F$31:$G$31</definedName>
    <definedName name="__123Graph_AEXPENSESB" hidden="1">'[2]000FM1B'!$O$29:$O$37</definedName>
    <definedName name="__123Graph_AINCOME" hidden="1">[4]事業計画!$J$106:$P$106</definedName>
    <definedName name="__123Graph_AINCOMEB" hidden="1">'[2]000FM1B'!$O$18:$O$26</definedName>
    <definedName name="__123Graph_AINTEREST" hidden="1">'[2]000FM1B'!$F$43:$G$43</definedName>
    <definedName name="__123Graph_AINTERESTB" hidden="1">'[2]000FM1B'!$O$40:$O$48</definedName>
    <definedName name="__123Graph_ALIABILITIES" hidden="1">[4]事業計画!$J$70:$P$70</definedName>
    <definedName name="__123Graph_ANETPROFIT" hidden="1">'[2]000FM1B'!$F$53:$G$53</definedName>
    <definedName name="__123Graph_APROFITB" hidden="1">'[2]000FM1B'!$O$51:$O$59</definedName>
    <definedName name="__123Graph_ASALES" hidden="1">'[2]000FM1B'!$F$8:$G$8</definedName>
    <definedName name="__123Graph_ASALESB" hidden="1">'[2]000FM1B'!$O$7:$O$15</definedName>
    <definedName name="__123Graph_B" hidden="1">'[3]Tarifs 99 bruts'!#REF!</definedName>
    <definedName name="__123Graph_BActuel" hidden="1">'[3]Tarifs 99 bruts'!#REF!</definedName>
    <definedName name="__123Graph_BASSETS" hidden="1">[4]事業計画!$J$54:$P$54</definedName>
    <definedName name="__123Graph_BEXPENSES" hidden="1">'[2]000FM1B'!$F$32:$G$32</definedName>
    <definedName name="__123Graph_BINCOME" hidden="1">[4]事業計画!$J$117:$P$117</definedName>
    <definedName name="__123Graph_BINTEREST" hidden="1">'[2]000FM1B'!$F$42:$G$42</definedName>
    <definedName name="__123Graph_BLIABILITIES" hidden="1">[4]事業計画!$J$71:$P$71</definedName>
    <definedName name="__123Graph_BNETPROFIT" hidden="1">'[2]000FM1B'!$F$42:$G$42</definedName>
    <definedName name="__123Graph_BSALES" hidden="1">'[2]000FM1B'!$F$9:$G$9</definedName>
    <definedName name="__123Graph_C" hidden="1">'[3]Tarifs 99 bruts'!#REF!</definedName>
    <definedName name="__123Graph_CActuel" hidden="1">'[3]Tarifs 99 bruts'!#REF!</definedName>
    <definedName name="__123Graph_CASSETS" hidden="1">[4]事業計画!$J$55:$P$55</definedName>
    <definedName name="__123Graph_CINCOME" hidden="1">[4]事業計画!$J$128:$P$128</definedName>
    <definedName name="__123Graph_CLIABILITIES" hidden="1">[4]事業計画!$J$226:$P$226</definedName>
    <definedName name="__123Graph_D" hidden="1">'[3]Tarifs 99 bruts'!#REF!</definedName>
    <definedName name="__123Graph_DActuel" hidden="1">'[3]Tarifs 99 bruts'!#REF!</definedName>
    <definedName name="__123Graph_DASSETS" hidden="1">[4]事業計画!$J$56:$P$56</definedName>
    <definedName name="__123Graph_DINCOME" hidden="1">[4]事業計画!$J$131:$P$131</definedName>
    <definedName name="__123Graph_DLIABILITIES" hidden="1">[4]事業計画!$J$227:$P$227</definedName>
    <definedName name="__123Graph_E" hidden="1">[5]INV!#REF!</definedName>
    <definedName name="__123Graph_EASSETS" hidden="1">[4]事業計画!$J$59:$P$59</definedName>
    <definedName name="__123Graph_ELIABILITIES" hidden="1">[4]事業計画!$J$81:$Q$81</definedName>
    <definedName name="__123Graph_F" hidden="1">[5]INV!#REF!</definedName>
    <definedName name="__123Graph_FASSETS" hidden="1">[4]事業計画!$J$225:$P$225</definedName>
    <definedName name="__123Graph_FLIABILITIES" hidden="1">[4]事業計画!$J$228:$P$228</definedName>
    <definedName name="__123Graph_X" hidden="1">[5]INV!#REF!</definedName>
    <definedName name="__123Graph_XASSETS" hidden="1">[4]事業計画!$J$229:$P$229</definedName>
    <definedName name="__123Graph_XEXPENSES" hidden="1">'[2]000FM1B'!$F$30:$G$30</definedName>
    <definedName name="__123Graph_XEXPENSESB" hidden="1">'[2]000FM1B'!$N$7:$N$15</definedName>
    <definedName name="__123Graph_XINCOME" hidden="1">[4]事業計画!$J$229:$P$229</definedName>
    <definedName name="__123Graph_XINCOMEB" hidden="1">'[2]000FM1B'!$N$7:$N$15</definedName>
    <definedName name="__123Graph_XINTEREST" hidden="1">'[2]000FM1B'!$F$42:$G$42</definedName>
    <definedName name="__123Graph_XINTERESTB" hidden="1">'[2]000FM1B'!$N$7:$N$15</definedName>
    <definedName name="__123Graph_XLIABILITIES" hidden="1">[4]事業計画!$J$229:$P$229</definedName>
    <definedName name="__123Graph_XNETPROFIT" hidden="1">'[2]000FM1B'!$F$52:$G$52</definedName>
    <definedName name="__123Graph_XPROFITB" hidden="1">'[2]000FM1B'!$N$7:$N$15</definedName>
    <definedName name="__123Graph_XSALES" hidden="1">'[2]000FM1B'!$F$7:$G$7</definedName>
    <definedName name="__123Graph_XSALESB" hidden="1">'[2]000FM1B'!$N$7:$N$15</definedName>
    <definedName name="__13_____123Graph_BChart_4" hidden="1">'[2]000FM1B'!$F$42:$G$42</definedName>
    <definedName name="__14_____123Graph_BChart_5" hidden="1">'[2]000FM1B'!$F$42:$G$42</definedName>
    <definedName name="__15_____123Graph_XChart_1" hidden="1">'[2]000FM1B'!$F$7:$G$7</definedName>
    <definedName name="__16_____123Graph_XChart_10" hidden="1">'[2]000FM1B'!$N$7:$N$15</definedName>
    <definedName name="__17_____123Graph_XChart_2" hidden="1">'[2]000FM1B'!$F$19:$G$19</definedName>
    <definedName name="__18_____123Graph_XChart_3" hidden="1">'[2]000FM1B'!$F$30:$G$30</definedName>
    <definedName name="__19_____123Graph_XChart_4" hidden="1">'[2]000FM1B'!$F$42:$G$42</definedName>
    <definedName name="__2_____123Graph_AChart_2" hidden="1">'[2]000FM1B'!$F$20:$G$20</definedName>
    <definedName name="__20_____123Graph_XChart_5" hidden="1">'[2]000FM1B'!$F$52:$G$52</definedName>
    <definedName name="__21_____123Graph_XChart_6" hidden="1">'[2]000FM1B'!$N$7:$N$15</definedName>
    <definedName name="__22_____123Graph_XChart_7" hidden="1">'[2]000FM1B'!$N$7:$N$15</definedName>
    <definedName name="__23_____123Graph_XChart_8" hidden="1">'[2]000FM1B'!$N$7:$N$15</definedName>
    <definedName name="__24_____123Graph_XChart_9" hidden="1">'[2]000FM1B'!$N$7:$N$15</definedName>
    <definedName name="__25____123Graph_AChart_1" hidden="1">'[2]000FM1B'!$F$8:$G$8</definedName>
    <definedName name="__26____123Graph_AChart_10" hidden="1">'[2]000FM1B'!$O$51:$O$59</definedName>
    <definedName name="__27____123Graph_AChart_2" hidden="1">'[2]000FM1B'!$F$20:$G$20</definedName>
    <definedName name="__28____123Graph_AChart_3" hidden="1">'[2]000FM1B'!$F$31:$G$31</definedName>
    <definedName name="__29____123Graph_AChart_4" hidden="1">'[2]000FM1B'!$F$43:$G$43</definedName>
    <definedName name="__3_____123Graph_AChart_3" hidden="1">'[2]000FM1B'!$F$31:$G$31</definedName>
    <definedName name="__30____123Graph_AChart_5" hidden="1">'[2]000FM1B'!$F$53:$G$53</definedName>
    <definedName name="__31____123Graph_AChart_6" hidden="1">'[2]000FM1B'!$O$7:$O$15</definedName>
    <definedName name="__32____123Graph_AChart_7" hidden="1">'[2]000FM1B'!$O$18:$O$26</definedName>
    <definedName name="__33____123Graph_AChart_8" hidden="1">'[2]000FM1B'!$O$29:$O$37</definedName>
    <definedName name="__34____123Graph_AChart_9" hidden="1">'[2]000FM1B'!$O$40:$O$48</definedName>
    <definedName name="__35____123Graph_BChart_1" hidden="1">'[2]000FM1B'!$F$9:$G$9</definedName>
    <definedName name="__36____123Graph_BChart_2" hidden="1">'[2]000FM1B'!$F$21:$G$21</definedName>
    <definedName name="__37____123Graph_BChart_3" hidden="1">'[2]000FM1B'!$F$32:$G$32</definedName>
    <definedName name="__38____123Graph_BChart_4" hidden="1">'[2]000FM1B'!$F$42:$G$42</definedName>
    <definedName name="__39____123Graph_BChart_5" hidden="1">'[2]000FM1B'!$F$42:$G$42</definedName>
    <definedName name="__4_____123Graph_AChart_4" hidden="1">'[2]000FM1B'!$F$43:$G$43</definedName>
    <definedName name="__40____123Graph_XChart_1" hidden="1">'[2]000FM1B'!$F$7:$G$7</definedName>
    <definedName name="__41____123Graph_XChart_10" hidden="1">'[2]000FM1B'!$N$7:$N$15</definedName>
    <definedName name="__42____123Graph_XChart_2" hidden="1">'[2]000FM1B'!$F$19:$G$19</definedName>
    <definedName name="__43____123Graph_XChart_3" hidden="1">'[2]000FM1B'!$F$30:$G$30</definedName>
    <definedName name="__44____123Graph_XChart_4" hidden="1">'[2]000FM1B'!$F$42:$G$42</definedName>
    <definedName name="__45____123Graph_XChart_5" hidden="1">'[2]000FM1B'!$F$52:$G$52</definedName>
    <definedName name="__46____123Graph_XChart_6" hidden="1">'[2]000FM1B'!$N$7:$N$15</definedName>
    <definedName name="__47____123Graph_XChart_7" hidden="1">'[2]000FM1B'!$N$7:$N$15</definedName>
    <definedName name="__48____123Graph_XChart_8" hidden="1">'[2]000FM1B'!$N$7:$N$15</definedName>
    <definedName name="__49____123Graph_XChart_9" hidden="1">'[2]000FM1B'!$N$7:$N$15</definedName>
    <definedName name="__5_____123Graph_AChart_5" hidden="1">'[2]000FM1B'!$F$53:$G$53</definedName>
    <definedName name="__50___123Graph_AChart_1" hidden="1">'[2]000FM1B'!$F$8:$G$8</definedName>
    <definedName name="__51___123Graph_AChart_10" hidden="1">'[2]000FM1B'!$O$51:$O$59</definedName>
    <definedName name="__52___123Graph_AChart_2" hidden="1">'[2]000FM1B'!$F$20:$G$20</definedName>
    <definedName name="__53___123Graph_AChart_3" hidden="1">'[2]000FM1B'!$F$31:$G$31</definedName>
    <definedName name="__54___123Graph_AChart_4" hidden="1">'[2]000FM1B'!$F$43:$G$43</definedName>
    <definedName name="__55___123Graph_AChart_5" hidden="1">'[2]000FM1B'!$F$53:$G$53</definedName>
    <definedName name="__56___123Graph_AChart_6" hidden="1">'[2]000FM1B'!$O$7:$O$15</definedName>
    <definedName name="__57___123Graph_AChart_7" hidden="1">'[2]000FM1B'!$O$18:$O$26</definedName>
    <definedName name="__58___123Graph_AChart_8" hidden="1">'[2]000FM1B'!$O$29:$O$37</definedName>
    <definedName name="__59___123Graph_AChart_9" hidden="1">'[2]000FM1B'!$O$40:$O$48</definedName>
    <definedName name="__6_____123Graph_AChart_6" hidden="1">'[2]000FM1B'!$O$7:$O$15</definedName>
    <definedName name="__60___123Graph_BChart_1" hidden="1">'[2]000FM1B'!$F$9:$G$9</definedName>
    <definedName name="__61___123Graph_BChart_2" hidden="1">'[2]000FM1B'!$F$21:$G$21</definedName>
    <definedName name="__62___123Graph_BChart_3" hidden="1">'[2]000FM1B'!$F$32:$G$32</definedName>
    <definedName name="__63___123Graph_BChart_4" hidden="1">'[2]000FM1B'!$F$42:$G$42</definedName>
    <definedName name="__64___123Graph_BChart_5" hidden="1">'[2]000FM1B'!$F$42:$G$42</definedName>
    <definedName name="__65___123Graph_XChart_1" hidden="1">'[2]000FM1B'!$F$7:$G$7</definedName>
    <definedName name="__66___123Graph_XChart_10" hidden="1">'[2]000FM1B'!$N$7:$N$15</definedName>
    <definedName name="__67___123Graph_XChart_2" hidden="1">'[2]000FM1B'!$F$19:$G$19</definedName>
    <definedName name="__68___123Graph_XChart_3" hidden="1">'[2]000FM1B'!$F$30:$G$30</definedName>
    <definedName name="__69___123Graph_XChart_4" hidden="1">'[2]000FM1B'!$F$42:$G$42</definedName>
    <definedName name="__7_____123Graph_AChart_7" hidden="1">'[2]000FM1B'!$O$18:$O$26</definedName>
    <definedName name="__70___123Graph_XChart_5" hidden="1">'[2]000FM1B'!$F$52:$G$52</definedName>
    <definedName name="__71___123Graph_XChart_6" hidden="1">'[2]000FM1B'!$N$7:$N$15</definedName>
    <definedName name="__72___123Graph_XChart_7" hidden="1">'[2]000FM1B'!$N$7:$N$15</definedName>
    <definedName name="__73___123Graph_XChart_8" hidden="1">'[2]000FM1B'!$N$7:$N$15</definedName>
    <definedName name="__74___123Graph_XChart_9" hidden="1">'[2]000FM1B'!$N$7:$N$15</definedName>
    <definedName name="__75__123Graph_AChart_1" hidden="1">'[2]000FM1B'!$F$8:$G$8</definedName>
    <definedName name="__76__123Graph_AChart_10" hidden="1">'[2]000FM1B'!$O$51:$O$59</definedName>
    <definedName name="__77__123Graph_AChart_2" hidden="1">'[2]000FM1B'!$F$20:$G$20</definedName>
    <definedName name="__78__123Graph_AChart_3" hidden="1">'[2]000FM1B'!$F$31:$G$31</definedName>
    <definedName name="__79__123Graph_AChart_4" hidden="1">'[2]000FM1B'!$F$43:$G$43</definedName>
    <definedName name="__8_____123Graph_AChart_8" hidden="1">'[2]000FM1B'!$O$29:$O$37</definedName>
    <definedName name="__80__123Graph_AChart_5" hidden="1">'[2]000FM1B'!$F$53:$G$53</definedName>
    <definedName name="__81__123Graph_AChart_6" hidden="1">'[2]000FM1B'!$O$7:$O$15</definedName>
    <definedName name="__82__123Graph_AChart_7" hidden="1">'[2]000FM1B'!$O$18:$O$26</definedName>
    <definedName name="__83__123Graph_AChart_8" hidden="1">'[2]000FM1B'!$O$29:$O$37</definedName>
    <definedName name="__84__123Graph_AChart_9" hidden="1">'[2]000FM1B'!$O$40:$O$48</definedName>
    <definedName name="__85__123Graph_BChart_1" hidden="1">'[2]000FM1B'!$F$9:$G$9</definedName>
    <definedName name="__86__123Graph_BChart_2" hidden="1">'[2]000FM1B'!$F$21:$G$21</definedName>
    <definedName name="__87__123Graph_BChart_3" hidden="1">'[2]000FM1B'!$F$32:$G$32</definedName>
    <definedName name="__88__123Graph_BChart_4" hidden="1">'[2]000FM1B'!$F$42:$G$42</definedName>
    <definedName name="__89__123Graph_BChart_5" hidden="1">'[2]000FM1B'!$F$42:$G$42</definedName>
    <definedName name="__9_____123Graph_AChart_9" hidden="1">'[2]000FM1B'!$O$40:$O$48</definedName>
    <definedName name="__90__123Graph_XChart_1" hidden="1">'[2]000FM1B'!$F$7:$G$7</definedName>
    <definedName name="__91__123Graph_XChart_10" hidden="1">'[2]000FM1B'!$N$7:$N$15</definedName>
    <definedName name="__92__123Graph_XChart_2" hidden="1">'[2]000FM1B'!$F$19:$G$19</definedName>
    <definedName name="__93__123Graph_XChart_3" hidden="1">'[2]000FM1B'!$F$30:$G$30</definedName>
    <definedName name="__94__123Graph_XChart_4" hidden="1">'[2]000FM1B'!$F$42:$G$42</definedName>
    <definedName name="__95__123Graph_XChart_5" hidden="1">'[2]000FM1B'!$F$52:$G$52</definedName>
    <definedName name="__96__123Graph_XChart_6" hidden="1">'[2]000FM1B'!$N$7:$N$15</definedName>
    <definedName name="__97__123Graph_XChart_7" hidden="1">'[2]000FM1B'!$N$7:$N$15</definedName>
    <definedName name="__98__123Graph_XChart_8" hidden="1">'[2]000FM1B'!$N$7:$N$15</definedName>
    <definedName name="__99__123Graph_XChart_9" hidden="1">'[2]000FM1B'!$N$7:$N$15</definedName>
    <definedName name="__dfg3" hidden="1">{#N/A,#N/A,FALSE,"I_S";#N/A,#N/A,FALSE,"BS";#N/A,#N/A,FALSE,"FF";#N/A,#N/A,FALSE,"CAP";#N/A,#N/A,FALSE,"KF";#N/A,#N/A,FALSE,"MP";#N/A,#N/A,FALSE,"SP";#N/A,#N/A,FALSE,"NPS"}</definedName>
    <definedName name="__PE04" localSheetId="0" hidden="1">{#N/A,#N/A,FALSE,"V-NOTCH FLOW"}</definedName>
    <definedName name="__PE04" hidden="1">{#N/A,#N/A,FALSE,"V-NOTCH FLOW"}</definedName>
    <definedName name="__xlfn.BAHTTEXT" hidden="1">#NAME?</definedName>
    <definedName name="_1_____123Graph_AChart_10" hidden="1">'[2]000FM1B'!$O$51:$O$59</definedName>
    <definedName name="_10_____123Graph_BChart_1" hidden="1">'[2]000FM1B'!$F$9:$G$9</definedName>
    <definedName name="_11_____123Graph_BChart_2" hidden="1">'[2]000FM1B'!$F$21:$G$21</definedName>
    <definedName name="_12_____123Graph_BChart_3" hidden="1">'[2]000FM1B'!$F$32:$G$32</definedName>
    <definedName name="_13_____123Graph_BChart_4" hidden="1">'[2]000FM1B'!$F$42:$G$42</definedName>
    <definedName name="_14_____123Graph_BChart_5" hidden="1">'[2]000FM1B'!$F$42:$G$42</definedName>
    <definedName name="_15_____123Graph_XChart_1" hidden="1">'[2]000FM1B'!$F$7:$G$7</definedName>
    <definedName name="_16_____123Graph_XChart_10" hidden="1">'[2]000FM1B'!$N$7:$N$15</definedName>
    <definedName name="_17_____123Graph_XChart_2" hidden="1">'[2]000FM1B'!$F$19:$G$19</definedName>
    <definedName name="_18_____123Graph_XChart_3" hidden="1">'[2]000FM1B'!$F$30:$G$30</definedName>
    <definedName name="_19_____123Graph_XChart_4" hidden="1">'[2]000FM1B'!$F$42:$G$42</definedName>
    <definedName name="_2_____123Graph_AChart_2" hidden="1">'[2]000FM1B'!$F$20:$G$20</definedName>
    <definedName name="_20_____123Graph_XChart_5" hidden="1">'[2]000FM1B'!$F$52:$G$52</definedName>
    <definedName name="_21_____123Graph_XChart_6" hidden="1">'[2]000FM1B'!$N$7:$N$15</definedName>
    <definedName name="_22_____123Graph_XChart_7" hidden="1">'[2]000FM1B'!$N$7:$N$15</definedName>
    <definedName name="_23_____123Graph_XChart_8" hidden="1">'[2]000FM1B'!$N$7:$N$15</definedName>
    <definedName name="_24_____123Graph_XChart_9" hidden="1">'[2]000FM1B'!$N$7:$N$15</definedName>
    <definedName name="_25____123Graph_AChart_1" hidden="1">'[2]000FM1B'!$F$8:$G$8</definedName>
    <definedName name="_26____123Graph_AChart_10" hidden="1">'[2]000FM1B'!$O$51:$O$59</definedName>
    <definedName name="_27____123Graph_AChart_2" hidden="1">'[2]000FM1B'!$F$20:$G$20</definedName>
    <definedName name="_28____123Graph_AChart_3" hidden="1">'[2]000FM1B'!$F$31:$G$31</definedName>
    <definedName name="_29____123Graph_AChart_4" hidden="1">'[2]000FM1B'!$F$43:$G$43</definedName>
    <definedName name="_3_____123Graph_AChart_3" hidden="1">'[2]000FM1B'!$F$31:$G$31</definedName>
    <definedName name="_30____123Graph_AChart_5" hidden="1">'[2]000FM1B'!$F$53:$G$53</definedName>
    <definedName name="_31____123Graph_AChart_6" hidden="1">'[2]000FM1B'!$O$7:$O$15</definedName>
    <definedName name="_32____123Graph_AChart_7" hidden="1">'[2]000FM1B'!$O$18:$O$26</definedName>
    <definedName name="_33____123Graph_AChart_8" hidden="1">'[2]000FM1B'!$O$29:$O$37</definedName>
    <definedName name="_34____123Graph_AChart_9" hidden="1">'[2]000FM1B'!$O$40:$O$48</definedName>
    <definedName name="_35____123Graph_BChart_1" hidden="1">'[2]000FM1B'!$F$9:$G$9</definedName>
    <definedName name="_36____123Graph_BChart_2" hidden="1">'[2]000FM1B'!$F$21:$G$21</definedName>
    <definedName name="_37____123Graph_BChart_3" hidden="1">'[2]000FM1B'!$F$32:$G$32</definedName>
    <definedName name="_38____123Graph_BChart_4" hidden="1">'[2]000FM1B'!$F$42:$G$42</definedName>
    <definedName name="_39____123Graph_BChart_5" hidden="1">'[2]000FM1B'!$F$42:$G$42</definedName>
    <definedName name="_4_____123Graph_AChart_4" hidden="1">'[2]000FM1B'!$F$43:$G$43</definedName>
    <definedName name="_40____123Graph_XChart_1" hidden="1">'[2]000FM1B'!$F$7:$G$7</definedName>
    <definedName name="_41____123Graph_XChart_10" hidden="1">'[2]000FM1B'!$N$7:$N$15</definedName>
    <definedName name="_42____123Graph_XChart_2" hidden="1">'[2]000FM1B'!$F$19:$G$19</definedName>
    <definedName name="_43____123Graph_XChart_3" hidden="1">'[2]000FM1B'!$F$30:$G$30</definedName>
    <definedName name="_44____123Graph_XChart_4" hidden="1">'[2]000FM1B'!$F$42:$G$42</definedName>
    <definedName name="_45____123Graph_XChart_5" hidden="1">'[2]000FM1B'!$F$52:$G$52</definedName>
    <definedName name="_46____123Graph_XChart_6" hidden="1">'[2]000FM1B'!$N$7:$N$15</definedName>
    <definedName name="_47____123Graph_XChart_7" hidden="1">'[2]000FM1B'!$N$7:$N$15</definedName>
    <definedName name="_48____123Graph_XChart_8" hidden="1">'[2]000FM1B'!$N$7:$N$15</definedName>
    <definedName name="_49____123Graph_XChart_9" hidden="1">'[2]000FM1B'!$N$7:$N$15</definedName>
    <definedName name="_5_____123Graph_AChart_5" hidden="1">'[2]000FM1B'!$F$53:$G$53</definedName>
    <definedName name="_50___123Graph_AChart_1" hidden="1">'[2]000FM1B'!$F$8:$G$8</definedName>
    <definedName name="_51___123Graph_AChart_10" hidden="1">'[2]000FM1B'!$O$51:$O$59</definedName>
    <definedName name="_52___123Graph_AChart_2" hidden="1">'[2]000FM1B'!$F$20:$G$20</definedName>
    <definedName name="_53___123Graph_AChart_3" hidden="1">'[2]000FM1B'!$F$31:$G$31</definedName>
    <definedName name="_54___123Graph_AChart_4" hidden="1">'[2]000FM1B'!$F$43:$G$43</definedName>
    <definedName name="_55___123Graph_AChart_5" hidden="1">'[2]000FM1B'!$F$53:$G$53</definedName>
    <definedName name="_56___123Graph_AChart_6" hidden="1">'[2]000FM1B'!$O$7:$O$15</definedName>
    <definedName name="_57___123Graph_AChart_7" hidden="1">'[2]000FM1B'!$O$18:$O$26</definedName>
    <definedName name="_58___123Graph_AChart_8" hidden="1">'[2]000FM1B'!$O$29:$O$37</definedName>
    <definedName name="_59___123Graph_AChart_9" hidden="1">'[2]000FM1B'!$O$40:$O$48</definedName>
    <definedName name="_6_____123Graph_AChart_6" hidden="1">'[2]000FM1B'!$O$7:$O$15</definedName>
    <definedName name="_60___123Graph_BChart_1" hidden="1">'[2]000FM1B'!$F$9:$G$9</definedName>
    <definedName name="_61___123Graph_BChart_2" hidden="1">'[2]000FM1B'!$F$21:$G$21</definedName>
    <definedName name="_62___123Graph_BChart_3" hidden="1">'[2]000FM1B'!$F$32:$G$32</definedName>
    <definedName name="_63___123Graph_BChart_4" hidden="1">'[2]000FM1B'!$F$42:$G$42</definedName>
    <definedName name="_64___123Graph_BChart_5" hidden="1">'[2]000FM1B'!$F$42:$G$42</definedName>
    <definedName name="_65___123Graph_XChart_1" hidden="1">'[2]000FM1B'!$F$7:$G$7</definedName>
    <definedName name="_66___123Graph_XChart_10" hidden="1">'[2]000FM1B'!$N$7:$N$15</definedName>
    <definedName name="_67___123Graph_XChart_2" hidden="1">'[2]000FM1B'!$F$19:$G$19</definedName>
    <definedName name="_68___123Graph_XChart_3" hidden="1">'[2]000FM1B'!$F$30:$G$30</definedName>
    <definedName name="_69___123Graph_XChart_4" hidden="1">'[2]000FM1B'!$F$42:$G$42</definedName>
    <definedName name="_7_____123Graph_AChart_7" hidden="1">'[2]000FM1B'!$O$18:$O$26</definedName>
    <definedName name="_70___123Graph_XChart_5" hidden="1">'[2]000FM1B'!$F$52:$G$52</definedName>
    <definedName name="_71___123Graph_XChart_6" hidden="1">'[2]000FM1B'!$N$7:$N$15</definedName>
    <definedName name="_72___123Graph_XChart_7" hidden="1">'[2]000FM1B'!$N$7:$N$15</definedName>
    <definedName name="_73___123Graph_XChart_8" hidden="1">'[2]000FM1B'!$N$7:$N$15</definedName>
    <definedName name="_74___123Graph_XChart_9" hidden="1">'[2]000FM1B'!$N$7:$N$15</definedName>
    <definedName name="_75__123Graph_AChart_1" hidden="1">'[2]000FM1B'!$F$8:$G$8</definedName>
    <definedName name="_76__123Graph_AChart_10" hidden="1">'[2]000FM1B'!$O$51:$O$59</definedName>
    <definedName name="_77__123Graph_AChart_2" hidden="1">'[2]000FM1B'!$F$20:$G$20</definedName>
    <definedName name="_78__123Graph_AChart_3" hidden="1">'[2]000FM1B'!$F$31:$G$31</definedName>
    <definedName name="_79__123Graph_AChart_4" hidden="1">'[2]000FM1B'!$F$43:$G$43</definedName>
    <definedName name="_8_____123Graph_AChart_8" hidden="1">'[2]000FM1B'!$O$29:$O$37</definedName>
    <definedName name="_80__123Graph_AChart_5" hidden="1">'[2]000FM1B'!$F$53:$G$53</definedName>
    <definedName name="_81__123Graph_AChart_6" hidden="1">'[2]000FM1B'!$O$7:$O$15</definedName>
    <definedName name="_82__123Graph_AChart_7" hidden="1">'[2]000FM1B'!$O$18:$O$26</definedName>
    <definedName name="_83__123Graph_AChart_8" hidden="1">'[2]000FM1B'!$O$29:$O$37</definedName>
    <definedName name="_84__123Graph_AChart_9" hidden="1">'[2]000FM1B'!$O$40:$O$48</definedName>
    <definedName name="_85__123Graph_BChart_1" hidden="1">'[2]000FM1B'!$F$9:$G$9</definedName>
    <definedName name="_86__123Graph_BChart_2" hidden="1">'[2]000FM1B'!$F$21:$G$21</definedName>
    <definedName name="_87__123Graph_BChart_3" hidden="1">'[2]000FM1B'!$F$32:$G$32</definedName>
    <definedName name="_88__123Graph_BChart_4" hidden="1">'[2]000FM1B'!$F$42:$G$42</definedName>
    <definedName name="_89__123Graph_BChart_5" hidden="1">'[2]000FM1B'!$F$42:$G$42</definedName>
    <definedName name="_9_____123Graph_AChart_9" hidden="1">'[2]000FM1B'!$O$40:$O$48</definedName>
    <definedName name="_90__123Graph_XChart_1" hidden="1">'[2]000FM1B'!$F$7:$G$7</definedName>
    <definedName name="_91__123Graph_XChart_10" hidden="1">'[2]000FM1B'!$N$7:$N$15</definedName>
    <definedName name="_92__123Graph_XChart_2" hidden="1">'[2]000FM1B'!$F$19:$G$19</definedName>
    <definedName name="_93__123Graph_XChart_3" hidden="1">'[2]000FM1B'!$F$30:$G$30</definedName>
    <definedName name="_94__123Graph_XChart_4" hidden="1">'[2]000FM1B'!$F$42:$G$42</definedName>
    <definedName name="_95__123Graph_XChart_5" hidden="1">'[2]000FM1B'!$F$52:$G$52</definedName>
    <definedName name="_96__123Graph_XChart_6" hidden="1">'[2]000FM1B'!$N$7:$N$15</definedName>
    <definedName name="_97__123Graph_XChart_7" hidden="1">'[2]000FM1B'!$N$7:$N$15</definedName>
    <definedName name="_98__123Graph_XChart_8" hidden="1">'[2]000FM1B'!$N$7:$N$15</definedName>
    <definedName name="_99__123Graph_XChart_9" hidden="1">'[2]000FM1B'!$N$7:$N$15</definedName>
    <definedName name="_AZ1" hidden="1">{"'PARTS LIST'!$A$1:$AJ$626"}</definedName>
    <definedName name="_dfg3" hidden="1">{#N/A,#N/A,FALSE,"I_S";#N/A,#N/A,FALSE,"BS";#N/A,#N/A,FALSE,"FF";#N/A,#N/A,FALSE,"CAP";#N/A,#N/A,FALSE,"KF";#N/A,#N/A,FALSE,"MP";#N/A,#N/A,FALSE,"SP";#N/A,#N/A,FALSE,"NPS"}</definedName>
    <definedName name="_doc" localSheetId="0" hidden="1">#REF!</definedName>
    <definedName name="_doc" hidden="1">#REF!</definedName>
    <definedName name="_Example" hidden="1">[6]Variables!$B$1</definedName>
    <definedName name="_Fill" localSheetId="0" hidden="1">#REF!</definedName>
    <definedName name="_Fill" hidden="1">#REF!</definedName>
    <definedName name="_xlnm._FilterDatabase" hidden="1">#REF!</definedName>
    <definedName name="_Key1" localSheetId="0" hidden="1">#REF!</definedName>
    <definedName name="_Key1" hidden="1">[7]คีย์ข้อมูลรายละเอียดต่างๆ!#REF!</definedName>
    <definedName name="_Key2" localSheetId="0" hidden="1">#REF!</definedName>
    <definedName name="_Key2" hidden="1">#REF!</definedName>
    <definedName name="_Look" hidden="1">[6]Variables!$B$4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E04" localSheetId="0" hidden="1">{#N/A,#N/A,FALSE,"V-NOTCH FLOW"}</definedName>
    <definedName name="_PE04" hidden="1">{#N/A,#N/A,FALSE,"V-NOTCH FLOW"}</definedName>
    <definedName name="_Regression_Int" hidden="1">1</definedName>
    <definedName name="_Series" hidden="1">[6]Variables!$B$3</definedName>
    <definedName name="_Shading" hidden="1">[6]Variables!$B$2</definedName>
    <definedName name="_Sort" localSheetId="0" hidden="1">#REF!</definedName>
    <definedName name="_Sort" hidden="1">#REF!</definedName>
    <definedName name="_v2" hidden="1">{#N/A,#N/A,FALSE,"I_S";#N/A,#N/A,FALSE,"BS";#N/A,#N/A,FALSE,"FF";#N/A,#N/A,FALSE,"CAP";#N/A,#N/A,FALSE,"KF";#N/A,#N/A,FALSE,"MP";#N/A,#N/A,FALSE,"SP";#N/A,#N/A,FALSE,"NPS"}</definedName>
    <definedName name="_X" hidden="1">#REF!</definedName>
    <definedName name="_Z1" hidden="1">#REF!</definedName>
    <definedName name="_Z2" hidden="1">#REF!</definedName>
    <definedName name="a" hidden="1">1/EUReXToDEM</definedName>
    <definedName name="AA" hidden="1">1/EUReXToLUF</definedName>
    <definedName name="aaa" hidden="1">'[8]BEP-DYG'!#REF!</definedName>
    <definedName name="aaaa" hidden="1">{"BarBridgeSwiss",#N/A,TRUE,"BarBG";"SouBridgeSwiss",#N/A,TRUE,"SouBG";"WiscBridgeSwiss",#N/A,TRUE,"WiscBG";"WisfBridgeSwiss",#N/A,TRUE,"WisfBG";"WispBridgeSwiss",#N/A,TRUE,"WispBG";"AinBridgeSwiss",#N/A,TRUE,"AinBG";"NorBridgeSwiss",#N/A,TRUE,"NorBG";"WorBridgeSwiss",#N/A,TRUE,"WorBG"}</definedName>
    <definedName name="ＡＡＡＡ" hidden="1">#REF!</definedName>
    <definedName name="Access_Button" hidden="1">"RAV4型式別細目_Sheet1_List目.mdb"</definedName>
    <definedName name="AS2DocOpenMode" hidden="1">"AS2DocumentBrowse"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f" hidden="1">{#N/A,#N/A,TRUE,"Monthly"}</definedName>
    <definedName name="atre" hidden="1">{#N/A,#N/A,FALSE,"I_S";#N/A,#N/A,FALSE,"BS";#N/A,#N/A,FALSE,"FF";#N/A,#N/A,FALSE,"CAP";#N/A,#N/A,FALSE,"KF";#N/A,#N/A,FALSE,"MP";#N/A,#N/A,FALSE,"SP";#N/A,#N/A,FALSE,"NPS"}</definedName>
    <definedName name="ATSeXToEUR" hidden="1">1/EUReXToATS</definedName>
    <definedName name="AuraStyleDefaultsReset" hidden="1">#N/A</definedName>
    <definedName name="azer" hidden="1">{#N/A,#N/A,FALSE,"I_S";#N/A,#N/A,FALSE,"BS";#N/A,#N/A,FALSE,"FF";#N/A,#N/A,FALSE,"CAP";#N/A,#N/A,FALSE,"KF";#N/A,#N/A,FALSE,"MP";#N/A,#N/A,FALSE,"SP";#N/A,#N/A,FALSE,"NPS"}</definedName>
    <definedName name="azerzaer" hidden="1">{#N/A,#N/A,FALSE,"I_S";#N/A,#N/A,FALSE,"BS";#N/A,#N/A,FALSE,"FF";#N/A,#N/A,FALSE,"CAP";#N/A,#N/A,FALSE,"KF";#N/A,#N/A,FALSE,"MP";#N/A,#N/A,FALSE,"SP";#N/A,#N/A,FALSE,"NPS"}</definedName>
    <definedName name="azetraze" hidden="1">{#N/A,#N/A,FALSE,"I_S";#N/A,#N/A,FALSE,"BS";#N/A,#N/A,FALSE,"FF";#N/A,#N/A,FALSE,"CAP";#N/A,#N/A,FALSE,"KF";#N/A,#N/A,FALSE,"MP";#N/A,#N/A,FALSE,"SP";#N/A,#N/A,FALSE,"NPS"}</definedName>
    <definedName name="BB" hidden="1">1/EUReXToATS</definedName>
    <definedName name="ｂｂｂ" hidden="1">#REF!</definedName>
    <definedName name="BBBB" hidden="1">#REF!</definedName>
    <definedName name="bccvxb" hidden="1">{#N/A,#N/A,FALSE,"I_S";#N/A,#N/A,FALSE,"BS";#N/A,#N/A,FALSE,"FF";#N/A,#N/A,FALSE,"CAP";#N/A,#N/A,FALSE,"KF";#N/A,#N/A,FALSE,"MP";#N/A,#N/A,FALSE,"SP";#N/A,#N/A,FALSE,"NPS"}</definedName>
    <definedName name="BEFeXToEUR" hidden="1">1/EUReXToBEF</definedName>
    <definedName name="BG_Del" hidden="1">15</definedName>
    <definedName name="BG_Ins" hidden="1">4</definedName>
    <definedName name="BG_Mod" hidden="1">6</definedName>
    <definedName name="bnbvbnvcn" hidden="1">{#N/A,#N/A,FALSE,"I_S";#N/A,#N/A,FALSE,"BS";#N/A,#N/A,FALSE,"FF";#N/A,#N/A,FALSE,"CAP";#N/A,#N/A,FALSE,"KF";#N/A,#N/A,FALSE,"MP";#N/A,#N/A,FALSE,"SP";#N/A,#N/A,FALSE,"NPS"}</definedName>
    <definedName name="bsdbsdsdbbgbfds" hidden="1">{#N/A,#N/A,FALSE,"I_S";#N/A,#N/A,FALSE,"BS";#N/A,#N/A,FALSE,"FF";#N/A,#N/A,FALSE,"CAP";#N/A,#N/A,FALSE,"KF";#N/A,#N/A,FALSE,"MP";#N/A,#N/A,FALSE,"SP";#N/A,#N/A,FALSE,"NPS"}</definedName>
    <definedName name="bsddgdgh" hidden="1">{#N/A,#N/A,FALSE,"I_S";#N/A,#N/A,FALSE,"BS";#N/A,#N/A,FALSE,"FF";#N/A,#N/A,FALSE,"CAP";#N/A,#N/A,FALSE,"KF";#N/A,#N/A,FALSE,"MP";#N/A,#N/A,FALSE,"SP";#N/A,#N/A,FALSE,"NPS"}</definedName>
    <definedName name="bvcvcbnbn" hidden="1">{#N/A,#N/A,FALSE,"I_S";#N/A,#N/A,FALSE,"BS";#N/A,#N/A,FALSE,"FF";#N/A,#N/A,FALSE,"CAP";#N/A,#N/A,FALSE,"KF";#N/A,#N/A,FALSE,"MP";#N/A,#N/A,FALSE,"SP";#N/A,#N/A,FALSE,"NPS"}</definedName>
    <definedName name="bvnbvcnvc" hidden="1">{#N/A,#N/A,FALSE,"I_S";#N/A,#N/A,FALSE,"BS";#N/A,#N/A,FALSE,"FF";#N/A,#N/A,FALSE,"CAP";#N/A,#N/A,FALSE,"KF";#N/A,#N/A,FALSE,"MP";#N/A,#N/A,FALSE,"SP";#N/A,#N/A,FALSE,"NPS"}</definedName>
    <definedName name="bvnvc" hidden="1">{#N/A,#N/A,FALSE,"I_S";#N/A,#N/A,FALSE,"BS";#N/A,#N/A,FALSE,"FF";#N/A,#N/A,FALSE,"CAP";#N/A,#N/A,FALSE,"KF";#N/A,#N/A,FALSE,"MP";#N/A,#N/A,FALSE,"SP";#N/A,#N/A,FALSE,"NPS"}</definedName>
    <definedName name="bxcvbvc" hidden="1">{#N/A,#N/A,FALSE,"I_S";#N/A,#N/A,FALSE,"BS";#N/A,#N/A,FALSE,"FF";#N/A,#N/A,FALSE,"CAP";#N/A,#N/A,FALSE,"KF";#N/A,#N/A,FALSE,"MP";#N/A,#N/A,FALSE,"SP";#N/A,#N/A,FALSE,"NPS"}</definedName>
    <definedName name="cbcvxbcxv" hidden="1">{#N/A,#N/A,FALSE,"I_S";#N/A,#N/A,FALSE,"BS";#N/A,#N/A,FALSE,"FF";#N/A,#N/A,FALSE,"CAP";#N/A,#N/A,FALSE,"KF";#N/A,#N/A,FALSE,"MP";#N/A,#N/A,FALSE,"SP";#N/A,#N/A,FALSE,"NPS"}</definedName>
    <definedName name="CBWorkbookPriority" hidden="1">-940395132</definedName>
    <definedName name="CC" hidden="1">1/EUReXToBEF</definedName>
    <definedName name="chanin" hidden="1">{#N/A,#N/A,TRUE,"Str.";#N/A,#N/A,TRUE,"Steel &amp; Roof";#N/A,#N/A,TRUE,"Arc.";#N/A,#N/A,TRUE,"Preliminary";#N/A,#N/A,TRUE,"Sum_Prelim"}</definedName>
    <definedName name="CIQWBGuid" hidden="1">"48757540-5896-451b-bb53-8946bd033845"</definedName>
    <definedName name="cvbcxv" hidden="1">{#N/A,#N/A,FALSE,"I_S";#N/A,#N/A,FALSE,"BS";#N/A,#N/A,FALSE,"FF";#N/A,#N/A,FALSE,"CAP";#N/A,#N/A,FALSE,"KF";#N/A,#N/A,FALSE,"MP";#N/A,#N/A,FALSE,"SP";#N/A,#N/A,FALSE,"NPS"}</definedName>
    <definedName name="cvbxcvbcv" hidden="1">{#N/A,#N/A,FALSE,"I_S";#N/A,#N/A,FALSE,"BS";#N/A,#N/A,FALSE,"FF";#N/A,#N/A,FALSE,"CAP";#N/A,#N/A,FALSE,"KF";#N/A,#N/A,FALSE,"MP";#N/A,#N/A,FALSE,"SP";#N/A,#N/A,FALSE,"NPS"}</definedName>
    <definedName name="cvxbxcvb" hidden="1">{#N/A,#N/A,FALSE,"I_S";#N/A,#N/A,FALSE,"BS";#N/A,#N/A,FALSE,"FF";#N/A,#N/A,FALSE,"CAP";#N/A,#N/A,FALSE,"KF";#N/A,#N/A,FALSE,"MP";#N/A,#N/A,FALSE,"SP";#N/A,#N/A,FALSE,"NPS"}</definedName>
    <definedName name="cxw" hidden="1">{#N/A,#N/A,FALSE,"I_S";#N/A,#N/A,FALSE,"BS";#N/A,#N/A,FALSE,"FF";#N/A,#N/A,FALSE,"CAP";#N/A,#N/A,FALSE,"KF";#N/A,#N/A,FALSE,"MP";#N/A,#N/A,FALSE,"SP";#N/A,#N/A,FALSE,"NPS"}</definedName>
    <definedName name="cxwv" hidden="1">{#N/A,#N/A,FALSE,"I_S";#N/A,#N/A,FALSE,"BS";#N/A,#N/A,FALSE,"FF";#N/A,#N/A,FALSE,"CAP";#N/A,#N/A,FALSE,"KF";#N/A,#N/A,FALSE,"MP";#N/A,#N/A,FALSE,"SP";#N/A,#N/A,FALSE,"NPS"}</definedName>
    <definedName name="cxwvcx" hidden="1">{#N/A,#N/A,FALSE,"I_S";#N/A,#N/A,FALSE,"BS";#N/A,#N/A,FALSE,"FF";#N/A,#N/A,FALSE,"CAP";#N/A,#N/A,FALSE,"KF";#N/A,#N/A,FALSE,"MP";#N/A,#N/A,FALSE,"SP";#N/A,#N/A,FALSE,"NPS"}</definedName>
    <definedName name="cxwvwx" hidden="1">{#N/A,#N/A,FALSE,"I_S";#N/A,#N/A,FALSE,"BS";#N/A,#N/A,FALSE,"FF";#N/A,#N/A,FALSE,"CAP";#N/A,#N/A,FALSE,"KF";#N/A,#N/A,FALSE,"MP";#N/A,#N/A,FALSE,"SP";#N/A,#N/A,FALSE,"NPS"}</definedName>
    <definedName name="cxwvx" hidden="1">{#N/A,#N/A,FALSE,"I_S";#N/A,#N/A,FALSE,"BS";#N/A,#N/A,FALSE,"FF";#N/A,#N/A,FALSE,"CAP";#N/A,#N/A,FALSE,"KF";#N/A,#N/A,FALSE,"MP";#N/A,#N/A,FALSE,"SP";#N/A,#N/A,FALSE,"NPS"}</definedName>
    <definedName name="DATA_01" hidden="1">#REF!</definedName>
    <definedName name="DATA_02" hidden="1">'[9]BEP-DYG'!#REF!</definedName>
    <definedName name="DATA_03" hidden="1">'[9]BEP-DYG'!#REF!</definedName>
    <definedName name="DATA_04" hidden="1">'[9]BEP-DYG'!#REF!</definedName>
    <definedName name="DATA_05" hidden="1">'[9]BEP-DYG'!#REF!</definedName>
    <definedName name="DATA_06" hidden="1">#REF!</definedName>
    <definedName name="DATA_07" hidden="1">'[9]BEP-DYG'!#REF!</definedName>
    <definedName name="DATA_08" hidden="1">#REF!</definedName>
    <definedName name="def" hidden="1">{"'Eng (page2)'!$A$1:$D$52"}</definedName>
    <definedName name="DEMeXToEUR" hidden="1">1/EUReXToDEM</definedName>
    <definedName name="df" hidden="1">{#N/A,#N/A,FALSE,"I_S";#N/A,#N/A,FALSE,"BS";#N/A,#N/A,FALSE,"FF";#N/A,#N/A,FALSE,"CAP";#N/A,#N/A,FALSE,"KF";#N/A,#N/A,FALSE,"MP";#N/A,#N/A,FALSE,"SP";#N/A,#N/A,FALSE,"NPS"}</definedName>
    <definedName name="dfdfs" hidden="1">{#N/A,#N/A,FALSE,"I_S";#N/A,#N/A,FALSE,"BS";#N/A,#N/A,FALSE,"FF";#N/A,#N/A,FALSE,"CAP";#N/A,#N/A,FALSE,"KF";#N/A,#N/A,FALSE,"MP";#N/A,#N/A,FALSE,"SP";#N/A,#N/A,FALSE,"NPS"}</definedName>
    <definedName name="dfg" hidden="1">{#N/A,#N/A,FALSE,"I_S";#N/A,#N/A,FALSE,"BS";#N/A,#N/A,FALSE,"FF";#N/A,#N/A,FALSE,"CAP";#N/A,#N/A,FALSE,"KF";#N/A,#N/A,FALSE,"MP";#N/A,#N/A,FALSE,"SP";#N/A,#N/A,FALSE,"NPS"}</definedName>
    <definedName name="dfgdsfg" hidden="1">{#N/A,#N/A,FALSE,"I_S";#N/A,#N/A,FALSE,"BS";#N/A,#N/A,FALSE,"FF";#N/A,#N/A,FALSE,"CAP";#N/A,#N/A,FALSE,"KF";#N/A,#N/A,FALSE,"MP";#N/A,#N/A,FALSE,"SP";#N/A,#N/A,FALSE,"NPS"}</definedName>
    <definedName name="dfgdsggd" hidden="1">{#N/A,#N/A,FALSE,"I_S";#N/A,#N/A,FALSE,"BS";#N/A,#N/A,FALSE,"FF";#N/A,#N/A,FALSE,"CAP";#N/A,#N/A,FALSE,"KF";#N/A,#N/A,FALSE,"MP";#N/A,#N/A,FALSE,"SP";#N/A,#N/A,FALSE,"NPS"}</definedName>
    <definedName name="dfgf" hidden="1">{#N/A,#N/A,FALSE,"LITRES";#N/A,#N/A,FALSE,"COLS";#N/A,#N/A,FALSE,"DEVISES"}</definedName>
    <definedName name="dfgfddg" hidden="1">{#N/A,#N/A,FALSE,"I_S";#N/A,#N/A,FALSE,"BS";#N/A,#N/A,FALSE,"FF";#N/A,#N/A,FALSE,"CAP";#N/A,#N/A,FALSE,"KF";#N/A,#N/A,FALSE,"MP";#N/A,#N/A,FALSE,"SP";#N/A,#N/A,FALSE,"NPS"}</definedName>
    <definedName name="dfgfgf" hidden="1">{#N/A,#N/A,FALSE,"I_S";#N/A,#N/A,FALSE,"BS";#N/A,#N/A,FALSE,"FF";#N/A,#N/A,FALSE,"CAP";#N/A,#N/A,FALSE,"KF";#N/A,#N/A,FALSE,"MP";#N/A,#N/A,FALSE,"SP";#N/A,#N/A,FALSE,"NPS"}</definedName>
    <definedName name="dfgg" hidden="1">{#N/A,#N/A,FALSE,"I_S";#N/A,#N/A,FALSE,"BS";#N/A,#N/A,FALSE,"FF";#N/A,#N/A,FALSE,"CAP";#N/A,#N/A,FALSE,"KF";#N/A,#N/A,FALSE,"MP";#N/A,#N/A,FALSE,"SP";#N/A,#N/A,FALSE,"NPS"}</definedName>
    <definedName name="dfggdgdsh" hidden="1">{#N/A,#N/A,FALSE,"I_S";#N/A,#N/A,FALSE,"BS";#N/A,#N/A,FALSE,"FF";#N/A,#N/A,FALSE,"CAP";#N/A,#N/A,FALSE,"KF";#N/A,#N/A,FALSE,"MP";#N/A,#N/A,FALSE,"SP";#N/A,#N/A,FALSE,"NPS"}</definedName>
    <definedName name="dfggsdfg" hidden="1">{#N/A,#N/A,FALSE,"I_S";#N/A,#N/A,FALSE,"BS";#N/A,#N/A,FALSE,"FF";#N/A,#N/A,FALSE,"CAP";#N/A,#N/A,FALSE,"KF";#N/A,#N/A,FALSE,"MP";#N/A,#N/A,FALSE,"SP";#N/A,#N/A,FALSE,"NPS"}</definedName>
    <definedName name="dfggsdgdgfsgd" hidden="1">{#N/A,#N/A,FALSE,"I_S";#N/A,#N/A,FALSE,"BS";#N/A,#N/A,FALSE,"FF";#N/A,#N/A,FALSE,"CAP";#N/A,#N/A,FALSE,"KF";#N/A,#N/A,FALSE,"MP";#N/A,#N/A,FALSE,"SP";#N/A,#N/A,FALSE,"NPS"}</definedName>
    <definedName name="dfghdgh" hidden="1">{#N/A,#N/A,FALSE,"I_S";#N/A,#N/A,FALSE,"BS";#N/A,#N/A,FALSE,"FF";#N/A,#N/A,FALSE,"CAP";#N/A,#N/A,FALSE,"KF";#N/A,#N/A,FALSE,"MP";#N/A,#N/A,FALSE,"SP";#N/A,#N/A,FALSE,"NPS"}</definedName>
    <definedName name="dfghfdh" hidden="1">{#N/A,#N/A,FALSE,"I_S";#N/A,#N/A,FALSE,"BS";#N/A,#N/A,FALSE,"FF";#N/A,#N/A,FALSE,"CAP";#N/A,#N/A,FALSE,"KF";#N/A,#N/A,FALSE,"MP";#N/A,#N/A,FALSE,"SP";#N/A,#N/A,FALSE,"NPS"}</definedName>
    <definedName name="dfghgh" hidden="1">{#N/A,#N/A,FALSE,"I_S";#N/A,#N/A,FALSE,"BS";#N/A,#N/A,FALSE,"FF";#N/A,#N/A,FALSE,"CAP";#N/A,#N/A,FALSE,"KF";#N/A,#N/A,FALSE,"MP";#N/A,#N/A,FALSE,"SP";#N/A,#N/A,FALSE,"NPS"}</definedName>
    <definedName name="dfghghg" hidden="1">{#N/A,#N/A,FALSE,"I_S";#N/A,#N/A,FALSE,"BS";#N/A,#N/A,FALSE,"FF";#N/A,#N/A,FALSE,"CAP";#N/A,#N/A,FALSE,"KF";#N/A,#N/A,FALSE,"MP";#N/A,#N/A,FALSE,"SP";#N/A,#N/A,FALSE,"NPS"}</definedName>
    <definedName name="dfgs" hidden="1">{#N/A,#N/A,FALSE,"I_S";#N/A,#N/A,FALSE,"BS";#N/A,#N/A,FALSE,"FF";#N/A,#N/A,FALSE,"CAP";#N/A,#N/A,FALSE,"KF";#N/A,#N/A,FALSE,"MP";#N/A,#N/A,FALSE,"SP";#N/A,#N/A,FALSE,"NPS"}</definedName>
    <definedName name="dfgsdff" hidden="1">{#N/A,#N/A,FALSE,"I_S";#N/A,#N/A,FALSE,"BS";#N/A,#N/A,FALSE,"FF";#N/A,#N/A,FALSE,"CAP";#N/A,#N/A,FALSE,"KF";#N/A,#N/A,FALSE,"MP";#N/A,#N/A,FALSE,"SP";#N/A,#N/A,FALSE,"NPS"}</definedName>
    <definedName name="dfgsdfg" hidden="1">{#N/A,#N/A,FALSE,"I_S";#N/A,#N/A,FALSE,"BS";#N/A,#N/A,FALSE,"FF";#N/A,#N/A,FALSE,"CAP";#N/A,#N/A,FALSE,"KF";#N/A,#N/A,FALSE,"MP";#N/A,#N/A,FALSE,"SP";#N/A,#N/A,FALSE,"NPS"}</definedName>
    <definedName name="dfgsdfgdsfg" hidden="1">{#N/A,#N/A,FALSE,"I_S";#N/A,#N/A,FALSE,"BS";#N/A,#N/A,FALSE,"FF";#N/A,#N/A,FALSE,"CAP";#N/A,#N/A,FALSE,"KF";#N/A,#N/A,FALSE,"MP";#N/A,#N/A,FALSE,"SP";#N/A,#N/A,FALSE,"NPS"}</definedName>
    <definedName name="dfgsdfsdfsgdsgd" hidden="1">{#N/A,#N/A,FALSE,"I_S";#N/A,#N/A,FALSE,"BS";#N/A,#N/A,FALSE,"FF";#N/A,#N/A,FALSE,"CAP";#N/A,#N/A,FALSE,"KF";#N/A,#N/A,FALSE,"MP";#N/A,#N/A,FALSE,"SP";#N/A,#N/A,FALSE,"NPS"}</definedName>
    <definedName name="dfgsfdfsgd" hidden="1">{#N/A,#N/A,FALSE,"I_S";#N/A,#N/A,FALSE,"BS";#N/A,#N/A,FALSE,"FF";#N/A,#N/A,FALSE,"CAP";#N/A,#N/A,FALSE,"KF";#N/A,#N/A,FALSE,"MP";#N/A,#N/A,FALSE,"SP";#N/A,#N/A,FALSE,"NPS"}</definedName>
    <definedName name="dfgsfdg" hidden="1">{#N/A,#N/A,FALSE,"I_S";#N/A,#N/A,FALSE,"BS";#N/A,#N/A,FALSE,"FF";#N/A,#N/A,FALSE,"CAP";#N/A,#N/A,FALSE,"KF";#N/A,#N/A,FALSE,"MP";#N/A,#N/A,FALSE,"SP";#N/A,#N/A,FALSE,"NPS"}</definedName>
    <definedName name="dfgsfdgs" hidden="1">{#N/A,#N/A,FALSE,"I_S";#N/A,#N/A,FALSE,"BS";#N/A,#N/A,FALSE,"FF";#N/A,#N/A,FALSE,"CAP";#N/A,#N/A,FALSE,"KF";#N/A,#N/A,FALSE,"MP";#N/A,#N/A,FALSE,"SP";#N/A,#N/A,FALSE,"NPS"}</definedName>
    <definedName name="dfgsfdgsd" hidden="1">{#N/A,#N/A,FALSE,"I_S";#N/A,#N/A,FALSE,"BS";#N/A,#N/A,FALSE,"FF";#N/A,#N/A,FALSE,"CAP";#N/A,#N/A,FALSE,"KF";#N/A,#N/A,FALSE,"MP";#N/A,#N/A,FALSE,"SP";#N/A,#N/A,FALSE,"NPS"}</definedName>
    <definedName name="dfh" hidden="1">{#N/A,#N/A,FALSE,"I_S";#N/A,#N/A,FALSE,"BS";#N/A,#N/A,FALSE,"FF";#N/A,#N/A,FALSE,"CAP";#N/A,#N/A,FALSE,"KF";#N/A,#N/A,FALSE,"MP";#N/A,#N/A,FALSE,"SP";#N/A,#N/A,FALSE,"NPS"}</definedName>
    <definedName name="dfhdf" hidden="1">{#N/A,#N/A,FALSE,"I_S";#N/A,#N/A,FALSE,"BS";#N/A,#N/A,FALSE,"FF";#N/A,#N/A,FALSE,"CAP";#N/A,#N/A,FALSE,"KF";#N/A,#N/A,FALSE,"MP";#N/A,#N/A,FALSE,"SP";#N/A,#N/A,FALSE,"NPS"}</definedName>
    <definedName name="dfhdfhhsd" hidden="1">{#N/A,#N/A,FALSE,"I_S";#N/A,#N/A,FALSE,"BS";#N/A,#N/A,FALSE,"FF";#N/A,#N/A,FALSE,"CAP";#N/A,#N/A,FALSE,"KF";#N/A,#N/A,FALSE,"MP";#N/A,#N/A,FALSE,"SP";#N/A,#N/A,FALSE,"NPS"}</definedName>
    <definedName name="dfhdggf" hidden="1">{#N/A,#N/A,FALSE,"I_S";#N/A,#N/A,FALSE,"BS";#N/A,#N/A,FALSE,"FF";#N/A,#N/A,FALSE,"CAP";#N/A,#N/A,FALSE,"KF";#N/A,#N/A,FALSE,"MP";#N/A,#N/A,FALSE,"SP";#N/A,#N/A,FALSE,"NPS"}</definedName>
    <definedName name="dfhg" hidden="1">{#N/A,#N/A,FALSE,"I_S";#N/A,#N/A,FALSE,"BS";#N/A,#N/A,FALSE,"FF";#N/A,#N/A,FALSE,"CAP";#N/A,#N/A,FALSE,"KF";#N/A,#N/A,FALSE,"MP";#N/A,#N/A,FALSE,"SP";#N/A,#N/A,FALSE,"NPS"}</definedName>
    <definedName name="dfhgh" hidden="1">{#N/A,#N/A,FALSE,"I_S";#N/A,#N/A,FALSE,"BS";#N/A,#N/A,FALSE,"FF";#N/A,#N/A,FALSE,"CAP";#N/A,#N/A,FALSE,"KF";#N/A,#N/A,FALSE,"MP";#N/A,#N/A,FALSE,"SP";#N/A,#N/A,FALSE,"NPS"}</definedName>
    <definedName name="dfhhdsf" hidden="1">{#N/A,#N/A,FALSE,"I_S";#N/A,#N/A,FALSE,"BS";#N/A,#N/A,FALSE,"FF";#N/A,#N/A,FALSE,"CAP";#N/A,#N/A,FALSE,"KF";#N/A,#N/A,FALSE,"MP";#N/A,#N/A,FALSE,"SP";#N/A,#N/A,FALSE,"NPS"}</definedName>
    <definedName name="dfhjdfhjdf" hidden="1">{#N/A,#N/A,FALSE,"I_S";#N/A,#N/A,FALSE,"BS";#N/A,#N/A,FALSE,"FF";#N/A,#N/A,FALSE,"CAP";#N/A,#N/A,FALSE,"KF";#N/A,#N/A,FALSE,"MP";#N/A,#N/A,FALSE,"SP";#N/A,#N/A,FALSE,"NPS"}</definedName>
    <definedName name="dfjdghj" hidden="1">{#N/A,#N/A,FALSE,"I_S";#N/A,#N/A,FALSE,"BS";#N/A,#N/A,FALSE,"FF";#N/A,#N/A,FALSE,"CAP";#N/A,#N/A,FALSE,"KF";#N/A,#N/A,FALSE,"MP";#N/A,#N/A,FALSE,"SP";#N/A,#N/A,FALSE,"NPS"}</definedName>
    <definedName name="dfjgjjfd" hidden="1">{#N/A,#N/A,FALSE,"I_S";#N/A,#N/A,FALSE,"BS";#N/A,#N/A,FALSE,"FF";#N/A,#N/A,FALSE,"CAP";#N/A,#N/A,FALSE,"KF";#N/A,#N/A,FALSE,"MP";#N/A,#N/A,FALSE,"SP";#N/A,#N/A,FALSE,"NPS"}</definedName>
    <definedName name="dfs" hidden="1">{#N/A,#N/A,FALSE,"I_S";#N/A,#N/A,FALSE,"BS";#N/A,#N/A,FALSE,"FF";#N/A,#N/A,FALSE,"CAP";#N/A,#N/A,FALSE,"KF";#N/A,#N/A,FALSE,"MP";#N/A,#N/A,FALSE,"SP";#N/A,#N/A,FALSE,"NPS"}</definedName>
    <definedName name="dfsdfsgssgd" hidden="1">{#N/A,#N/A,FALSE,"I_S";#N/A,#N/A,FALSE,"BS";#N/A,#N/A,FALSE,"FF";#N/A,#N/A,FALSE,"CAP";#N/A,#N/A,FALSE,"KF";#N/A,#N/A,FALSE,"MP";#N/A,#N/A,FALSE,"SP";#N/A,#N/A,FALSE,"NPS"}</definedName>
    <definedName name="dfsfdsqdf" hidden="1">{#N/A,#N/A,FALSE,"I_S";#N/A,#N/A,FALSE,"BS";#N/A,#N/A,FALSE,"FF";#N/A,#N/A,FALSE,"CAP";#N/A,#N/A,FALSE,"KF";#N/A,#N/A,FALSE,"MP";#N/A,#N/A,FALSE,"SP";#N/A,#N/A,FALSE,"NPS"}</definedName>
    <definedName name="dfsfer" hidden="1">{#N/A,#N/A,FALSE,"I_S";#N/A,#N/A,FALSE,"BS";#N/A,#N/A,FALSE,"FF";#N/A,#N/A,FALSE,"CAP";#N/A,#N/A,FALSE,"KF";#N/A,#N/A,FALSE,"MP";#N/A,#N/A,FALSE,"SP";#N/A,#N/A,FALSE,"NPS"}</definedName>
    <definedName name="dfsgdfdfssfddsg" hidden="1">{#N/A,#N/A,FALSE,"I_S";#N/A,#N/A,FALSE,"BS";#N/A,#N/A,FALSE,"FF";#N/A,#N/A,FALSE,"CAP";#N/A,#N/A,FALSE,"KF";#N/A,#N/A,FALSE,"MP";#N/A,#N/A,FALSE,"SP";#N/A,#N/A,FALSE,"NPS"}</definedName>
    <definedName name="dfsgdgdfsg" hidden="1">{#N/A,#N/A,FALSE,"I_S";#N/A,#N/A,FALSE,"BS";#N/A,#N/A,FALSE,"FF";#N/A,#N/A,FALSE,"CAP";#N/A,#N/A,FALSE,"KF";#N/A,#N/A,FALSE,"MP";#N/A,#N/A,FALSE,"SP";#N/A,#N/A,FALSE,"NPS"}</definedName>
    <definedName name="dfsgdsg" hidden="1">{#N/A,#N/A,FALSE,"I_S";#N/A,#N/A,FALSE,"BS";#N/A,#N/A,FALSE,"FF";#N/A,#N/A,FALSE,"CAP";#N/A,#N/A,FALSE,"KF";#N/A,#N/A,FALSE,"MP";#N/A,#N/A,FALSE,"SP";#N/A,#N/A,FALSE,"NPS"}</definedName>
    <definedName name="dfsgfdsg" hidden="1">{#N/A,#N/A,FALSE,"I_S";#N/A,#N/A,FALSE,"BS";#N/A,#N/A,FALSE,"FF";#N/A,#N/A,FALSE,"CAP";#N/A,#N/A,FALSE,"KF";#N/A,#N/A,FALSE,"MP";#N/A,#N/A,FALSE,"SP";#N/A,#N/A,FALSE,"NPS"}</definedName>
    <definedName name="dfsgfg" hidden="1">{#N/A,#N/A,FALSE,"I_S";#N/A,#N/A,FALSE,"BS";#N/A,#N/A,FALSE,"FF";#N/A,#N/A,FALSE,"CAP";#N/A,#N/A,FALSE,"KF";#N/A,#N/A,FALSE,"MP";#N/A,#N/A,FALSE,"SP";#N/A,#N/A,FALSE,"NPS"}</definedName>
    <definedName name="dfsgsdfg" hidden="1">{#N/A,#N/A,FALSE,"I_S";#N/A,#N/A,FALSE,"BS";#N/A,#N/A,FALSE,"FF";#N/A,#N/A,FALSE,"CAP";#N/A,#N/A,FALSE,"KF";#N/A,#N/A,FALSE,"MP";#N/A,#N/A,FALSE,"SP";#N/A,#N/A,FALSE,"NPS"}</definedName>
    <definedName name="dfsgsdg" hidden="1">{#N/A,#N/A,FALSE,"I_S";#N/A,#N/A,FALSE,"BS";#N/A,#N/A,FALSE,"FF";#N/A,#N/A,FALSE,"CAP";#N/A,#N/A,FALSE,"KF";#N/A,#N/A,FALSE,"MP";#N/A,#N/A,FALSE,"SP";#N/A,#N/A,FALSE,"NPS"}</definedName>
    <definedName name="dfshsdfh" hidden="1">{#N/A,#N/A,FALSE,"I_S";#N/A,#N/A,FALSE,"BS";#N/A,#N/A,FALSE,"FF";#N/A,#N/A,FALSE,"CAP";#N/A,#N/A,FALSE,"KF";#N/A,#N/A,FALSE,"MP";#N/A,#N/A,FALSE,"SP";#N/A,#N/A,FALSE,"NPS"}</definedName>
    <definedName name="dfshsdfhdf" hidden="1">{#N/A,#N/A,FALSE,"I_S";#N/A,#N/A,FALSE,"BS";#N/A,#N/A,FALSE,"FF";#N/A,#N/A,FALSE,"CAP";#N/A,#N/A,FALSE,"KF";#N/A,#N/A,FALSE,"MP";#N/A,#N/A,FALSE,"SP";#N/A,#N/A,FALSE,"NPS"}</definedName>
    <definedName name="dfssdfsd" hidden="1">{#N/A,#N/A,FALSE,"I_S";#N/A,#N/A,FALSE,"BS";#N/A,#N/A,FALSE,"FF";#N/A,#N/A,FALSE,"CAP";#N/A,#N/A,FALSE,"KF";#N/A,#N/A,FALSE,"MP";#N/A,#N/A,FALSE,"SP";#N/A,#N/A,FALSE,"NPS"}</definedName>
    <definedName name="dfuio" hidden="1">{#N/A,#N/A,FALSE,"I_S";#N/A,#N/A,FALSE,"BS";#N/A,#N/A,FALSE,"FF";#N/A,#N/A,FALSE,"CAP";#N/A,#N/A,FALSE,"KF";#N/A,#N/A,FALSE,"MP";#N/A,#N/A,FALSE,"SP";#N/A,#N/A,FALSE,"NPS"}</definedName>
    <definedName name="dg" hidden="1">{#N/A,#N/A,FALSE,"I_S";#N/A,#N/A,FALSE,"BS";#N/A,#N/A,FALSE,"FF";#N/A,#N/A,FALSE,"CAP";#N/A,#N/A,FALSE,"KF";#N/A,#N/A,FALSE,"MP";#N/A,#N/A,FALSE,"SP";#N/A,#N/A,FALSE,"NPS"}</definedName>
    <definedName name="dgdfggregrf" hidden="1">{#N/A,#N/A,FALSE,"I_S";#N/A,#N/A,FALSE,"BS";#N/A,#N/A,FALSE,"FF";#N/A,#N/A,FALSE,"CAP";#N/A,#N/A,FALSE,"KF";#N/A,#N/A,FALSE,"MP";#N/A,#N/A,FALSE,"SP";#N/A,#N/A,FALSE,"NPS"}</definedName>
    <definedName name="dgdfssdf" hidden="1">{#N/A,#N/A,FALSE,"I_S";#N/A,#N/A,FALSE,"BS";#N/A,#N/A,FALSE,"FF";#N/A,#N/A,FALSE,"CAP";#N/A,#N/A,FALSE,"KF";#N/A,#N/A,FALSE,"MP";#N/A,#N/A,FALSE,"SP";#N/A,#N/A,FALSE,"NPS"}</definedName>
    <definedName name="dgf" hidden="1">{#N/A,#N/A,FALSE,"I_S";#N/A,#N/A,FALSE,"BS";#N/A,#N/A,FALSE,"FF";#N/A,#N/A,FALSE,"CAP";#N/A,#N/A,FALSE,"KF";#N/A,#N/A,FALSE,"MP";#N/A,#N/A,FALSE,"SP";#N/A,#N/A,FALSE,"NPS"}</definedName>
    <definedName name="dggddsg" hidden="1">{#N/A,#N/A,FALSE,"I_S";#N/A,#N/A,FALSE,"BS";#N/A,#N/A,FALSE,"FF";#N/A,#N/A,FALSE,"CAP";#N/A,#N/A,FALSE,"KF";#N/A,#N/A,FALSE,"MP";#N/A,#N/A,FALSE,"SP";#N/A,#N/A,FALSE,"NPS"}</definedName>
    <definedName name="dggdsgd" hidden="1">{#N/A,#N/A,FALSE,"I_S";#N/A,#N/A,FALSE,"BS";#N/A,#N/A,FALSE,"FF";#N/A,#N/A,FALSE,"CAP";#N/A,#N/A,FALSE,"KF";#N/A,#N/A,FALSE,"MP";#N/A,#N/A,FALSE,"SP";#N/A,#N/A,FALSE,"NPS"}</definedName>
    <definedName name="dghj" hidden="1">{#N/A,#N/A,FALSE,"I_S";#N/A,#N/A,FALSE,"BS";#N/A,#N/A,FALSE,"FF";#N/A,#N/A,FALSE,"CAP";#N/A,#N/A,FALSE,"KF";#N/A,#N/A,FALSE,"MP";#N/A,#N/A,FALSE,"SP";#N/A,#N/A,FALSE,"NPS"}</definedName>
    <definedName name="dgj" hidden="1">{#N/A,#N/A,FALSE,"I_S";#N/A,#N/A,FALSE,"BS";#N/A,#N/A,FALSE,"FF";#N/A,#N/A,FALSE,"CAP";#N/A,#N/A,FALSE,"KF";#N/A,#N/A,FALSE,"MP";#N/A,#N/A,FALSE,"SP";#N/A,#N/A,FALSE,"NPS"}</definedName>
    <definedName name="dgjghjfj" hidden="1">{#N/A,#N/A,FALSE,"I_S";#N/A,#N/A,FALSE,"BS";#N/A,#N/A,FALSE,"FF";#N/A,#N/A,FALSE,"CAP";#N/A,#N/A,FALSE,"KF";#N/A,#N/A,FALSE,"MP";#N/A,#N/A,FALSE,"SP";#N/A,#N/A,FALSE,"NPS"}</definedName>
    <definedName name="dgrt" hidden="1">{#N/A,#N/A,FALSE,"I_S";#N/A,#N/A,FALSE,"BS";#N/A,#N/A,FALSE,"FF";#N/A,#N/A,FALSE,"CAP";#N/A,#N/A,FALSE,"KF";#N/A,#N/A,FALSE,"MP";#N/A,#N/A,FALSE,"SP";#N/A,#N/A,FALSE,"NPS"}</definedName>
    <definedName name="dhfhdg" hidden="1">{#N/A,#N/A,FALSE,"I_S";#N/A,#N/A,FALSE,"BS";#N/A,#N/A,FALSE,"FF";#N/A,#N/A,FALSE,"CAP";#N/A,#N/A,FALSE,"KF";#N/A,#N/A,FALSE,"MP";#N/A,#N/A,FALSE,"SP";#N/A,#N/A,FALSE,"NPS"}</definedName>
    <definedName name="dhgndgj" hidden="1">{#N/A,#N/A,FALSE,"I_S";#N/A,#N/A,FALSE,"BS";#N/A,#N/A,FALSE,"FF";#N/A,#N/A,FALSE,"CAP";#N/A,#N/A,FALSE,"KF";#N/A,#N/A,FALSE,"MP";#N/A,#N/A,FALSE,"SP";#N/A,#N/A,FALSE,"NPS"}</definedName>
    <definedName name="dhj" hidden="1">{#N/A,#N/A,FALSE,"I_S";#N/A,#N/A,FALSE,"BS";#N/A,#N/A,FALSE,"FF";#N/A,#N/A,FALSE,"CAP";#N/A,#N/A,FALSE,"KF";#N/A,#N/A,FALSE,"MP";#N/A,#N/A,FALSE,"SP";#N/A,#N/A,FALSE,"NPS"}</definedName>
    <definedName name="dhjf" hidden="1">{#N/A,#N/A,FALSE,"I_S";#N/A,#N/A,FALSE,"BS";#N/A,#N/A,FALSE,"FF";#N/A,#N/A,FALSE,"CAP";#N/A,#N/A,FALSE,"KF";#N/A,#N/A,FALSE,"MP";#N/A,#N/A,FALSE,"SP";#N/A,#N/A,FALSE,"NPS"}</definedName>
    <definedName name="dhjghdjdgh" hidden="1">{#N/A,#N/A,FALSE,"I_S";#N/A,#N/A,FALSE,"BS";#N/A,#N/A,FALSE,"FF";#N/A,#N/A,FALSE,"CAP";#N/A,#N/A,FALSE,"KF";#N/A,#N/A,FALSE,"MP";#N/A,#N/A,FALSE,"SP";#N/A,#N/A,FALSE,"NPS"}</definedName>
    <definedName name="dj" hidden="1">{#N/A,#N/A,FALSE,"I_S";#N/A,#N/A,FALSE,"BS";#N/A,#N/A,FALSE,"FF";#N/A,#N/A,FALSE,"CAP";#N/A,#N/A,FALSE,"KF";#N/A,#N/A,FALSE,"MP";#N/A,#N/A,FALSE,"SP";#N/A,#N/A,FALSE,"NPS"}</definedName>
    <definedName name="djdgj" hidden="1">{#N/A,#N/A,FALSE,"I_S";#N/A,#N/A,FALSE,"BS";#N/A,#N/A,FALSE,"FF";#N/A,#N/A,FALSE,"CAP";#N/A,#N/A,FALSE,"KF";#N/A,#N/A,FALSE,"MP";#N/A,#N/A,FALSE,"SP";#N/A,#N/A,FALSE,"NPS"}</definedName>
    <definedName name="djghjfg" hidden="1">{#N/A,#N/A,FALSE,"I_S";#N/A,#N/A,FALSE,"BS";#N/A,#N/A,FALSE,"FF";#N/A,#N/A,FALSE,"CAP";#N/A,#N/A,FALSE,"KF";#N/A,#N/A,FALSE,"MP";#N/A,#N/A,FALSE,"SP";#N/A,#N/A,FALSE,"NPS"}</definedName>
    <definedName name="dsfdsfgdfs" hidden="1">{#N/A,#N/A,FALSE,"I_S";#N/A,#N/A,FALSE,"BS";#N/A,#N/A,FALSE,"FF";#N/A,#N/A,FALSE,"CAP";#N/A,#N/A,FALSE,"KF";#N/A,#N/A,FALSE,"MP";#N/A,#N/A,FALSE,"SP";#N/A,#N/A,FALSE,"NPS"}</definedName>
    <definedName name="dsffdsfdgfs" hidden="1">{#N/A,#N/A,FALSE,"I_S";#N/A,#N/A,FALSE,"BS";#N/A,#N/A,FALSE,"FF";#N/A,#N/A,FALSE,"CAP";#N/A,#N/A,FALSE,"KF";#N/A,#N/A,FALSE,"MP";#N/A,#N/A,FALSE,"SP";#N/A,#N/A,FALSE,"NPS"}</definedName>
    <definedName name="dsffdsgd" hidden="1">{#N/A,#N/A,FALSE,"I_S";#N/A,#N/A,FALSE,"BS";#N/A,#N/A,FALSE,"FF";#N/A,#N/A,FALSE,"CAP";#N/A,#N/A,FALSE,"KF";#N/A,#N/A,FALSE,"MP";#N/A,#N/A,FALSE,"SP";#N/A,#N/A,FALSE,"NPS"}</definedName>
    <definedName name="dsffsddsf" hidden="1">{#N/A,#N/A,FALSE,"I_S";#N/A,#N/A,FALSE,"BS";#N/A,#N/A,FALSE,"FF";#N/A,#N/A,FALSE,"CAP";#N/A,#N/A,FALSE,"KF";#N/A,#N/A,FALSE,"MP";#N/A,#N/A,FALSE,"SP";#N/A,#N/A,FALSE,"NPS"}</definedName>
    <definedName name="dsfgdsfgdfs" hidden="1">{#N/A,#N/A,FALSE,"I_S";#N/A,#N/A,FALSE,"BS";#N/A,#N/A,FALSE,"FF";#N/A,#N/A,FALSE,"CAP";#N/A,#N/A,FALSE,"KF";#N/A,#N/A,FALSE,"MP";#N/A,#N/A,FALSE,"SP";#N/A,#N/A,FALSE,"NPS"}</definedName>
    <definedName name="dsfgdsfgsfdg" hidden="1">{#N/A,#N/A,FALSE,"I_S";#N/A,#N/A,FALSE,"BS";#N/A,#N/A,FALSE,"FF";#N/A,#N/A,FALSE,"CAP";#N/A,#N/A,FALSE,"KF";#N/A,#N/A,FALSE,"MP";#N/A,#N/A,FALSE,"SP";#N/A,#N/A,FALSE,"NPS"}</definedName>
    <definedName name="dsfgfdgf" hidden="1">{#N/A,#N/A,FALSE,"I_S";#N/A,#N/A,FALSE,"BS";#N/A,#N/A,FALSE,"FF";#N/A,#N/A,FALSE,"CAP";#N/A,#N/A,FALSE,"KF";#N/A,#N/A,FALSE,"MP";#N/A,#N/A,FALSE,"SP";#N/A,#N/A,FALSE,"NPS"}</definedName>
    <definedName name="dsfgsdf" hidden="1">{#N/A,#N/A,FALSE,"I_S";#N/A,#N/A,FALSE,"BS";#N/A,#N/A,FALSE,"FF";#N/A,#N/A,FALSE,"CAP";#N/A,#N/A,FALSE,"KF";#N/A,#N/A,FALSE,"MP";#N/A,#N/A,FALSE,"SP";#N/A,#N/A,FALSE,"NPS"}</definedName>
    <definedName name="dsfgsdfg" hidden="1">{#N/A,#N/A,FALSE,"I_S";#N/A,#N/A,FALSE,"BS";#N/A,#N/A,FALSE,"FF";#N/A,#N/A,FALSE,"CAP";#N/A,#N/A,FALSE,"KF";#N/A,#N/A,FALSE,"MP";#N/A,#N/A,FALSE,"SP";#N/A,#N/A,FALSE,"NPS"}</definedName>
    <definedName name="dsfgsdfgs" hidden="1">{#N/A,#N/A,FALSE,"I_S";#N/A,#N/A,FALSE,"BS";#N/A,#N/A,FALSE,"FF";#N/A,#N/A,FALSE,"CAP";#N/A,#N/A,FALSE,"KF";#N/A,#N/A,FALSE,"MP";#N/A,#N/A,FALSE,"SP";#N/A,#N/A,FALSE,"NPS"}</definedName>
    <definedName name="dsfgsdfgsfdg" hidden="1">{#N/A,#N/A,FALSE,"I_S";#N/A,#N/A,FALSE,"BS";#N/A,#N/A,FALSE,"FF";#N/A,#N/A,FALSE,"CAP";#N/A,#N/A,FALSE,"KF";#N/A,#N/A,FALSE,"MP";#N/A,#N/A,FALSE,"SP";#N/A,#N/A,FALSE,"NPS"}</definedName>
    <definedName name="dsfgsgf" hidden="1">{#N/A,#N/A,FALSE,"I_S";#N/A,#N/A,FALSE,"BS";#N/A,#N/A,FALSE,"FF";#N/A,#N/A,FALSE,"CAP";#N/A,#N/A,FALSE,"KF";#N/A,#N/A,FALSE,"MP";#N/A,#N/A,FALSE,"SP";#N/A,#N/A,FALSE,"NPS"}</definedName>
    <definedName name="dsfgsgg" hidden="1">{#N/A,#N/A,FALSE,"I_S";#N/A,#N/A,FALSE,"BS";#N/A,#N/A,FALSE,"FF";#N/A,#N/A,FALSE,"CAP";#N/A,#N/A,FALSE,"KF";#N/A,#N/A,FALSE,"MP";#N/A,#N/A,FALSE,"SP";#N/A,#N/A,FALSE,"NPS"}</definedName>
    <definedName name="dsfhsdfh" hidden="1">{#N/A,#N/A,FALSE,"I_S";#N/A,#N/A,FALSE,"BS";#N/A,#N/A,FALSE,"FF";#N/A,#N/A,FALSE,"CAP";#N/A,#N/A,FALSE,"KF";#N/A,#N/A,FALSE,"MP";#N/A,#N/A,FALSE,"SP";#N/A,#N/A,FALSE,"NPS"}</definedName>
    <definedName name="dsfhsdfhhf" hidden="1">{#N/A,#N/A,FALSE,"I_S";#N/A,#N/A,FALSE,"BS";#N/A,#N/A,FALSE,"FF";#N/A,#N/A,FALSE,"CAP";#N/A,#N/A,FALSE,"KF";#N/A,#N/A,FALSE,"MP";#N/A,#N/A,FALSE,"SP";#N/A,#N/A,FALSE,"NPS"}</definedName>
    <definedName name="dsfhshhg" hidden="1">{#N/A,#N/A,FALSE,"I_S";#N/A,#N/A,FALSE,"BS";#N/A,#N/A,FALSE,"FF";#N/A,#N/A,FALSE,"CAP";#N/A,#N/A,FALSE,"KF";#N/A,#N/A,FALSE,"MP";#N/A,#N/A,FALSE,"SP";#N/A,#N/A,FALSE,"NPS"}</definedName>
    <definedName name="dsgdg" hidden="1">{#N/A,#N/A,FALSE,"I_S";#N/A,#N/A,FALSE,"BS";#N/A,#N/A,FALSE,"FF";#N/A,#N/A,FALSE,"CAP";#N/A,#N/A,FALSE,"KF";#N/A,#N/A,FALSE,"MP";#N/A,#N/A,FALSE,"SP";#N/A,#N/A,FALSE,"NPS"}</definedName>
    <definedName name="dsgesgrfgdfs" hidden="1">{#N/A,#N/A,FALSE,"I_S";#N/A,#N/A,FALSE,"BS";#N/A,#N/A,FALSE,"FF";#N/A,#N/A,FALSE,"CAP";#N/A,#N/A,FALSE,"KF";#N/A,#N/A,FALSE,"MP";#N/A,#N/A,FALSE,"SP";#N/A,#N/A,FALSE,"NPS"}</definedName>
    <definedName name="dsgghsdf" hidden="1">{#N/A,#N/A,FALSE,"I_S";#N/A,#N/A,FALSE,"BS";#N/A,#N/A,FALSE,"FF";#N/A,#N/A,FALSE,"CAP";#N/A,#N/A,FALSE,"KF";#N/A,#N/A,FALSE,"MP";#N/A,#N/A,FALSE,"SP";#N/A,#N/A,FALSE,"NPS"}</definedName>
    <definedName name="dsghhgfs" hidden="1">{#N/A,#N/A,FALSE,"I_S";#N/A,#N/A,FALSE,"BS";#N/A,#N/A,FALSE,"FF";#N/A,#N/A,FALSE,"CAP";#N/A,#N/A,FALSE,"KF";#N/A,#N/A,FALSE,"MP";#N/A,#N/A,FALSE,"SP";#N/A,#N/A,FALSE,"NPS"}</definedName>
    <definedName name="dshsdgh" hidden="1">{#N/A,#N/A,FALSE,"I_S";#N/A,#N/A,FALSE,"BS";#N/A,#N/A,FALSE,"FF";#N/A,#N/A,FALSE,"CAP";#N/A,#N/A,FALSE,"KF";#N/A,#N/A,FALSE,"MP";#N/A,#N/A,FALSE,"SP";#N/A,#N/A,FALSE,"NPS"}</definedName>
    <definedName name="dsqfsqfdfsd" hidden="1">{#N/A,#N/A,FALSE,"I_S";#N/A,#N/A,FALSE,"BS";#N/A,#N/A,FALSE,"FF";#N/A,#N/A,FALSE,"CAP";#N/A,#N/A,FALSE,"KF";#N/A,#N/A,FALSE,"MP";#N/A,#N/A,FALSE,"SP";#N/A,#N/A,FALSE,"NPS"}</definedName>
    <definedName name="dssdfsdf" hidden="1">{#N/A,#N/A,FALSE,"I_S";#N/A,#N/A,FALSE,"BS";#N/A,#N/A,FALSE,"FF";#N/A,#N/A,FALSE,"CAP";#N/A,#N/A,FALSE,"KF";#N/A,#N/A,FALSE,"MP";#N/A,#N/A,FALSE,"SP";#N/A,#N/A,FALSE,"NPS"}</definedName>
    <definedName name="dupa" hidden="1">{#N/A,#N/A,FALSE,"LITRES";#N/A,#N/A,FALSE,"COLS";#N/A,#N/A,FALSE,"DEVISES"}</definedName>
    <definedName name="dwhfwf" hidden="1">{#N/A,#N/A,FALSE,"I_S";#N/A,#N/A,FALSE,"BS";#N/A,#N/A,FALSE,"FF";#N/A,#N/A,FALSE,"CAP";#N/A,#N/A,FALSE,"KF";#N/A,#N/A,FALSE,"MP";#N/A,#N/A,FALSE,"SP";#N/A,#N/A,FALSE,"NPS"}</definedName>
    <definedName name="dx" hidden="1">{"ANNEE EN COURS",#N/A,FALSE,"Section Vide";"MOIS EN COURS",#N/A,FALSE,"Section Vide";#N/A,#N/A,FALSE,"Plan Comptable"}</definedName>
    <definedName name="ee" hidden="1">{#N/A,#N/A,FALSE,"I_S";#N/A,#N/A,FALSE,"BS";#N/A,#N/A,FALSE,"FF";#N/A,#N/A,FALSE,"CAP";#N/A,#N/A,FALSE,"KF";#N/A,#N/A,FALSE,"MP";#N/A,#N/A,FALSE,"SP";#N/A,#N/A,FALSE,"NPS"}</definedName>
    <definedName name="éé" hidden="1">{#N/A,#N/A,FALSE,"I_S";#N/A,#N/A,FALSE,"BS";#N/A,#N/A,FALSE,"FF";#N/A,#N/A,FALSE,"CAP";#N/A,#N/A,FALSE,"KF";#N/A,#N/A,FALSE,"MP";#N/A,#N/A,FALSE,"SP";#N/A,#N/A,FALSE,"NPS"}</definedName>
    <definedName name="eee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er" hidden="1">{#N/A,#N/A,FALSE,"I_S";#N/A,#N/A,FALSE,"BS";#N/A,#N/A,FALSE,"FF";#N/A,#N/A,FALSE,"CAP";#N/A,#N/A,FALSE,"KF";#N/A,#N/A,FALSE,"MP";#N/A,#N/A,FALSE,"SP";#N/A,#N/A,FALSE,"NPS"}</definedName>
    <definedName name="ergzrtg" hidden="1">{#N/A,#N/A,FALSE,"I_S";#N/A,#N/A,FALSE,"BS";#N/A,#N/A,FALSE,"FF";#N/A,#N/A,FALSE,"CAP";#N/A,#N/A,FALSE,"KF";#N/A,#N/A,FALSE,"MP";#N/A,#N/A,FALSE,"SP";#N/A,#N/A,FALSE,"NPS"}</definedName>
    <definedName name="ert" hidden="1">{#N/A,#N/A,FALSE,"I_S";#N/A,#N/A,FALSE,"BS";#N/A,#N/A,FALSE,"FF";#N/A,#N/A,FALSE,"CAP";#N/A,#N/A,FALSE,"KF";#N/A,#N/A,FALSE,"MP";#N/A,#N/A,FALSE,"SP";#N/A,#N/A,FALSE,"NPS"}</definedName>
    <definedName name="erterzaterzat" hidden="1">{#N/A,#N/A,FALSE,"I_S";#N/A,#N/A,FALSE,"BS";#N/A,#N/A,FALSE,"FF";#N/A,#N/A,FALSE,"CAP";#N/A,#N/A,FALSE,"KF";#N/A,#N/A,FALSE,"MP";#N/A,#N/A,FALSE,"SP";#N/A,#N/A,FALSE,"NPS"}</definedName>
    <definedName name="ertetz" hidden="1">1/EUReXToDEM</definedName>
    <definedName name="ertzretzret" hidden="1">{#N/A,#N/A,FALSE,"I_S";#N/A,#N/A,FALSE,"BS";#N/A,#N/A,FALSE,"FF";#N/A,#N/A,FALSE,"CAP";#N/A,#N/A,FALSE,"KF";#N/A,#N/A,FALSE,"MP";#N/A,#N/A,FALSE,"SP";#N/A,#N/A,FALSE,"NPS"}</definedName>
    <definedName name="eruretueru" hidden="1">{#N/A,#N/A,FALSE,"I_S";#N/A,#N/A,FALSE,"BS";#N/A,#N/A,FALSE,"FF";#N/A,#N/A,FALSE,"CAP";#N/A,#N/A,FALSE,"KF";#N/A,#N/A,FALSE,"MP";#N/A,#N/A,FALSE,"SP";#N/A,#N/A,FALSE,"NPS"}</definedName>
    <definedName name="eryryt" hidden="1">{#N/A,#N/A,FALSE,"I_S";#N/A,#N/A,FALSE,"BS";#N/A,#N/A,FALSE,"FF";#N/A,#N/A,FALSE,"CAP";#N/A,#N/A,FALSE,"KF";#N/A,#N/A,FALSE,"MP";#N/A,#N/A,FALSE,"SP";#N/A,#N/A,FALSE,"NPS"}</definedName>
    <definedName name="eryueryu" hidden="1">{#N/A,#N/A,FALSE,"I_S";#N/A,#N/A,FALSE,"BS";#N/A,#N/A,FALSE,"FF";#N/A,#N/A,FALSE,"CAP";#N/A,#N/A,FALSE,"KF";#N/A,#N/A,FALSE,"MP";#N/A,#N/A,FALSE,"SP";#N/A,#N/A,FALSE,"NPS"}</definedName>
    <definedName name="erzrttr" hidden="1">{#N/A,#N/A,FALSE,"I_S";#N/A,#N/A,FALSE,"BS";#N/A,#N/A,FALSE,"FF";#N/A,#N/A,FALSE,"CAP";#N/A,#N/A,FALSE,"KF";#N/A,#N/A,FALSE,"MP";#N/A,#N/A,FALSE,"SP";#N/A,#N/A,FALSE,"NPS"}</definedName>
    <definedName name="erzterzt" hidden="1">{#N/A,#N/A,FALSE,"I_S";#N/A,#N/A,FALSE,"BS";#N/A,#N/A,FALSE,"FF";#N/A,#N/A,FALSE,"CAP";#N/A,#N/A,FALSE,"KF";#N/A,#N/A,FALSE,"MP";#N/A,#N/A,FALSE,"SP";#N/A,#N/A,FALSE,"NPS"}</definedName>
    <definedName name="erztzret" hidden="1">{#N/A,#N/A,FALSE,"I_S";#N/A,#N/A,FALSE,"BS";#N/A,#N/A,FALSE,"FF";#N/A,#N/A,FALSE,"CAP";#N/A,#N/A,FALSE,"KF";#N/A,#N/A,FALSE,"MP";#N/A,#N/A,FALSE,"SP";#N/A,#N/A,FALSE,"NPS"}</definedName>
    <definedName name="ESPeXToEUR" hidden="1">1/EUReXToESP</definedName>
    <definedName name="etgdds" hidden="1">{#N/A,#N/A,FALSE,"I_S";#N/A,#N/A,FALSE,"BS";#N/A,#N/A,FALSE,"FF";#N/A,#N/A,FALSE,"CAP";#N/A,#N/A,FALSE,"KF";#N/A,#N/A,FALSE,"MP";#N/A,#N/A,FALSE,"SP";#N/A,#N/A,FALSE,"NPS"}</definedName>
    <definedName name="EV__EVCOM_OPTIONS__" hidden="1">8</definedName>
    <definedName name="EV__EXPOPTIONS__" hidden="1">0</definedName>
    <definedName name="EV__LASTREFTIME__" hidden="1">41908.5420138889</definedName>
    <definedName name="EV__MAXEXPCOLS__" hidden="1">100</definedName>
    <definedName name="EV__MAXEXPROWS__" hidden="1">1000</definedName>
    <definedName name="EV__MEMORYCVW__" hidden="1">0</definedName>
    <definedName name="EV__MEMORYCVW__ACCOUNT.XLS" hidden="1">"MMR"</definedName>
    <definedName name="EV__MEMORYCVW__ACCOUNT.XLS_ACCDETAIL" hidden="1">"F_TOP"</definedName>
    <definedName name="EV__MEMORYCVW__ACCOUNT.XLS_ACCOUNT" hidden="1">"BS"</definedName>
    <definedName name="EV__MEMORYCVW__ACCOUNT.XLS_CATEGORY" hidden="1">"ACTUAL"</definedName>
    <definedName name="EV__MEMORYCVW__ACCOUNT.XLS_DATASRC" hidden="1">"D_TOP"</definedName>
    <definedName name="EV__MEMORYCVW__ACCOUNT.XLS_ENTITY" hidden="1">"M730"</definedName>
    <definedName name="EV__MEMORYCVW__ACCOUNT.XLS_GROUPS" hidden="1">"LC"</definedName>
    <definedName name="EV__MEMORYCVW__ACCOUNT.XLS_INTCO" hidden="1">"TPTOP"</definedName>
    <definedName name="EV__MEMORYCVW__ACCOUNT.XLS_MEASURES" hidden="1">"YTD"</definedName>
    <definedName name="EV__MEMORYCVW__ACCOUNT.XLS_SEGMENTS" hidden="1">"SEG_PROD"</definedName>
    <definedName name="EV__MEMORYCVW__ACCOUNT.XLS_TIME" hidden="1">"2009.OCT"</definedName>
    <definedName name="EV__MEMORYCVW__BOOK2" hidden="1">"MMR"</definedName>
    <definedName name="EV__MEMORYCVW__BOOK2_ACCDETAIL" hidden="1">"F_TOP"</definedName>
    <definedName name="EV__MEMORYCVW__BOOK2_ACCOUNT" hidden="1">"BS"</definedName>
    <definedName name="EV__MEMORYCVW__BOOK2_CATEGORY" hidden="1">"ACTUAL"</definedName>
    <definedName name="EV__MEMORYCVW__BOOK2_DATASRC" hidden="1">"D_TOP"</definedName>
    <definedName name="EV__MEMORYCVW__BOOK2_ENTITY" hidden="1">"GROUP"</definedName>
    <definedName name="EV__MEMORYCVW__BOOK2_GROUPS" hidden="1">"EUR"</definedName>
    <definedName name="EV__MEMORYCVW__BOOK2_INTCO" hidden="1">"TPTOP"</definedName>
    <definedName name="EV__MEMORYCVW__BOOK2_MEASURES" hidden="1">"YTD"</definedName>
    <definedName name="EV__MEMORYCVW__BOOK2_SEGMENTS" hidden="1">"TOT_SEG"</definedName>
    <definedName name="EV__MEMORYCVW__BOOK2_TIME" hidden="1">"2010.FEB"</definedName>
    <definedName name="EV__MEMORYCVW__BOOK3" hidden="1">"MMR"</definedName>
    <definedName name="EV__MEMORYCVW__BOOK3_ACCDETAIL" hidden="1">"F_TOP"</definedName>
    <definedName name="EV__MEMORYCVW__BOOK3_ACCOUNT" hidden="1">"BS"</definedName>
    <definedName name="EV__MEMORYCVW__BOOK3_CATEGORY" hidden="1">"ACTUAL"</definedName>
    <definedName name="EV__MEMORYCVW__BOOK3_DATASRC" hidden="1">"D_TOP"</definedName>
    <definedName name="EV__MEMORYCVW__BOOK3_ENTITY" hidden="1">"GROUP"</definedName>
    <definedName name="EV__MEMORYCVW__BOOK3_GROUPS" hidden="1">"EUR"</definedName>
    <definedName name="EV__MEMORYCVW__BOOK3_INTCO" hidden="1">"TPTOP"</definedName>
    <definedName name="EV__MEMORYCVW__BOOK3_MEASURES" hidden="1">"YTD"</definedName>
    <definedName name="EV__MEMORYCVW__BOOK3_SEGMENTS" hidden="1">"TOT_SEG"</definedName>
    <definedName name="EV__MEMORYCVW__BOOK3_TIME" hidden="1">"2010.FEB"</definedName>
    <definedName name="EV__MEMORYCVW__BOOK4" hidden="1">"MMR"</definedName>
    <definedName name="EV__MEMORYCVW__BOOK4_ACCDETAIL" hidden="1">"F_TOP"</definedName>
    <definedName name="EV__MEMORYCVW__BOOK4_ACCOUNT" hidden="1">"BS"</definedName>
    <definedName name="EV__MEMORYCVW__BOOK4_CATEGORY" hidden="1">"ACTUAL"</definedName>
    <definedName name="EV__MEMORYCVW__BOOK4_DATASRC" hidden="1">"D_TOP"</definedName>
    <definedName name="EV__MEMORYCVW__BOOK4_ENTITY" hidden="1">"GROUP"</definedName>
    <definedName name="EV__MEMORYCVW__BOOK4_GROUPS" hidden="1">"EUR"</definedName>
    <definedName name="EV__MEMORYCVW__BOOK4_INTCO" hidden="1">"TPTOP"</definedName>
    <definedName name="EV__MEMORYCVW__BOOK4_MEASURES" hidden="1">"YTD"</definedName>
    <definedName name="EV__MEMORYCVW__BOOK4_SEGMENTS" hidden="1">"TOT_SEG"</definedName>
    <definedName name="EV__MEMORYCVW__BOOK4_TIME" hidden="1">"2010.JAN"</definedName>
    <definedName name="EV__MEMORYCVW__BOOK5" hidden="1">"MMR"</definedName>
    <definedName name="EV__MEMORYCVW__BOOK5_ACCDETAIL" hidden="1">"F_TOP"</definedName>
    <definedName name="EV__MEMORYCVW__BOOK5_ACCOUNT" hidden="1">"BS"</definedName>
    <definedName name="EV__MEMORYCVW__BOOK5_CATEGORY" hidden="1">"ACTUAL"</definedName>
    <definedName name="EV__MEMORYCVW__BOOK5_DATASRC" hidden="1">"D_TOP"</definedName>
    <definedName name="EV__MEMORYCVW__BOOK5_ENTITY" hidden="1">"GROUP"</definedName>
    <definedName name="EV__MEMORYCVW__BOOK5_GROUPS" hidden="1">"EUR"</definedName>
    <definedName name="EV__MEMORYCVW__BOOK5_INTCO" hidden="1">"TPTOP"</definedName>
    <definedName name="EV__MEMORYCVW__BOOK5_MEASURES" hidden="1">"YTD"</definedName>
    <definedName name="EV__MEMORYCVW__BOOK5_SEGMENTS" hidden="1">"PROD"</definedName>
    <definedName name="EV__MEMORYCVW__BOOK5_TIME" hidden="1">"2010.JAN"</definedName>
    <definedName name="EV__MEMORYCVW__CLASSEUR2" hidden="1">"MMR"</definedName>
    <definedName name="EV__MEMORYCVW__CLASSEUR2_ACCDETAIL" hidden="1">"F_TOP"</definedName>
    <definedName name="EV__MEMORYCVW__CLASSEUR2_ACCOUNT" hidden="1">"BS"</definedName>
    <definedName name="EV__MEMORYCVW__CLASSEUR2_CATEGORY" hidden="1">"ACTUAL"</definedName>
    <definedName name="EV__MEMORYCVW__CLASSEUR2_DATASRC" hidden="1">"D_TOP"</definedName>
    <definedName name="EV__MEMORYCVW__CLASSEUR2_ENTITY" hidden="1">"M800"</definedName>
    <definedName name="EV__MEMORYCVW__CLASSEUR2_GROUPS" hidden="1">"LC"</definedName>
    <definedName name="EV__MEMORYCVW__CLASSEUR2_INTCO" hidden="1">"TPTOP"</definedName>
    <definedName name="EV__MEMORYCVW__CLASSEUR2_MEASURES" hidden="1">"YTD"</definedName>
    <definedName name="EV__MEMORYCVW__CLASSEUR2_SEGMENTS" hidden="1">"SEG_PROD"</definedName>
    <definedName name="EV__MEMORYCVW__CLASSEUR2_TIME" hidden="1">"2009.DEC"</definedName>
    <definedName name="EV__MEMORYCVW__CLASSEUR3" hidden="1">"MMR"</definedName>
    <definedName name="EV__MEMORYCVW__CLASSEUR3_ACCDETAIL" hidden="1">"F_TOP"</definedName>
    <definedName name="EV__MEMORYCVW__CLASSEUR3_ACCOUNT" hidden="1">"BS"</definedName>
    <definedName name="EV__MEMORYCVW__CLASSEUR3_CATEGORY" hidden="1">"ACTUAL"</definedName>
    <definedName name="EV__MEMORYCVW__CLASSEUR3_DATASRC" hidden="1">"D_TOP"</definedName>
    <definedName name="EV__MEMORYCVW__CLASSEUR3_ENTITY" hidden="1">"M100"</definedName>
    <definedName name="EV__MEMORYCVW__CLASSEUR3_GROUPS" hidden="1">"LC"</definedName>
    <definedName name="EV__MEMORYCVW__CLASSEUR3_INTCO" hidden="1">"TPTOP"</definedName>
    <definedName name="EV__MEMORYCVW__CLASSEUR3_MEASURES" hidden="1">"YTD"</definedName>
    <definedName name="EV__MEMORYCVW__CLASSEUR3_SEGMENTS" hidden="1">"SEG_PROD"</definedName>
    <definedName name="EV__MEMORYCVW__CLASSEUR3_TIME" hidden="1">"2010.JAN"</definedName>
    <definedName name="EV__MEMORYCVW__INFO" hidden="1">"IFRS"</definedName>
    <definedName name="EV__MEMORYCVW__PROD_ANALYSIS_NEW1" hidden="1">"MMR"</definedName>
    <definedName name="EV__MEMORYCVW__PROD_ANALYSIS_NEW1_ACCDETAIL" hidden="1">"F_TOP"</definedName>
    <definedName name="EV__MEMORYCVW__PROD_ANALYSIS_NEW1_ACCOUNT" hidden="1">"P0660"</definedName>
    <definedName name="EV__MEMORYCVW__PROD_ANALYSIS_NEW1_CATEGORY" hidden="1">"ACTUAL"</definedName>
    <definedName name="EV__MEMORYCVW__PROD_ANALYSIS_NEW1_DATASRC" hidden="1">"D_TOP"</definedName>
    <definedName name="EV__MEMORYCVW__PROD_ANALYSIS_NEW1_ENTITY" hidden="1">"M411"</definedName>
    <definedName name="EV__MEMORYCVW__PROD_ANALYSIS_NEW1_GROUPS" hidden="1">"LC"</definedName>
    <definedName name="EV__MEMORYCVW__PROD_ANALYSIS_NEW1_INTCO" hidden="1">"TPTOP"</definedName>
    <definedName name="EV__MEMORYCVW__PROD_ANALYSIS_NEW1_MEASURES" hidden="1">"YTD"</definedName>
    <definedName name="EV__MEMORYCVW__PROD_ANALYSIS_NEW1_SEGMENTS" hidden="1">"SEG_PROD"</definedName>
    <definedName name="EV__MEMORYCVW__PROD_ANALYSIS_NEW1_TIME" hidden="1">"2009.NOV"</definedName>
    <definedName name="EV__MEMORYCVW__SGA_PACK_2010JAN.XLS" hidden="1">"MMR"</definedName>
    <definedName name="EV__MEMORYCVW__SGA_PACK_2010JAN.XLS_ACCDETAIL" hidden="1">"F_TOP"</definedName>
    <definedName name="EV__MEMORYCVW__SGA_PACK_2010JAN.XLS_ACCOUNT" hidden="1">"BS"</definedName>
    <definedName name="EV__MEMORYCVW__SGA_PACK_2010JAN.XLS_CATEGORY" hidden="1">"ACTUAL"</definedName>
    <definedName name="EV__MEMORYCVW__SGA_PACK_2010JAN.XLS_DATASRC" hidden="1">"D_TOP"</definedName>
    <definedName name="EV__MEMORYCVW__SGA_PACK_2010JAN.XLS_ENTITY" hidden="1">"GROUP"</definedName>
    <definedName name="EV__MEMORYCVW__SGA_PACK_2010JAN.XLS_GROUPS" hidden="1">"EUR"</definedName>
    <definedName name="EV__MEMORYCVW__SGA_PACK_2010JAN.XLS_INTCO" hidden="1">"TPTOP"</definedName>
    <definedName name="EV__MEMORYCVW__SGA_PACK_2010JAN.XLS_MEASURES" hidden="1">"YTD"</definedName>
    <definedName name="EV__MEMORYCVW__SGA_PACK_2010JAN.XLS_SEGMENTS" hidden="1">"TOT_SEG"</definedName>
    <definedName name="EV__MEMORYCVW__SGA_PACK_2010JAN.XLS_TIME" hidden="1">"2010.JAN"</definedName>
    <definedName name="EV__MEMORYCVW__WCR_ANALYSIS_201001.XLS" hidden="1">"MMR"</definedName>
    <definedName name="EV__MEMORYCVW__WCR_ANALYSIS_201001.XLS_ACCDETAIL" hidden="1">"F_TOP"</definedName>
    <definedName name="EV__MEMORYCVW__WCR_ANALYSIS_201001.XLS_ACCOUNT" hidden="1">"P0661"</definedName>
    <definedName name="EV__MEMORYCVW__WCR_ANALYSIS_201001.XLS_CATEGORY" hidden="1">"ACTUAL"</definedName>
    <definedName name="EV__MEMORYCVW__WCR_ANALYSIS_201001.XLS_DATASRC" hidden="1">"D_TOP"</definedName>
    <definedName name="EV__MEMORYCVW__WCR_ANALYSIS_201001.XLS_ENTITY" hidden="1">"M405"</definedName>
    <definedName name="EV__MEMORYCVW__WCR_ANALYSIS_201001.XLS_GROUPS" hidden="1">"LC"</definedName>
    <definedName name="EV__MEMORYCVW__WCR_ANALYSIS_201001.XLS_INTCO" hidden="1">"TPTOP"</definedName>
    <definedName name="EV__MEMORYCVW__WCR_ANALYSIS_201001.XLS_MEASURES" hidden="1">"YTD"</definedName>
    <definedName name="EV__MEMORYCVW__WCR_ANALYSIS_201001.XLS_SEGMENTS" hidden="1">"SEGNA"</definedName>
    <definedName name="EV__MEMORYCVW__WCR_ANALYSIS_201001.XLS_TIME" hidden="1">"2009.DEC"</definedName>
    <definedName name="EV__WBEVMODE__" hidden="1">0</definedName>
    <definedName name="EV__WBREFOPTIONS__" hidden="1">134217732</definedName>
    <definedName name="EV__WBVERSION__" hidden="1">0</definedName>
    <definedName name="ezrtezrt" hidden="1">{#N/A,#N/A,FALSE,"I_S";#N/A,#N/A,FALSE,"BS";#N/A,#N/A,FALSE,"FF";#N/A,#N/A,FALSE,"CAP";#N/A,#N/A,FALSE,"KF";#N/A,#N/A,FALSE,"MP";#N/A,#N/A,FALSE,"SP";#N/A,#N/A,FALSE,"NPS"}</definedName>
    <definedName name="ezrtezrtdsfgd" hidden="1">{#N/A,#N/A,FALSE,"I_S";#N/A,#N/A,FALSE,"BS";#N/A,#N/A,FALSE,"FF";#N/A,#N/A,FALSE,"CAP";#N/A,#N/A,FALSE,"KF";#N/A,#N/A,FALSE,"MP";#N/A,#N/A,FALSE,"SP";#N/A,#N/A,FALSE,"NPS"}</definedName>
    <definedName name="fd" hidden="1">{#N/A,#N/A,FALSE,"I_S";#N/A,#N/A,FALSE,"BS";#N/A,#N/A,FALSE,"FF";#N/A,#N/A,FALSE,"CAP";#N/A,#N/A,FALSE,"KF";#N/A,#N/A,FALSE,"MP";#N/A,#N/A,FALSE,"SP";#N/A,#N/A,FALSE,"NPS"}</definedName>
    <definedName name="fde" hidden="1">{#N/A,#N/A,FALSE,"I_S";#N/A,#N/A,FALSE,"BS";#N/A,#N/A,FALSE,"FF";#N/A,#N/A,FALSE,"CAP";#N/A,#N/A,FALSE,"KF";#N/A,#N/A,FALSE,"MP";#N/A,#N/A,FALSE,"SP";#N/A,#N/A,FALSE,"NPS"}</definedName>
    <definedName name="fdgddf" hidden="1">{#N/A,#N/A,FALSE,"I_S";#N/A,#N/A,FALSE,"BS";#N/A,#N/A,FALSE,"FF";#N/A,#N/A,FALSE,"CAP";#N/A,#N/A,FALSE,"KF";#N/A,#N/A,FALSE,"MP";#N/A,#N/A,FALSE,"SP";#N/A,#N/A,FALSE,"NPS"}</definedName>
    <definedName name="fdgdfsg" hidden="1">{#N/A,#N/A,FALSE,"I_S";#N/A,#N/A,FALSE,"BS";#N/A,#N/A,FALSE,"FF";#N/A,#N/A,FALSE,"CAP";#N/A,#N/A,FALSE,"KF";#N/A,#N/A,FALSE,"MP";#N/A,#N/A,FALSE,"SP";#N/A,#N/A,FALSE,"NPS"}</definedName>
    <definedName name="fdgfdgfd" hidden="1">{#N/A,#N/A,FALSE,"I_S";#N/A,#N/A,FALSE,"BS";#N/A,#N/A,FALSE,"FF";#N/A,#N/A,FALSE,"CAP";#N/A,#N/A,FALSE,"KF";#N/A,#N/A,FALSE,"MP";#N/A,#N/A,FALSE,"SP";#N/A,#N/A,FALSE,"NPS"}</definedName>
    <definedName name="fdgfdsg" hidden="1">{#N/A,#N/A,FALSE,"I_S";#N/A,#N/A,FALSE,"BS";#N/A,#N/A,FALSE,"FF";#N/A,#N/A,FALSE,"CAP";#N/A,#N/A,FALSE,"KF";#N/A,#N/A,FALSE,"MP";#N/A,#N/A,FALSE,"SP";#N/A,#N/A,FALSE,"NPS"}</definedName>
    <definedName name="fdggdfd" hidden="1">{#N/A,#N/A,FALSE,"I_S";#N/A,#N/A,FALSE,"BS";#N/A,#N/A,FALSE,"FF";#N/A,#N/A,FALSE,"CAP";#N/A,#N/A,FALSE,"KF";#N/A,#N/A,FALSE,"MP";#N/A,#N/A,FALSE,"SP";#N/A,#N/A,FALSE,"NPS"}</definedName>
    <definedName name="fdggsdfgsdfgdsf" hidden="1">{#N/A,#N/A,FALSE,"I_S";#N/A,#N/A,FALSE,"BS";#N/A,#N/A,FALSE,"FF";#N/A,#N/A,FALSE,"CAP";#N/A,#N/A,FALSE,"KF";#N/A,#N/A,FALSE,"MP";#N/A,#N/A,FALSE,"SP";#N/A,#N/A,FALSE,"NPS"}</definedName>
    <definedName name="fdghdfh" hidden="1">{#N/A,#N/A,FALSE,"I_S";#N/A,#N/A,FALSE,"BS";#N/A,#N/A,FALSE,"FF";#N/A,#N/A,FALSE,"CAP";#N/A,#N/A,FALSE,"KF";#N/A,#N/A,FALSE,"MP";#N/A,#N/A,FALSE,"SP";#N/A,#N/A,FALSE,"NPS"}</definedName>
    <definedName name="fdgsd" hidden="1">{#N/A,#N/A,FALSE,"I_S";#N/A,#N/A,FALSE,"BS";#N/A,#N/A,FALSE,"FF";#N/A,#N/A,FALSE,"CAP";#N/A,#N/A,FALSE,"KF";#N/A,#N/A,FALSE,"MP";#N/A,#N/A,FALSE,"SP";#N/A,#N/A,FALSE,"NPS"}</definedName>
    <definedName name="fdgsdf" hidden="1">{#N/A,#N/A,FALSE,"I_S";#N/A,#N/A,FALSE,"BS";#N/A,#N/A,FALSE,"FF";#N/A,#N/A,FALSE,"CAP";#N/A,#N/A,FALSE,"KF";#N/A,#N/A,FALSE,"MP";#N/A,#N/A,FALSE,"SP";#N/A,#N/A,FALSE,"NPS"}</definedName>
    <definedName name="fdgsdgsd" hidden="1">{#N/A,#N/A,FALSE,"I_S";#N/A,#N/A,FALSE,"BS";#N/A,#N/A,FALSE,"FF";#N/A,#N/A,FALSE,"CAP";#N/A,#N/A,FALSE,"KF";#N/A,#N/A,FALSE,"MP";#N/A,#N/A,FALSE,"SP";#N/A,#N/A,FALSE,"NPS"}</definedName>
    <definedName name="fdgsf" hidden="1">{#N/A,#N/A,FALSE,"I_S";#N/A,#N/A,FALSE,"BS";#N/A,#N/A,FALSE,"FF";#N/A,#N/A,FALSE,"CAP";#N/A,#N/A,FALSE,"KF";#N/A,#N/A,FALSE,"MP";#N/A,#N/A,FALSE,"SP";#N/A,#N/A,FALSE,"NPS"}</definedName>
    <definedName name="fdgsgfsdggd" hidden="1">{#N/A,#N/A,FALSE,"I_S";#N/A,#N/A,FALSE,"BS";#N/A,#N/A,FALSE,"FF";#N/A,#N/A,FALSE,"CAP";#N/A,#N/A,FALSE,"KF";#N/A,#N/A,FALSE,"MP";#N/A,#N/A,FALSE,"SP";#N/A,#N/A,FALSE,"NPS"}</definedName>
    <definedName name="fdhdfh" hidden="1">{#N/A,#N/A,FALSE,"I_S";#N/A,#N/A,FALSE,"BS";#N/A,#N/A,FALSE,"FF";#N/A,#N/A,FALSE,"CAP";#N/A,#N/A,FALSE,"KF";#N/A,#N/A,FALSE,"MP";#N/A,#N/A,FALSE,"SP";#N/A,#N/A,FALSE,"NPS"}</definedName>
    <definedName name="fdhdfhdf" hidden="1">{#N/A,#N/A,FALSE,"I_S";#N/A,#N/A,FALSE,"BS";#N/A,#N/A,FALSE,"FF";#N/A,#N/A,FALSE,"CAP";#N/A,#N/A,FALSE,"KF";#N/A,#N/A,FALSE,"MP";#N/A,#N/A,FALSE,"SP";#N/A,#N/A,FALSE,"NPS"}</definedName>
    <definedName name="fdhdfhfdhdf" hidden="1">{#N/A,#N/A,FALSE,"I_S";#N/A,#N/A,FALSE,"BS";#N/A,#N/A,FALSE,"FF";#N/A,#N/A,FALSE,"CAP";#N/A,#N/A,FALSE,"KF";#N/A,#N/A,FALSE,"MP";#N/A,#N/A,FALSE,"SP";#N/A,#N/A,FALSE,"NPS"}</definedName>
    <definedName name="fdhfdh" hidden="1">{#N/A,#N/A,FALSE,"I_S";#N/A,#N/A,FALSE,"BS";#N/A,#N/A,FALSE,"FF";#N/A,#N/A,FALSE,"CAP";#N/A,#N/A,FALSE,"KF";#N/A,#N/A,FALSE,"MP";#N/A,#N/A,FALSE,"SP";#N/A,#N/A,FALSE,"NPS"}</definedName>
    <definedName name="fdhfh" hidden="1">{#N/A,#N/A,FALSE,"I_S";#N/A,#N/A,FALSE,"BS";#N/A,#N/A,FALSE,"FF";#N/A,#N/A,FALSE,"CAP";#N/A,#N/A,FALSE,"KF";#N/A,#N/A,FALSE,"MP";#N/A,#N/A,FALSE,"SP";#N/A,#N/A,FALSE,"NPS"}</definedName>
    <definedName name="fdhg" hidden="1">{#N/A,#N/A,FALSE,"I_S";#N/A,#N/A,FALSE,"BS";#N/A,#N/A,FALSE,"FF";#N/A,#N/A,FALSE,"CAP";#N/A,#N/A,FALSE,"KF";#N/A,#N/A,FALSE,"MP";#N/A,#N/A,FALSE,"SP";#N/A,#N/A,FALSE,"NPS"}</definedName>
    <definedName name="fdhgf" hidden="1">{#N/A,#N/A,FALSE,"I_S";#N/A,#N/A,FALSE,"BS";#N/A,#N/A,FALSE,"FF";#N/A,#N/A,FALSE,"CAP";#N/A,#N/A,FALSE,"KF";#N/A,#N/A,FALSE,"MP";#N/A,#N/A,FALSE,"SP";#N/A,#N/A,FALSE,"NPS"}</definedName>
    <definedName name="fdhhd" hidden="1">{#N/A,#N/A,FALSE,"I_S";#N/A,#N/A,FALSE,"BS";#N/A,#N/A,FALSE,"FF";#N/A,#N/A,FALSE,"CAP";#N/A,#N/A,FALSE,"KF";#N/A,#N/A,FALSE,"MP";#N/A,#N/A,FALSE,"SP";#N/A,#N/A,FALSE,"NPS"}</definedName>
    <definedName name="fdhjdghjdghj" hidden="1">{#N/A,#N/A,FALSE,"I_S";#N/A,#N/A,FALSE,"BS";#N/A,#N/A,FALSE,"FF";#N/A,#N/A,FALSE,"CAP";#N/A,#N/A,FALSE,"KF";#N/A,#N/A,FALSE,"MP";#N/A,#N/A,FALSE,"SP";#N/A,#N/A,FALSE,"NPS"}</definedName>
    <definedName name="fdhsgfd" hidden="1">{#N/A,#N/A,FALSE,"I_S";#N/A,#N/A,FALSE,"BS";#N/A,#N/A,FALSE,"FF";#N/A,#N/A,FALSE,"CAP";#N/A,#N/A,FALSE,"KF";#N/A,#N/A,FALSE,"MP";#N/A,#N/A,FALSE,"SP";#N/A,#N/A,FALSE,"NPS"}</definedName>
    <definedName name="fdjjdhj" hidden="1">{#N/A,#N/A,FALSE,"I_S";#N/A,#N/A,FALSE,"BS";#N/A,#N/A,FALSE,"FF";#N/A,#N/A,FALSE,"CAP";#N/A,#N/A,FALSE,"KF";#N/A,#N/A,FALSE,"MP";#N/A,#N/A,FALSE,"SP";#N/A,#N/A,FALSE,"NPS"}</definedName>
    <definedName name="fds" hidden="1">{#N/A,#N/A,FALSE,"I_S";#N/A,#N/A,FALSE,"BS";#N/A,#N/A,FALSE,"FF";#N/A,#N/A,FALSE,"CAP";#N/A,#N/A,FALSE,"KF";#N/A,#N/A,FALSE,"MP";#N/A,#N/A,FALSE,"SP";#N/A,#N/A,FALSE,"NPS"}</definedName>
    <definedName name="fdsfdsfsdqfsdq" hidden="1">{#N/A,#N/A,FALSE,"I_S";#N/A,#N/A,FALSE,"BS";#N/A,#N/A,FALSE,"FF";#N/A,#N/A,FALSE,"CAP";#N/A,#N/A,FALSE,"KF";#N/A,#N/A,FALSE,"MP";#N/A,#N/A,FALSE,"SP";#N/A,#N/A,FALSE,"NPS"}</definedName>
    <definedName name="fdsfdsfsqf" hidden="1">{#N/A,#N/A,FALSE,"I_S";#N/A,#N/A,FALSE,"BS";#N/A,#N/A,FALSE,"FF";#N/A,#N/A,FALSE,"CAP";#N/A,#N/A,FALSE,"KF";#N/A,#N/A,FALSE,"MP";#N/A,#N/A,FALSE,"SP";#N/A,#N/A,FALSE,"NPS"}</definedName>
    <definedName name="fdsfdsqfdsf" hidden="1">{#N/A,#N/A,FALSE,"I_S";#N/A,#N/A,FALSE,"BS";#N/A,#N/A,FALSE,"FF";#N/A,#N/A,FALSE,"CAP";#N/A,#N/A,FALSE,"KF";#N/A,#N/A,FALSE,"MP";#N/A,#N/A,FALSE,"SP";#N/A,#N/A,FALSE,"NPS"}</definedName>
    <definedName name="fdsfdsqfdsq" hidden="1">{#N/A,#N/A,FALSE,"I_S";#N/A,#N/A,FALSE,"BS";#N/A,#N/A,FALSE,"FF";#N/A,#N/A,FALSE,"CAP";#N/A,#N/A,FALSE,"KF";#N/A,#N/A,FALSE,"MP";#N/A,#N/A,FALSE,"SP";#N/A,#N/A,FALSE,"NPS"}</definedName>
    <definedName name="fdsfdsqfsd" hidden="1">{#N/A,#N/A,FALSE,"I_S";#N/A,#N/A,FALSE,"BS";#N/A,#N/A,FALSE,"FF";#N/A,#N/A,FALSE,"CAP";#N/A,#N/A,FALSE,"KF";#N/A,#N/A,FALSE,"MP";#N/A,#N/A,FALSE,"SP";#N/A,#N/A,FALSE,"NPS"}</definedName>
    <definedName name="fdsfdsqfsdq" hidden="1">{#N/A,#N/A,FALSE,"I_S";#N/A,#N/A,FALSE,"BS";#N/A,#N/A,FALSE,"FF";#N/A,#N/A,FALSE,"CAP";#N/A,#N/A,FALSE,"KF";#N/A,#N/A,FALSE,"MP";#N/A,#N/A,FALSE,"SP";#N/A,#N/A,FALSE,"NPS"}</definedName>
    <definedName name="fdsfdsqfsqd" hidden="1">{#N/A,#N/A,FALSE,"I_S";#N/A,#N/A,FALSE,"BS";#N/A,#N/A,FALSE,"FF";#N/A,#N/A,FALSE,"CAP";#N/A,#N/A,FALSE,"KF";#N/A,#N/A,FALSE,"MP";#N/A,#N/A,FALSE,"SP";#N/A,#N/A,FALSE,"NPS"}</definedName>
    <definedName name="fdsfsdfq" hidden="1">{#N/A,#N/A,FALSE,"I_S";#N/A,#N/A,FALSE,"BS";#N/A,#N/A,FALSE,"FF";#N/A,#N/A,FALSE,"CAP";#N/A,#N/A,FALSE,"KF";#N/A,#N/A,FALSE,"MP";#N/A,#N/A,FALSE,"SP";#N/A,#N/A,FALSE,"NPS"}</definedName>
    <definedName name="fdsfsdfqsdf" hidden="1">{#N/A,#N/A,FALSE,"I_S";#N/A,#N/A,FALSE,"BS";#N/A,#N/A,FALSE,"FF";#N/A,#N/A,FALSE,"CAP";#N/A,#N/A,FALSE,"KF";#N/A,#N/A,FALSE,"MP";#N/A,#N/A,FALSE,"SP";#N/A,#N/A,FALSE,"NPS"}</definedName>
    <definedName name="fdsfsdfsdqf" hidden="1">{#N/A,#N/A,FALSE,"I_S";#N/A,#N/A,FALSE,"BS";#N/A,#N/A,FALSE,"FF";#N/A,#N/A,FALSE,"CAP";#N/A,#N/A,FALSE,"KF";#N/A,#N/A,FALSE,"MP";#N/A,#N/A,FALSE,"SP";#N/A,#N/A,FALSE,"NPS"}</definedName>
    <definedName name="fdsfsdqfds" hidden="1">{#N/A,#N/A,FALSE,"I_S";#N/A,#N/A,FALSE,"BS";#N/A,#N/A,FALSE,"FF";#N/A,#N/A,FALSE,"CAP";#N/A,#N/A,FALSE,"KF";#N/A,#N/A,FALSE,"MP";#N/A,#N/A,FALSE,"SP";#N/A,#N/A,FALSE,"NPS"}</definedName>
    <definedName name="fdsfsdqfdsq" hidden="1">{#N/A,#N/A,FALSE,"I_S";#N/A,#N/A,FALSE,"BS";#N/A,#N/A,FALSE,"FF";#N/A,#N/A,FALSE,"CAP";#N/A,#N/A,FALSE,"KF";#N/A,#N/A,FALSE,"MP";#N/A,#N/A,FALSE,"SP";#N/A,#N/A,FALSE,"NPS"}</definedName>
    <definedName name="fdsfsdqfsdq" hidden="1">{#N/A,#N/A,FALSE,"I_S";#N/A,#N/A,FALSE,"BS";#N/A,#N/A,FALSE,"FF";#N/A,#N/A,FALSE,"CAP";#N/A,#N/A,FALSE,"KF";#N/A,#N/A,FALSE,"MP";#N/A,#N/A,FALSE,"SP";#N/A,#N/A,FALSE,"NPS"}</definedName>
    <definedName name="fdsfsdqfsdqfsdqfsqdf" hidden="1">{#N/A,#N/A,FALSE,"I_S";#N/A,#N/A,FALSE,"BS";#N/A,#N/A,FALSE,"FF";#N/A,#N/A,FALSE,"CAP";#N/A,#N/A,FALSE,"KF";#N/A,#N/A,FALSE,"MP";#N/A,#N/A,FALSE,"SP";#N/A,#N/A,FALSE,"NPS"}</definedName>
    <definedName name="fdsfsdqfsds" hidden="1">{#N/A,#N/A,FALSE,"I_S";#N/A,#N/A,FALSE,"BS";#N/A,#N/A,FALSE,"FF";#N/A,#N/A,FALSE,"CAP";#N/A,#N/A,FALSE,"KF";#N/A,#N/A,FALSE,"MP";#N/A,#N/A,FALSE,"SP";#N/A,#N/A,FALSE,"NPS"}</definedName>
    <definedName name="fdsfsdqsfd" hidden="1">{#N/A,#N/A,FALSE,"I_S";#N/A,#N/A,FALSE,"BS";#N/A,#N/A,FALSE,"FF";#N/A,#N/A,FALSE,"CAP";#N/A,#N/A,FALSE,"KF";#N/A,#N/A,FALSE,"MP";#N/A,#N/A,FALSE,"SP";#N/A,#N/A,FALSE,"NPS"}</definedName>
    <definedName name="fdsfsqdfdsq" hidden="1">{#N/A,#N/A,FALSE,"I_S";#N/A,#N/A,FALSE,"BS";#N/A,#N/A,FALSE,"FF";#N/A,#N/A,FALSE,"CAP";#N/A,#N/A,FALSE,"KF";#N/A,#N/A,FALSE,"MP";#N/A,#N/A,FALSE,"SP";#N/A,#N/A,FALSE,"NPS"}</definedName>
    <definedName name="fdsfsqfd" hidden="1">{#N/A,#N/A,FALSE,"I_S";#N/A,#N/A,FALSE,"BS";#N/A,#N/A,FALSE,"FF";#N/A,#N/A,FALSE,"CAP";#N/A,#N/A,FALSE,"KF";#N/A,#N/A,FALSE,"MP";#N/A,#N/A,FALSE,"SP";#N/A,#N/A,FALSE,"NPS"}</definedName>
    <definedName name="fdsg" hidden="1">{#N/A,#N/A,FALSE,"I_S";#N/A,#N/A,FALSE,"BS";#N/A,#N/A,FALSE,"FF";#N/A,#N/A,FALSE,"CAP";#N/A,#N/A,FALSE,"KF";#N/A,#N/A,FALSE,"MP";#N/A,#N/A,FALSE,"SP";#N/A,#N/A,FALSE,"NPS"}</definedName>
    <definedName name="fdshhsdf" hidden="1">{#N/A,#N/A,FALSE,"I_S";#N/A,#N/A,FALSE,"BS";#N/A,#N/A,FALSE,"FF";#N/A,#N/A,FALSE,"CAP";#N/A,#N/A,FALSE,"KF";#N/A,#N/A,FALSE,"MP";#N/A,#N/A,FALSE,"SP";#N/A,#N/A,FALSE,"NPS"}</definedName>
    <definedName name="fdsq" hidden="1">{#N/A,#N/A,FALSE,"I_S";#N/A,#N/A,FALSE,"BS";#N/A,#N/A,FALSE,"FF";#N/A,#N/A,FALSE,"CAP";#N/A,#N/A,FALSE,"KF";#N/A,#N/A,FALSE,"MP";#N/A,#N/A,FALSE,"SP";#N/A,#N/A,FALSE,"NPS"}</definedName>
    <definedName name="fdsqf" hidden="1">{#N/A,#N/A,FALSE,"I_S";#N/A,#N/A,FALSE,"BS";#N/A,#N/A,FALSE,"FF";#N/A,#N/A,FALSE,"CAP";#N/A,#N/A,FALSE,"KF";#N/A,#N/A,FALSE,"MP";#N/A,#N/A,FALSE,"SP";#N/A,#N/A,FALSE,"NPS"}</definedName>
    <definedName name="fdsqfdf" hidden="1">{#N/A,#N/A,FALSE,"I_S";#N/A,#N/A,FALSE,"BS";#N/A,#N/A,FALSE,"FF";#N/A,#N/A,FALSE,"CAP";#N/A,#N/A,FALSE,"KF";#N/A,#N/A,FALSE,"MP";#N/A,#N/A,FALSE,"SP";#N/A,#N/A,FALSE,"NPS"}</definedName>
    <definedName name="fdsqfdqs" hidden="1">{#N/A,#N/A,FALSE,"I_S";#N/A,#N/A,FALSE,"BS";#N/A,#N/A,FALSE,"FF";#N/A,#N/A,FALSE,"CAP";#N/A,#N/A,FALSE,"KF";#N/A,#N/A,FALSE,"MP";#N/A,#N/A,FALSE,"SP";#N/A,#N/A,FALSE,"NPS"}</definedName>
    <definedName name="fdsqfdsq" hidden="1">{#N/A,#N/A,FALSE,"I_S";#N/A,#N/A,FALSE,"BS";#N/A,#N/A,FALSE,"FF";#N/A,#N/A,FALSE,"CAP";#N/A,#N/A,FALSE,"KF";#N/A,#N/A,FALSE,"MP";#N/A,#N/A,FALSE,"SP";#N/A,#N/A,FALSE,"NPS"}</definedName>
    <definedName name="fdsqfdsqfsqd" hidden="1">{#N/A,#N/A,FALSE,"I_S";#N/A,#N/A,FALSE,"BS";#N/A,#N/A,FALSE,"FF";#N/A,#N/A,FALSE,"CAP";#N/A,#N/A,FALSE,"KF";#N/A,#N/A,FALSE,"MP";#N/A,#N/A,FALSE,"SP";#N/A,#N/A,FALSE,"NPS"}</definedName>
    <definedName name="fdsqffdsqsfd" hidden="1">{#N/A,#N/A,FALSE,"I_S";#N/A,#N/A,FALSE,"BS";#N/A,#N/A,FALSE,"FF";#N/A,#N/A,FALSE,"CAP";#N/A,#N/A,FALSE,"KF";#N/A,#N/A,FALSE,"MP";#N/A,#N/A,FALSE,"SP";#N/A,#N/A,FALSE,"NPS"}</definedName>
    <definedName name="fdsqffqsdf" hidden="1">{#N/A,#N/A,FALSE,"I_S";#N/A,#N/A,FALSE,"BS";#N/A,#N/A,FALSE,"FF";#N/A,#N/A,FALSE,"CAP";#N/A,#N/A,FALSE,"KF";#N/A,#N/A,FALSE,"MP";#N/A,#N/A,FALSE,"SP";#N/A,#N/A,FALSE,"NPS"}</definedName>
    <definedName name="fdsqfq" hidden="1">{#N/A,#N/A,FALSE,"I_S";#N/A,#N/A,FALSE,"BS";#N/A,#N/A,FALSE,"FF";#N/A,#N/A,FALSE,"CAP";#N/A,#N/A,FALSE,"KF";#N/A,#N/A,FALSE,"MP";#N/A,#N/A,FALSE,"SP";#N/A,#N/A,FALSE,"NPS"}</definedName>
    <definedName name="fdsqfqsdfdsq" hidden="1">{#N/A,#N/A,FALSE,"I_S";#N/A,#N/A,FALSE,"BS";#N/A,#N/A,FALSE,"FF";#N/A,#N/A,FALSE,"CAP";#N/A,#N/A,FALSE,"KF";#N/A,#N/A,FALSE,"MP";#N/A,#N/A,FALSE,"SP";#N/A,#N/A,FALSE,"NPS"}</definedName>
    <definedName name="fdsqfqsdfq" hidden="1">{#N/A,#N/A,FALSE,"I_S";#N/A,#N/A,FALSE,"BS";#N/A,#N/A,FALSE,"FF";#N/A,#N/A,FALSE,"CAP";#N/A,#N/A,FALSE,"KF";#N/A,#N/A,FALSE,"MP";#N/A,#N/A,FALSE,"SP";#N/A,#N/A,FALSE,"NPS"}</definedName>
    <definedName name="fdsqfsdfsq" hidden="1">{#N/A,#N/A,FALSE,"I_S";#N/A,#N/A,FALSE,"BS";#N/A,#N/A,FALSE,"FF";#N/A,#N/A,FALSE,"CAP";#N/A,#N/A,FALSE,"KF";#N/A,#N/A,FALSE,"MP";#N/A,#N/A,FALSE,"SP";#N/A,#N/A,FALSE,"NPS"}</definedName>
    <definedName name="fdsqfsdqf" hidden="1">{#N/A,#N/A,FALSE,"I_S";#N/A,#N/A,FALSE,"BS";#N/A,#N/A,FALSE,"FF";#N/A,#N/A,FALSE,"CAP";#N/A,#N/A,FALSE,"KF";#N/A,#N/A,FALSE,"MP";#N/A,#N/A,FALSE,"SP";#N/A,#N/A,FALSE,"NPS"}</definedName>
    <definedName name="fdsqfsqdf" hidden="1">{#N/A,#N/A,FALSE,"I_S";#N/A,#N/A,FALSE,"BS";#N/A,#N/A,FALSE,"FF";#N/A,#N/A,FALSE,"CAP";#N/A,#N/A,FALSE,"KF";#N/A,#N/A,FALSE,"MP";#N/A,#N/A,FALSE,"SP";#N/A,#N/A,FALSE,"NPS"}</definedName>
    <definedName name="fdsqfsqdfqsdf" hidden="1">{#N/A,#N/A,FALSE,"I_S";#N/A,#N/A,FALSE,"BS";#N/A,#N/A,FALSE,"FF";#N/A,#N/A,FALSE,"CAP";#N/A,#N/A,FALSE,"KF";#N/A,#N/A,FALSE,"MP";#N/A,#N/A,FALSE,"SP";#N/A,#N/A,FALSE,"NPS"}</definedName>
    <definedName name="fdssdfqsdqf" hidden="1">{#N/A,#N/A,FALSE,"I_S";#N/A,#N/A,FALSE,"BS";#N/A,#N/A,FALSE,"FF";#N/A,#N/A,FALSE,"CAP";#N/A,#N/A,FALSE,"KF";#N/A,#N/A,FALSE,"MP";#N/A,#N/A,FALSE,"SP";#N/A,#N/A,FALSE,"NPS"}</definedName>
    <definedName name="fdwf" hidden="1">{#N/A,#N/A,FALSE,"I_S";#N/A,#N/A,FALSE,"BS";#N/A,#N/A,FALSE,"FF";#N/A,#N/A,FALSE,"CAP";#N/A,#N/A,FALSE,"KF";#N/A,#N/A,FALSE,"MP";#N/A,#N/A,FALSE,"SP";#N/A,#N/A,FALSE,"NPS"}</definedName>
    <definedName name="fe" hidden="1">{"'Eng (page2)'!$A$1:$D$52"}</definedName>
    <definedName name="fedgfd" hidden="1">{#N/A,#N/A,FALSE,"I_S";#N/A,#N/A,FALSE,"BS";#N/A,#N/A,FALSE,"FF";#N/A,#N/A,FALSE,"CAP";#N/A,#N/A,FALSE,"KF";#N/A,#N/A,FALSE,"MP";#N/A,#N/A,FALSE,"SP";#N/A,#N/A,FALSE,"NPS"}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f" hidden="1">{"'Sheet1'!$L$16"}</definedName>
    <definedName name="fg" hidden="1">{#N/A,#N/A,FALSE,"I_S";#N/A,#N/A,FALSE,"BS";#N/A,#N/A,FALSE,"FF";#N/A,#N/A,FALSE,"CAP";#N/A,#N/A,FALSE,"KF";#N/A,#N/A,FALSE,"MP";#N/A,#N/A,FALSE,"SP";#N/A,#N/A,FALSE,"NPS"}</definedName>
    <definedName name="fgdfds" hidden="1">{#N/A,#N/A,FALSE,"I_S";#N/A,#N/A,FALSE,"BS";#N/A,#N/A,FALSE,"FF";#N/A,#N/A,FALSE,"CAP";#N/A,#N/A,FALSE,"KF";#N/A,#N/A,FALSE,"MP";#N/A,#N/A,FALSE,"SP";#N/A,#N/A,FALSE,"NPS"}</definedName>
    <definedName name="fgdgdgdggd" hidden="1">{#N/A,#N/A,FALSE,"I_S";#N/A,#N/A,FALSE,"BS";#N/A,#N/A,FALSE,"FF";#N/A,#N/A,FALSE,"CAP";#N/A,#N/A,FALSE,"KF";#N/A,#N/A,FALSE,"MP";#N/A,#N/A,FALSE,"SP";#N/A,#N/A,FALSE,"NPS"}</definedName>
    <definedName name="fgdgfd" hidden="1">{#N/A,#N/A,FALSE,"I_S";#N/A,#N/A,FALSE,"BS";#N/A,#N/A,FALSE,"FF";#N/A,#N/A,FALSE,"CAP";#N/A,#N/A,FALSE,"KF";#N/A,#N/A,FALSE,"MP";#N/A,#N/A,FALSE,"SP";#N/A,#N/A,FALSE,"NPS"}</definedName>
    <definedName name="fgfdhgfhgf" hidden="1">{#N/A,#N/A,FALSE,"I_S";#N/A,#N/A,FALSE,"BS";#N/A,#N/A,FALSE,"FF";#N/A,#N/A,FALSE,"CAP";#N/A,#N/A,FALSE,"KF";#N/A,#N/A,FALSE,"MP";#N/A,#N/A,FALSE,"SP";#N/A,#N/A,FALSE,"NPS"}</definedName>
    <definedName name="fgfdjf" hidden="1">{#N/A,#N/A,FALSE,"I_S";#N/A,#N/A,FALSE,"BS";#N/A,#N/A,FALSE,"FF";#N/A,#N/A,FALSE,"CAP";#N/A,#N/A,FALSE,"KF";#N/A,#N/A,FALSE,"MP";#N/A,#N/A,FALSE,"SP";#N/A,#N/A,FALSE,"NPS"}</definedName>
    <definedName name="fgfg" hidden="1">{#N/A,#N/A,FALSE,"I_S";#N/A,#N/A,FALSE,"BS";#N/A,#N/A,FALSE,"FF";#N/A,#N/A,FALSE,"CAP";#N/A,#N/A,FALSE,"KF";#N/A,#N/A,FALSE,"MP";#N/A,#N/A,FALSE,"SP";#N/A,#N/A,FALSE,"NPS"}</definedName>
    <definedName name="fgh" hidden="1">{#N/A,#N/A,FALSE,"I_S";#N/A,#N/A,FALSE,"BS";#N/A,#N/A,FALSE,"FF";#N/A,#N/A,FALSE,"CAP";#N/A,#N/A,FALSE,"KF";#N/A,#N/A,FALSE,"MP";#N/A,#N/A,FALSE,"SP";#N/A,#N/A,FALSE,"NPS"}</definedName>
    <definedName name="fghdfh" hidden="1">{#N/A,#N/A,FALSE,"I_S";#N/A,#N/A,FALSE,"BS";#N/A,#N/A,FALSE,"FF";#N/A,#N/A,FALSE,"CAP";#N/A,#N/A,FALSE,"KF";#N/A,#N/A,FALSE,"MP";#N/A,#N/A,FALSE,"SP";#N/A,#N/A,FALSE,"NPS"}</definedName>
    <definedName name="fghdfhfd" hidden="1">{#N/A,#N/A,FALSE,"I_S";#N/A,#N/A,FALSE,"BS";#N/A,#N/A,FALSE,"FF";#N/A,#N/A,FALSE,"CAP";#N/A,#N/A,FALSE,"KF";#N/A,#N/A,FALSE,"MP";#N/A,#N/A,FALSE,"SP";#N/A,#N/A,FALSE,"NPS"}</definedName>
    <definedName name="fghdfhgh" hidden="1">{#N/A,#N/A,FALSE,"I_S";#N/A,#N/A,FALSE,"BS";#N/A,#N/A,FALSE,"FF";#N/A,#N/A,FALSE,"CAP";#N/A,#N/A,FALSE,"KF";#N/A,#N/A,FALSE,"MP";#N/A,#N/A,FALSE,"SP";#N/A,#N/A,FALSE,"NPS"}</definedName>
    <definedName name="fghdghbn" hidden="1">{#N/A,#N/A,FALSE,"I_S";#N/A,#N/A,FALSE,"BS";#N/A,#N/A,FALSE,"FF";#N/A,#N/A,FALSE,"CAP";#N/A,#N/A,FALSE,"KF";#N/A,#N/A,FALSE,"MP";#N/A,#N/A,FALSE,"SP";#N/A,#N/A,FALSE,"NPS"}</definedName>
    <definedName name="fghdhdfh" hidden="1">{#N/A,#N/A,FALSE,"I_S";#N/A,#N/A,FALSE,"BS";#N/A,#N/A,FALSE,"FF";#N/A,#N/A,FALSE,"CAP";#N/A,#N/A,FALSE,"KF";#N/A,#N/A,FALSE,"MP";#N/A,#N/A,FALSE,"SP";#N/A,#N/A,FALSE,"NPS"}</definedName>
    <definedName name="fghdhfdhg" hidden="1">{#N/A,#N/A,FALSE,"I_S";#N/A,#N/A,FALSE,"BS";#N/A,#N/A,FALSE,"FF";#N/A,#N/A,FALSE,"CAP";#N/A,#N/A,FALSE,"KF";#N/A,#N/A,FALSE,"MP";#N/A,#N/A,FALSE,"SP";#N/A,#N/A,FALSE,"NPS"}</definedName>
    <definedName name="fghfcbfh" hidden="1">{#N/A,#N/A,FALSE,"I_S";#N/A,#N/A,FALSE,"BS";#N/A,#N/A,FALSE,"FF";#N/A,#N/A,FALSE,"CAP";#N/A,#N/A,FALSE,"KF";#N/A,#N/A,FALSE,"MP";#N/A,#N/A,FALSE,"SP";#N/A,#N/A,FALSE,"NPS"}</definedName>
    <definedName name="fghfddhf" hidden="1">{#N/A,#N/A,FALSE,"I_S";#N/A,#N/A,FALSE,"BS";#N/A,#N/A,FALSE,"FF";#N/A,#N/A,FALSE,"CAP";#N/A,#N/A,FALSE,"KF";#N/A,#N/A,FALSE,"MP";#N/A,#N/A,FALSE,"SP";#N/A,#N/A,FALSE,"NPS"}</definedName>
    <definedName name="fghfdghgf" hidden="1">{#N/A,#N/A,FALSE,"I_S";#N/A,#N/A,FALSE,"BS";#N/A,#N/A,FALSE,"FF";#N/A,#N/A,FALSE,"CAP";#N/A,#N/A,FALSE,"KF";#N/A,#N/A,FALSE,"MP";#N/A,#N/A,FALSE,"SP";#N/A,#N/A,FALSE,"NPS"}</definedName>
    <definedName name="fghfdhfdu" hidden="1">{#N/A,#N/A,FALSE,"I_S";#N/A,#N/A,FALSE,"BS";#N/A,#N/A,FALSE,"FF";#N/A,#N/A,FALSE,"CAP";#N/A,#N/A,FALSE,"KF";#N/A,#N/A,FALSE,"MP";#N/A,#N/A,FALSE,"SP";#N/A,#N/A,FALSE,"NPS"}</definedName>
    <definedName name="fghfghf" hidden="1">{#N/A,#N/A,FALSE,"I_S";#N/A,#N/A,FALSE,"BS";#N/A,#N/A,FALSE,"FF";#N/A,#N/A,FALSE,"CAP";#N/A,#N/A,FALSE,"KF";#N/A,#N/A,FALSE,"MP";#N/A,#N/A,FALSE,"SP";#N/A,#N/A,FALSE,"NPS"}</definedName>
    <definedName name="fghfghfghgf" hidden="1">{#N/A,#N/A,FALSE,"I_S";#N/A,#N/A,FALSE,"BS";#N/A,#N/A,FALSE,"FF";#N/A,#N/A,FALSE,"CAP";#N/A,#N/A,FALSE,"KF";#N/A,#N/A,FALSE,"MP";#N/A,#N/A,FALSE,"SP";#N/A,#N/A,FALSE,"NPS"}</definedName>
    <definedName name="fghfghfhfhf" hidden="1">{#N/A,#N/A,FALSE,"I_S";#N/A,#N/A,FALSE,"BS";#N/A,#N/A,FALSE,"FF";#N/A,#N/A,FALSE,"CAP";#N/A,#N/A,FALSE,"KF";#N/A,#N/A,FALSE,"MP";#N/A,#N/A,FALSE,"SP";#N/A,#N/A,FALSE,"NPS"}</definedName>
    <definedName name="fghfghh" hidden="1">{#N/A,#N/A,FALSE,"I_S";#N/A,#N/A,FALSE,"BS";#N/A,#N/A,FALSE,"FF";#N/A,#N/A,FALSE,"CAP";#N/A,#N/A,FALSE,"KF";#N/A,#N/A,FALSE,"MP";#N/A,#N/A,FALSE,"SP";#N/A,#N/A,FALSE,"NPS"}</definedName>
    <definedName name="fghfghhk" hidden="1">{#N/A,#N/A,FALSE,"I_S";#N/A,#N/A,FALSE,"BS";#N/A,#N/A,FALSE,"FF";#N/A,#N/A,FALSE,"CAP";#N/A,#N/A,FALSE,"KF";#N/A,#N/A,FALSE,"MP";#N/A,#N/A,FALSE,"SP";#N/A,#N/A,FALSE,"NPS"}</definedName>
    <definedName name="fghfhdhffh" hidden="1">{#N/A,#N/A,FALSE,"I_S";#N/A,#N/A,FALSE,"BS";#N/A,#N/A,FALSE,"FF";#N/A,#N/A,FALSE,"CAP";#N/A,#N/A,FALSE,"KF";#N/A,#N/A,FALSE,"MP";#N/A,#N/A,FALSE,"SP";#N/A,#N/A,FALSE,"NPS"}</definedName>
    <definedName name="fghfhfd" hidden="1">{#N/A,#N/A,FALSE,"I_S";#N/A,#N/A,FALSE,"BS";#N/A,#N/A,FALSE,"FF";#N/A,#N/A,FALSE,"CAP";#N/A,#N/A,FALSE,"KF";#N/A,#N/A,FALSE,"MP";#N/A,#N/A,FALSE,"SP";#N/A,#N/A,FALSE,"NPS"}</definedName>
    <definedName name="fghfhfgh" hidden="1">{#N/A,#N/A,FALSE,"I_S";#N/A,#N/A,FALSE,"BS";#N/A,#N/A,FALSE,"FF";#N/A,#N/A,FALSE,"CAP";#N/A,#N/A,FALSE,"KF";#N/A,#N/A,FALSE,"MP";#N/A,#N/A,FALSE,"SP";#N/A,#N/A,FALSE,"NPS"}</definedName>
    <definedName name="fghfjg" hidden="1">{#N/A,#N/A,FALSE,"I_S";#N/A,#N/A,FALSE,"BS";#N/A,#N/A,FALSE,"FF";#N/A,#N/A,FALSE,"CAP";#N/A,#N/A,FALSE,"KF";#N/A,#N/A,FALSE,"MP";#N/A,#N/A,FALSE,"SP";#N/A,#N/A,FALSE,"NPS"}</definedName>
    <definedName name="fghgf" hidden="1">{#N/A,#N/A,FALSE,"I_S";#N/A,#N/A,FALSE,"BS";#N/A,#N/A,FALSE,"FF";#N/A,#N/A,FALSE,"CAP";#N/A,#N/A,FALSE,"KF";#N/A,#N/A,FALSE,"MP";#N/A,#N/A,FALSE,"SP";#N/A,#N/A,FALSE,"NPS"}</definedName>
    <definedName name="fghghdgh" hidden="1">{#N/A,#N/A,FALSE,"I_S";#N/A,#N/A,FALSE,"BS";#N/A,#N/A,FALSE,"FF";#N/A,#N/A,FALSE,"CAP";#N/A,#N/A,FALSE,"KF";#N/A,#N/A,FALSE,"MP";#N/A,#N/A,FALSE,"SP";#N/A,#N/A,FALSE,"NPS"}</definedName>
    <definedName name="fghhf" hidden="1">{#N/A,#N/A,FALSE,"I_S";#N/A,#N/A,FALSE,"BS";#N/A,#N/A,FALSE,"FF";#N/A,#N/A,FALSE,"CAP";#N/A,#N/A,FALSE,"KF";#N/A,#N/A,FALSE,"MP";#N/A,#N/A,FALSE,"SP";#N/A,#N/A,FALSE,"NPS"}</definedName>
    <definedName name="fghhhhhhhhhhhhh" hidden="1">{#N/A,#N/A,FALSE,"I_S";#N/A,#N/A,FALSE,"BS";#N/A,#N/A,FALSE,"FF";#N/A,#N/A,FALSE,"CAP";#N/A,#N/A,FALSE,"KF";#N/A,#N/A,FALSE,"MP";#N/A,#N/A,FALSE,"SP";#N/A,#N/A,FALSE,"NPS"}</definedName>
    <definedName name="fghjfhjhj" hidden="1">{#N/A,#N/A,FALSE,"I_S";#N/A,#N/A,FALSE,"BS";#N/A,#N/A,FALSE,"FF";#N/A,#N/A,FALSE,"CAP";#N/A,#N/A,FALSE,"KF";#N/A,#N/A,FALSE,"MP";#N/A,#N/A,FALSE,"SP";#N/A,#N/A,FALSE,"NPS"}</definedName>
    <definedName name="fghjfjfgj" hidden="1">{#N/A,#N/A,FALSE,"I_S";#N/A,#N/A,FALSE,"BS";#N/A,#N/A,FALSE,"FF";#N/A,#N/A,FALSE,"CAP";#N/A,#N/A,FALSE,"KF";#N/A,#N/A,FALSE,"MP";#N/A,#N/A,FALSE,"SP";#N/A,#N/A,FALSE,"NPS"}</definedName>
    <definedName name="fghjgfhjfgj" hidden="1">{#N/A,#N/A,FALSE,"I_S";#N/A,#N/A,FALSE,"BS";#N/A,#N/A,FALSE,"FF";#N/A,#N/A,FALSE,"CAP";#N/A,#N/A,FALSE,"KF";#N/A,#N/A,FALSE,"MP";#N/A,#N/A,FALSE,"SP";#N/A,#N/A,FALSE,"NPS"}</definedName>
    <definedName name="fghjhhghj" hidden="1">{#N/A,#N/A,FALSE,"I_S";#N/A,#N/A,FALSE,"BS";#N/A,#N/A,FALSE,"FF";#N/A,#N/A,FALSE,"CAP";#N/A,#N/A,FALSE,"KF";#N/A,#N/A,FALSE,"MP";#N/A,#N/A,FALSE,"SP";#N/A,#N/A,FALSE,"NPS"}</definedName>
    <definedName name="fghsgh" hidden="1">{#N/A,#N/A,FALSE,"I_S";#N/A,#N/A,FALSE,"BS";#N/A,#N/A,FALSE,"FF";#N/A,#N/A,FALSE,"CAP";#N/A,#N/A,FALSE,"KF";#N/A,#N/A,FALSE,"MP";#N/A,#N/A,FALSE,"SP";#N/A,#N/A,FALSE,"NPS"}</definedName>
    <definedName name="fgiouuiuioo" hidden="1">{#N/A,#N/A,FALSE,"I_S";#N/A,#N/A,FALSE,"BS";#N/A,#N/A,FALSE,"FF";#N/A,#N/A,FALSE,"CAP";#N/A,#N/A,FALSE,"KF";#N/A,#N/A,FALSE,"MP";#N/A,#N/A,FALSE,"SP";#N/A,#N/A,FALSE,"NPS"}</definedName>
    <definedName name="fgjghjgf" hidden="1">{#N/A,#N/A,FALSE,"I_S";#N/A,#N/A,FALSE,"BS";#N/A,#N/A,FALSE,"FF";#N/A,#N/A,FALSE,"CAP";#N/A,#N/A,FALSE,"KF";#N/A,#N/A,FALSE,"MP";#N/A,#N/A,FALSE,"SP";#N/A,#N/A,FALSE,"NPS"}</definedName>
    <definedName name="fgjhfgjjgfgf" hidden="1">{#N/A,#N/A,FALSE,"I_S";#N/A,#N/A,FALSE,"BS";#N/A,#N/A,FALSE,"FF";#N/A,#N/A,FALSE,"CAP";#N/A,#N/A,FALSE,"KF";#N/A,#N/A,FALSE,"MP";#N/A,#N/A,FALSE,"SP";#N/A,#N/A,FALSE,"NPS"}</definedName>
    <definedName name="fgjhfjgj" hidden="1">{#N/A,#N/A,FALSE,"I_S";#N/A,#N/A,FALSE,"BS";#N/A,#N/A,FALSE,"FF";#N/A,#N/A,FALSE,"CAP";#N/A,#N/A,FALSE,"KF";#N/A,#N/A,FALSE,"MP";#N/A,#N/A,FALSE,"SP";#N/A,#N/A,FALSE,"NPS"}</definedName>
    <definedName name="fgjhhjghj" hidden="1">{#N/A,#N/A,FALSE,"I_S";#N/A,#N/A,FALSE,"BS";#N/A,#N/A,FALSE,"FF";#N/A,#N/A,FALSE,"CAP";#N/A,#N/A,FALSE,"KF";#N/A,#N/A,FALSE,"MP";#N/A,#N/A,FALSE,"SP";#N/A,#N/A,FALSE,"NPS"}</definedName>
    <definedName name="fgjhhjhjhg" hidden="1">{#N/A,#N/A,FALSE,"I_S";#N/A,#N/A,FALSE,"BS";#N/A,#N/A,FALSE,"FF";#N/A,#N/A,FALSE,"CAP";#N/A,#N/A,FALSE,"KF";#N/A,#N/A,FALSE,"MP";#N/A,#N/A,FALSE,"SP";#N/A,#N/A,FALSE,"NPS"}</definedName>
    <definedName name="fgjhj" hidden="1">{#N/A,#N/A,FALSE,"I_S";#N/A,#N/A,FALSE,"BS";#N/A,#N/A,FALSE,"FF";#N/A,#N/A,FALSE,"CAP";#N/A,#N/A,FALSE,"KF";#N/A,#N/A,FALSE,"MP";#N/A,#N/A,FALSE,"SP";#N/A,#N/A,FALSE,"NPS"}</definedName>
    <definedName name="fgnf" hidden="1">{#N/A,#N/A,FALSE,"I_S";#N/A,#N/A,FALSE,"BS";#N/A,#N/A,FALSE,"FF";#N/A,#N/A,FALSE,"CAP";#N/A,#N/A,FALSE,"KF";#N/A,#N/A,FALSE,"MP";#N/A,#N/A,FALSE,"SP";#N/A,#N/A,FALSE,"NPS"}</definedName>
    <definedName name="fgnfdhhg" hidden="1">{#N/A,#N/A,FALSE,"I_S";#N/A,#N/A,FALSE,"BS";#N/A,#N/A,FALSE,"FF";#N/A,#N/A,FALSE,"CAP";#N/A,#N/A,FALSE,"KF";#N/A,#N/A,FALSE,"MP";#N/A,#N/A,FALSE,"SP";#N/A,#N/A,FALSE,"NPS"}</definedName>
    <definedName name="fgsdgsfd" hidden="1">{#N/A,#N/A,FALSE,"I_S";#N/A,#N/A,FALSE,"BS";#N/A,#N/A,FALSE,"FF";#N/A,#N/A,FALSE,"CAP";#N/A,#N/A,FALSE,"KF";#N/A,#N/A,FALSE,"MP";#N/A,#N/A,FALSE,"SP";#N/A,#N/A,FALSE,"NPS"}</definedName>
    <definedName name="fgzerezr" hidden="1">{#N/A,#N/A,FALSE,"I_S";#N/A,#N/A,FALSE,"BS";#N/A,#N/A,FALSE,"FF";#N/A,#N/A,FALSE,"CAP";#N/A,#N/A,FALSE,"KF";#N/A,#N/A,FALSE,"MP";#N/A,#N/A,FALSE,"SP";#N/A,#N/A,FALSE,"NPS"}</definedName>
    <definedName name="fhd" hidden="1">{#N/A,#N/A,FALSE,"I_S";#N/A,#N/A,FALSE,"BS";#N/A,#N/A,FALSE,"FF";#N/A,#N/A,FALSE,"CAP";#N/A,#N/A,FALSE,"KF";#N/A,#N/A,FALSE,"MP";#N/A,#N/A,FALSE,"SP";#N/A,#N/A,FALSE,"NPS"}</definedName>
    <definedName name="fhdfghf" hidden="1">{#N/A,#N/A,FALSE,"I_S";#N/A,#N/A,FALSE,"BS";#N/A,#N/A,FALSE,"FF";#N/A,#N/A,FALSE,"CAP";#N/A,#N/A,FALSE,"KF";#N/A,#N/A,FALSE,"MP";#N/A,#N/A,FALSE,"SP";#N/A,#N/A,FALSE,"NPS"}</definedName>
    <definedName name="fhdfh" hidden="1">{#N/A,#N/A,FALSE,"I_S";#N/A,#N/A,FALSE,"BS";#N/A,#N/A,FALSE,"FF";#N/A,#N/A,FALSE,"CAP";#N/A,#N/A,FALSE,"KF";#N/A,#N/A,FALSE,"MP";#N/A,#N/A,FALSE,"SP";#N/A,#N/A,FALSE,"NPS"}</definedName>
    <definedName name="fhdfhh" hidden="1">{#N/A,#N/A,FALSE,"I_S";#N/A,#N/A,FALSE,"BS";#N/A,#N/A,FALSE,"FF";#N/A,#N/A,FALSE,"CAP";#N/A,#N/A,FALSE,"KF";#N/A,#N/A,FALSE,"MP";#N/A,#N/A,FALSE,"SP";#N/A,#N/A,FALSE,"NPS"}</definedName>
    <definedName name="fhdfhhfdfg" hidden="1">{#N/A,#N/A,FALSE,"I_S";#N/A,#N/A,FALSE,"BS";#N/A,#N/A,FALSE,"FF";#N/A,#N/A,FALSE,"CAP";#N/A,#N/A,FALSE,"KF";#N/A,#N/A,FALSE,"MP";#N/A,#N/A,FALSE,"SP";#N/A,#N/A,FALSE,"NPS"}</definedName>
    <definedName name="fhfdfgfh" hidden="1">{#N/A,#N/A,FALSE,"I_S";#N/A,#N/A,FALSE,"BS";#N/A,#N/A,FALSE,"FF";#N/A,#N/A,FALSE,"CAP";#N/A,#N/A,FALSE,"KF";#N/A,#N/A,FALSE,"MP";#N/A,#N/A,FALSE,"SP";#N/A,#N/A,FALSE,"NPS"}</definedName>
    <definedName name="fhfhgf" hidden="1">{#N/A,#N/A,FALSE,"I_S";#N/A,#N/A,FALSE,"BS";#N/A,#N/A,FALSE,"FF";#N/A,#N/A,FALSE,"CAP";#N/A,#N/A,FALSE,"KF";#N/A,#N/A,FALSE,"MP";#N/A,#N/A,FALSE,"SP";#N/A,#N/A,FALSE,"NPS"}</definedName>
    <definedName name="fhghhggfhg" hidden="1">{#N/A,#N/A,FALSE,"I_S";#N/A,#N/A,FALSE,"BS";#N/A,#N/A,FALSE,"FF";#N/A,#N/A,FALSE,"CAP";#N/A,#N/A,FALSE,"KF";#N/A,#N/A,FALSE,"MP";#N/A,#N/A,FALSE,"SP";#N/A,#N/A,FALSE,"NPS"}</definedName>
    <definedName name="fhhgfhfhfghgfhffd" hidden="1">{#N/A,#N/A,FALSE,"I_S";#N/A,#N/A,FALSE,"BS";#N/A,#N/A,FALSE,"FF";#N/A,#N/A,FALSE,"CAP";#N/A,#N/A,FALSE,"KF";#N/A,#N/A,FALSE,"MP";#N/A,#N/A,FALSE,"SP";#N/A,#N/A,FALSE,"NPS"}</definedName>
    <definedName name="fijktui" hidden="1">{#N/A,#N/A,FALSE,"I_S";#N/A,#N/A,FALSE,"BS";#N/A,#N/A,FALSE,"FF";#N/A,#N/A,FALSE,"CAP";#N/A,#N/A,FALSE,"KF";#N/A,#N/A,FALSE,"MP";#N/A,#N/A,FALSE,"SP";#N/A,#N/A,FALSE,"NPS"}</definedName>
    <definedName name="FIMeXToEUR" hidden="1">1/EUReXToFIM</definedName>
    <definedName name="fjdjhd" hidden="1">{#N/A,#N/A,FALSE,"I_S";#N/A,#N/A,FALSE,"BS";#N/A,#N/A,FALSE,"FF";#N/A,#N/A,FALSE,"CAP";#N/A,#N/A,FALSE,"KF";#N/A,#N/A,FALSE,"MP";#N/A,#N/A,FALSE,"SP";#N/A,#N/A,FALSE,"NPS"}</definedName>
    <definedName name="fjhdgjdgh" hidden="1">{#N/A,#N/A,FALSE,"I_S";#N/A,#N/A,FALSE,"BS";#N/A,#N/A,FALSE,"FF";#N/A,#N/A,FALSE,"CAP";#N/A,#N/A,FALSE,"KF";#N/A,#N/A,FALSE,"MP";#N/A,#N/A,FALSE,"SP";#N/A,#N/A,FALSE,"NPS"}</definedName>
    <definedName name="fjkjfkhk" hidden="1">{#N/A,#N/A,FALSE,"I_S";#N/A,#N/A,FALSE,"BS";#N/A,#N/A,FALSE,"FF";#N/A,#N/A,FALSE,"CAP";#N/A,#N/A,FALSE,"KF";#N/A,#N/A,FALSE,"MP";#N/A,#N/A,FALSE,"SP";#N/A,#N/A,FALSE,"NPS"}</definedName>
    <definedName name="fjkk" hidden="1">{#N/A,#N/A,FALSE,"I_S";#N/A,#N/A,FALSE,"BS";#N/A,#N/A,FALSE,"FF";#N/A,#N/A,FALSE,"CAP";#N/A,#N/A,FALSE,"KF";#N/A,#N/A,FALSE,"MP";#N/A,#N/A,FALSE,"SP";#N/A,#N/A,FALSE,"NPS"}</definedName>
    <definedName name="fkgkjghk" hidden="1">{#N/A,#N/A,FALSE,"I_S";#N/A,#N/A,FALSE,"BS";#N/A,#N/A,FALSE,"FF";#N/A,#N/A,FALSE,"CAP";#N/A,#N/A,FALSE,"KF";#N/A,#N/A,FALSE,"MP";#N/A,#N/A,FALSE,"SP";#N/A,#N/A,FALSE,"NPS"}</definedName>
    <definedName name="fkhjfk" hidden="1">{#N/A,#N/A,FALSE,"I_S";#N/A,#N/A,FALSE,"BS";#N/A,#N/A,FALSE,"FF";#N/A,#N/A,FALSE,"CAP";#N/A,#N/A,FALSE,"KF";#N/A,#N/A,FALSE,"MP";#N/A,#N/A,FALSE,"SP";#N/A,#N/A,FALSE,"NPS"}</definedName>
    <definedName name="ＦＬＣＴＲＧ２0" hidden="1">#REF!</definedName>
    <definedName name="fqdsf" hidden="1">{#N/A,#N/A,FALSE,"I_S";#N/A,#N/A,FALSE,"BS";#N/A,#N/A,FALSE,"FF";#N/A,#N/A,FALSE,"CAP";#N/A,#N/A,FALSE,"KF";#N/A,#N/A,FALSE,"MP";#N/A,#N/A,FALSE,"SP";#N/A,#N/A,FALSE,"NPS"}</definedName>
    <definedName name="fqsd" hidden="1">{#N/A,#N/A,FALSE,"I_S";#N/A,#N/A,FALSE,"BS";#N/A,#N/A,FALSE,"FF";#N/A,#N/A,FALSE,"CAP";#N/A,#N/A,FALSE,"KF";#N/A,#N/A,FALSE,"MP";#N/A,#N/A,FALSE,"SP";#N/A,#N/A,FALSE,"NPS"}</definedName>
    <definedName name="fqsdf" hidden="1">{#N/A,#N/A,FALSE,"I_S";#N/A,#N/A,FALSE,"BS";#N/A,#N/A,FALSE,"FF";#N/A,#N/A,FALSE,"CAP";#N/A,#N/A,FALSE,"KF";#N/A,#N/A,FALSE,"MP";#N/A,#N/A,FALSE,"SP";#N/A,#N/A,FALSE,"NPS"}</definedName>
    <definedName name="fqsdfqs" hidden="1">{#N/A,#N/A,FALSE,"I_S";#N/A,#N/A,FALSE,"BS";#N/A,#N/A,FALSE,"FF";#N/A,#N/A,FALSE,"CAP";#N/A,#N/A,FALSE,"KF";#N/A,#N/A,FALSE,"MP";#N/A,#N/A,FALSE,"SP";#N/A,#N/A,FALSE,"NPS"}</definedName>
    <definedName name="FRFeXToEUR" hidden="1">1/EUReXToFRF</definedName>
    <definedName name="frtz" hidden="1">1/EUReXToLUF</definedName>
    <definedName name="fsdfdsqsdqf" hidden="1">{#N/A,#N/A,FALSE,"I_S";#N/A,#N/A,FALSE,"BS";#N/A,#N/A,FALSE,"FF";#N/A,#N/A,FALSE,"CAP";#N/A,#N/A,FALSE,"KF";#N/A,#N/A,FALSE,"MP";#N/A,#N/A,FALSE,"SP";#N/A,#N/A,FALSE,"NPS"}</definedName>
    <definedName name="fsdffdsqsfqd" hidden="1">{#N/A,#N/A,FALSE,"I_S";#N/A,#N/A,FALSE,"BS";#N/A,#N/A,FALSE,"FF";#N/A,#N/A,FALSE,"CAP";#N/A,#N/A,FALSE,"KF";#N/A,#N/A,FALSE,"MP";#N/A,#N/A,FALSE,"SP";#N/A,#N/A,FALSE,"NPS"}</definedName>
    <definedName name="fsdfffsd" hidden="1">{#N/A,#N/A,FALSE,"I_S";#N/A,#N/A,FALSE,"BS";#N/A,#N/A,FALSE,"FF";#N/A,#N/A,FALSE,"CAP";#N/A,#N/A,FALSE,"KF";#N/A,#N/A,FALSE,"MP";#N/A,#N/A,FALSE,"SP";#N/A,#N/A,FALSE,"NPS"}</definedName>
    <definedName name="fsdfqsdf" hidden="1">{#N/A,#N/A,FALSE,"I_S";#N/A,#N/A,FALSE,"BS";#N/A,#N/A,FALSE,"FF";#N/A,#N/A,FALSE,"CAP";#N/A,#N/A,FALSE,"KF";#N/A,#N/A,FALSE,"MP";#N/A,#N/A,FALSE,"SP";#N/A,#N/A,FALSE,"NPS"}</definedName>
    <definedName name="fsdfqsdfsqdfsdfdsqfsdq" hidden="1">{#N/A,#N/A,FALSE,"I_S";#N/A,#N/A,FALSE,"BS";#N/A,#N/A,FALSE,"FF";#N/A,#N/A,FALSE,"CAP";#N/A,#N/A,FALSE,"KF";#N/A,#N/A,FALSE,"MP";#N/A,#N/A,FALSE,"SP";#N/A,#N/A,FALSE,"NPS"}</definedName>
    <definedName name="fsdfsdfds." hidden="1">{#N/A,#N/A,FALSE,"I_S";#N/A,#N/A,FALSE,"BS";#N/A,#N/A,FALSE,"FF";#N/A,#N/A,FALSE,"CAP";#N/A,#N/A,FALSE,"KF";#N/A,#N/A,FALSE,"MP";#N/A,#N/A,FALSE,"SP";#N/A,#N/A,FALSE,"NPS"}</definedName>
    <definedName name="fsdfsdqsqd" hidden="1">{#N/A,#N/A,FALSE,"I_S";#N/A,#N/A,FALSE,"BS";#N/A,#N/A,FALSE,"FF";#N/A,#N/A,FALSE,"CAP";#N/A,#N/A,FALSE,"KF";#N/A,#N/A,FALSE,"MP";#N/A,#N/A,FALSE,"SP";#N/A,#N/A,FALSE,"NPS"}</definedName>
    <definedName name="fsdfsdsfq" hidden="1">{#N/A,#N/A,FALSE,"I_S";#N/A,#N/A,FALSE,"BS";#N/A,#N/A,FALSE,"FF";#N/A,#N/A,FALSE,"CAP";#N/A,#N/A,FALSE,"KF";#N/A,#N/A,FALSE,"MP";#N/A,#N/A,FALSE,"SP";#N/A,#N/A,FALSE,"NPS"}</definedName>
    <definedName name="fsdfsqfsd" hidden="1">{#N/A,#N/A,FALSE,"I_S";#N/A,#N/A,FALSE,"BS";#N/A,#N/A,FALSE,"FF";#N/A,#N/A,FALSE,"CAP";#N/A,#N/A,FALSE,"KF";#N/A,#N/A,FALSE,"MP";#N/A,#N/A,FALSE,"SP";#N/A,#N/A,FALSE,"NPS"}</definedName>
    <definedName name="fsdq" hidden="1">{#N/A,#N/A,FALSE,"I_S";#N/A,#N/A,FALSE,"BS";#N/A,#N/A,FALSE,"FF";#N/A,#N/A,FALSE,"CAP";#N/A,#N/A,FALSE,"KF";#N/A,#N/A,FALSE,"MP";#N/A,#N/A,FALSE,"SP";#N/A,#N/A,FALSE,"NPS"}</definedName>
    <definedName name="fsdqdfsqdf" hidden="1">{#N/A,#N/A,FALSE,"I_S";#N/A,#N/A,FALSE,"BS";#N/A,#N/A,FALSE,"FF";#N/A,#N/A,FALSE,"CAP";#N/A,#N/A,FALSE,"KF";#N/A,#N/A,FALSE,"MP";#N/A,#N/A,FALSE,"SP";#N/A,#N/A,FALSE,"NPS"}</definedName>
    <definedName name="fsdqf" hidden="1">{#N/A,#N/A,FALSE,"I_S";#N/A,#N/A,FALSE,"BS";#N/A,#N/A,FALSE,"FF";#N/A,#N/A,FALSE,"CAP";#N/A,#N/A,FALSE,"KF";#N/A,#N/A,FALSE,"MP";#N/A,#N/A,FALSE,"SP";#N/A,#N/A,FALSE,"NPS"}</definedName>
    <definedName name="fsdqfds" hidden="1">{#N/A,#N/A,FALSE,"I_S";#N/A,#N/A,FALSE,"BS";#N/A,#N/A,FALSE,"FF";#N/A,#N/A,FALSE,"CAP";#N/A,#N/A,FALSE,"KF";#N/A,#N/A,FALSE,"MP";#N/A,#N/A,FALSE,"SP";#N/A,#N/A,FALSE,"NPS"}</definedName>
    <definedName name="fsdqfdsfsdq" hidden="1">{#N/A,#N/A,FALSE,"I_S";#N/A,#N/A,FALSE,"BS";#N/A,#N/A,FALSE,"FF";#N/A,#N/A,FALSE,"CAP";#N/A,#N/A,FALSE,"KF";#N/A,#N/A,FALSE,"MP";#N/A,#N/A,FALSE,"SP";#N/A,#N/A,FALSE,"NPS"}</definedName>
    <definedName name="fsdqfdsq" hidden="1">{#N/A,#N/A,FALSE,"I_S";#N/A,#N/A,FALSE,"BS";#N/A,#N/A,FALSE,"FF";#N/A,#N/A,FALSE,"CAP";#N/A,#N/A,FALSE,"KF";#N/A,#N/A,FALSE,"MP";#N/A,#N/A,FALSE,"SP";#N/A,#N/A,FALSE,"NPS"}</definedName>
    <definedName name="fsdqfdsqf" hidden="1">{#N/A,#N/A,FALSE,"I_S";#N/A,#N/A,FALSE,"BS";#N/A,#N/A,FALSE,"FF";#N/A,#N/A,FALSE,"CAP";#N/A,#N/A,FALSE,"KF";#N/A,#N/A,FALSE,"MP";#N/A,#N/A,FALSE,"SP";#N/A,#N/A,FALSE,"NPS"}</definedName>
    <definedName name="fsdqfqsd" hidden="1">{#N/A,#N/A,FALSE,"I_S";#N/A,#N/A,FALSE,"BS";#N/A,#N/A,FALSE,"FF";#N/A,#N/A,FALSE,"CAP";#N/A,#N/A,FALSE,"KF";#N/A,#N/A,FALSE,"MP";#N/A,#N/A,FALSE,"SP";#N/A,#N/A,FALSE,"NPS"}</definedName>
    <definedName name="fsdqfsdqf" hidden="1">{#N/A,#N/A,FALSE,"I_S";#N/A,#N/A,FALSE,"BS";#N/A,#N/A,FALSE,"FF";#N/A,#N/A,FALSE,"CAP";#N/A,#N/A,FALSE,"KF";#N/A,#N/A,FALSE,"MP";#N/A,#N/A,FALSE,"SP";#N/A,#N/A,FALSE,"NPS"}</definedName>
    <definedName name="fsdqfsdqffsdqf" hidden="1">{#N/A,#N/A,FALSE,"I_S";#N/A,#N/A,FALSE,"BS";#N/A,#N/A,FALSE,"FF";#N/A,#N/A,FALSE,"CAP";#N/A,#N/A,FALSE,"KF";#N/A,#N/A,FALSE,"MP";#N/A,#N/A,FALSE,"SP";#N/A,#N/A,FALSE,"NPS"}</definedName>
    <definedName name="fsdqfsqdf" hidden="1">{#N/A,#N/A,FALSE,"I_S";#N/A,#N/A,FALSE,"BS";#N/A,#N/A,FALSE,"FF";#N/A,#N/A,FALSE,"CAP";#N/A,#N/A,FALSE,"KF";#N/A,#N/A,FALSE,"MP";#N/A,#N/A,FALSE,"SP";#N/A,#N/A,FALSE,"NPS"}</definedName>
    <definedName name="fsdqfsqdfsdqf" hidden="1">{#N/A,#N/A,FALSE,"I_S";#N/A,#N/A,FALSE,"BS";#N/A,#N/A,FALSE,"FF";#N/A,#N/A,FALSE,"CAP";#N/A,#N/A,FALSE,"KF";#N/A,#N/A,FALSE,"MP";#N/A,#N/A,FALSE,"SP";#N/A,#N/A,FALSE,"NPS"}</definedName>
    <definedName name="fsdqfsqdfsqdf" hidden="1">{#N/A,#N/A,FALSE,"I_S";#N/A,#N/A,FALSE,"BS";#N/A,#N/A,FALSE,"FF";#N/A,#N/A,FALSE,"CAP";#N/A,#N/A,FALSE,"KF";#N/A,#N/A,FALSE,"MP";#N/A,#N/A,FALSE,"SP";#N/A,#N/A,FALSE,"NPS"}</definedName>
    <definedName name="fsdqqfsq" hidden="1">{#N/A,#N/A,FALSE,"I_S";#N/A,#N/A,FALSE,"BS";#N/A,#N/A,FALSE,"FF";#N/A,#N/A,FALSE,"CAP";#N/A,#N/A,FALSE,"KF";#N/A,#N/A,FALSE,"MP";#N/A,#N/A,FALSE,"SP";#N/A,#N/A,FALSE,"NPS"}</definedName>
    <definedName name="fsggds" hidden="1">{#N/A,#N/A,FALSE,"I_S";#N/A,#N/A,FALSE,"BS";#N/A,#N/A,FALSE,"FF";#N/A,#N/A,FALSE,"CAP";#N/A,#N/A,FALSE,"KF";#N/A,#N/A,FALSE,"MP";#N/A,#N/A,FALSE,"SP";#N/A,#N/A,FALSE,"NPS"}</definedName>
    <definedName name="fsggh" hidden="1">{#N/A,#N/A,FALSE,"I_S";#N/A,#N/A,FALSE,"BS";#N/A,#N/A,FALSE,"FF";#N/A,#N/A,FALSE,"CAP";#N/A,#N/A,FALSE,"KF";#N/A,#N/A,FALSE,"MP";#N/A,#N/A,FALSE,"SP";#N/A,#N/A,FALSE,"NPS"}</definedName>
    <definedName name="fsqdfqsdf" hidden="1">{#N/A,#N/A,FALSE,"I_S";#N/A,#N/A,FALSE,"BS";#N/A,#N/A,FALSE,"FF";#N/A,#N/A,FALSE,"CAP";#N/A,#N/A,FALSE,"KF";#N/A,#N/A,FALSE,"MP";#N/A,#N/A,FALSE,"SP";#N/A,#N/A,FALSE,"NPS"}</definedName>
    <definedName name="fsqdfsqdf" hidden="1">{#N/A,#N/A,FALSE,"I_S";#N/A,#N/A,FALSE,"BS";#N/A,#N/A,FALSE,"FF";#N/A,#N/A,FALSE,"CAP";#N/A,#N/A,FALSE,"KF";#N/A,#N/A,FALSE,"MP";#N/A,#N/A,FALSE,"SP";#N/A,#N/A,FALSE,"NPS"}</definedName>
    <definedName name="fwd" hidden="1">{#N/A,#N/A,FALSE,"I_S";#N/A,#N/A,FALSE,"BS";#N/A,#N/A,FALSE,"FF";#N/A,#N/A,FALSE,"CAP";#N/A,#N/A,FALSE,"KF";#N/A,#N/A,FALSE,"MP";#N/A,#N/A,FALSE,"SP";#N/A,#N/A,FALSE,"NPS"}</definedName>
    <definedName name="gdfdsg" hidden="1">{#N/A,#N/A,FALSE,"I_S";#N/A,#N/A,FALSE,"BS";#N/A,#N/A,FALSE,"FF";#N/A,#N/A,FALSE,"CAP";#N/A,#N/A,FALSE,"KF";#N/A,#N/A,FALSE,"MP";#N/A,#N/A,FALSE,"SP";#N/A,#N/A,FALSE,"NPS"}</definedName>
    <definedName name="gdfgdfs" hidden="1">{#N/A,#N/A,FALSE,"I_S";#N/A,#N/A,FALSE,"BS";#N/A,#N/A,FALSE,"FF";#N/A,#N/A,FALSE,"CAP";#N/A,#N/A,FALSE,"KF";#N/A,#N/A,FALSE,"MP";#N/A,#N/A,FALSE,"SP";#N/A,#N/A,FALSE,"NPS"}</definedName>
    <definedName name="gdfgfdgfsd" hidden="1">{#N/A,#N/A,FALSE,"I_S";#N/A,#N/A,FALSE,"BS";#N/A,#N/A,FALSE,"FF";#N/A,#N/A,FALSE,"CAP";#N/A,#N/A,FALSE,"KF";#N/A,#N/A,FALSE,"MP";#N/A,#N/A,FALSE,"SP";#N/A,#N/A,FALSE,"NPS"}</definedName>
    <definedName name="gdfgfdsg" hidden="1">{#N/A,#N/A,FALSE,"I_S";#N/A,#N/A,FALSE,"BS";#N/A,#N/A,FALSE,"FF";#N/A,#N/A,FALSE,"CAP";#N/A,#N/A,FALSE,"KF";#N/A,#N/A,FALSE,"MP";#N/A,#N/A,FALSE,"SP";#N/A,#N/A,FALSE,"NPS"}</definedName>
    <definedName name="gdfgfg" hidden="1">{#N/A,#N/A,FALSE,"I_S";#N/A,#N/A,FALSE,"BS";#N/A,#N/A,FALSE,"FF";#N/A,#N/A,FALSE,"CAP";#N/A,#N/A,FALSE,"KF";#N/A,#N/A,FALSE,"MP";#N/A,#N/A,FALSE,"SP";#N/A,#N/A,FALSE,"NPS"}</definedName>
    <definedName name="gdfgsdf" hidden="1">{#N/A,#N/A,FALSE,"I_S";#N/A,#N/A,FALSE,"BS";#N/A,#N/A,FALSE,"FF";#N/A,#N/A,FALSE,"CAP";#N/A,#N/A,FALSE,"KF";#N/A,#N/A,FALSE,"MP";#N/A,#N/A,FALSE,"SP";#N/A,#N/A,FALSE,"NPS"}</definedName>
    <definedName name="gdfgsfdg" hidden="1">{#N/A,#N/A,FALSE,"I_S";#N/A,#N/A,FALSE,"BS";#N/A,#N/A,FALSE,"FF";#N/A,#N/A,FALSE,"CAP";#N/A,#N/A,FALSE,"KF";#N/A,#N/A,FALSE,"MP";#N/A,#N/A,FALSE,"SP";#N/A,#N/A,FALSE,"NPS"}</definedName>
    <definedName name="gdfsgdsfg" hidden="1">{#N/A,#N/A,FALSE,"I_S";#N/A,#N/A,FALSE,"BS";#N/A,#N/A,FALSE,"FF";#N/A,#N/A,FALSE,"CAP";#N/A,#N/A,FALSE,"KF";#N/A,#N/A,FALSE,"MP";#N/A,#N/A,FALSE,"SP";#N/A,#N/A,FALSE,"NPS"}</definedName>
    <definedName name="gdgddgd" hidden="1">{#N/A,#N/A,FALSE,"I_S";#N/A,#N/A,FALSE,"BS";#N/A,#N/A,FALSE,"FF";#N/A,#N/A,FALSE,"CAP";#N/A,#N/A,FALSE,"KF";#N/A,#N/A,FALSE,"MP";#N/A,#N/A,FALSE,"SP";#N/A,#N/A,FALSE,"NPS"}</definedName>
    <definedName name="gdgddsdsg" hidden="1">{#N/A,#N/A,FALSE,"I_S";#N/A,#N/A,FALSE,"BS";#N/A,#N/A,FALSE,"FF";#N/A,#N/A,FALSE,"CAP";#N/A,#N/A,FALSE,"KF";#N/A,#N/A,FALSE,"MP";#N/A,#N/A,FALSE,"SP";#N/A,#N/A,FALSE,"NPS"}</definedName>
    <definedName name="gdgdgd" hidden="1">{#N/A,#N/A,FALSE,"I_S";#N/A,#N/A,FALSE,"BS";#N/A,#N/A,FALSE,"FF";#N/A,#N/A,FALSE,"CAP";#N/A,#N/A,FALSE,"KF";#N/A,#N/A,FALSE,"MP";#N/A,#N/A,FALSE,"SP";#N/A,#N/A,FALSE,"NPS"}</definedName>
    <definedName name="gdgdggdgddsf" hidden="1">{#N/A,#N/A,FALSE,"I_S";#N/A,#N/A,FALSE,"BS";#N/A,#N/A,FALSE,"FF";#N/A,#N/A,FALSE,"CAP";#N/A,#N/A,FALSE,"KF";#N/A,#N/A,FALSE,"MP";#N/A,#N/A,FALSE,"SP";#N/A,#N/A,FALSE,"NPS"}</definedName>
    <definedName name="gdgfdfsdfdfsgfd" hidden="1">{#N/A,#N/A,FALSE,"I_S";#N/A,#N/A,FALSE,"BS";#N/A,#N/A,FALSE,"FF";#N/A,#N/A,FALSE,"CAP";#N/A,#N/A,FALSE,"KF";#N/A,#N/A,FALSE,"MP";#N/A,#N/A,FALSE,"SP";#N/A,#N/A,FALSE,"NPS"}</definedName>
    <definedName name="gdgfggf" hidden="1">{#N/A,#N/A,FALSE,"I_S";#N/A,#N/A,FALSE,"BS";#N/A,#N/A,FALSE,"FF";#N/A,#N/A,FALSE,"CAP";#N/A,#N/A,FALSE,"KF";#N/A,#N/A,FALSE,"MP";#N/A,#N/A,FALSE,"SP";#N/A,#N/A,FALSE,"NPS"}</definedName>
    <definedName name="gdggfsgfsdgsfdg" hidden="1">{#N/A,#N/A,FALSE,"I_S";#N/A,#N/A,FALSE,"BS";#N/A,#N/A,FALSE,"FF";#N/A,#N/A,FALSE,"CAP";#N/A,#N/A,FALSE,"KF";#N/A,#N/A,FALSE,"MP";#N/A,#N/A,FALSE,"SP";#N/A,#N/A,FALSE,"NPS"}</definedName>
    <definedName name="gdgggf" hidden="1">{#N/A,#N/A,FALSE,"I_S";#N/A,#N/A,FALSE,"BS";#N/A,#N/A,FALSE,"FF";#N/A,#N/A,FALSE,"CAP";#N/A,#N/A,FALSE,"KF";#N/A,#N/A,FALSE,"MP";#N/A,#N/A,FALSE,"SP";#N/A,#N/A,FALSE,"NPS"}</definedName>
    <definedName name="gdhsfsh" hidden="1">{#N/A,#N/A,FALSE,"I_S";#N/A,#N/A,FALSE,"BS";#N/A,#N/A,FALSE,"FF";#N/A,#N/A,FALSE,"CAP";#N/A,#N/A,FALSE,"KF";#N/A,#N/A,FALSE,"MP";#N/A,#N/A,FALSE,"SP";#N/A,#N/A,FALSE,"NPS"}</definedName>
    <definedName name="gdqfgsfd" hidden="1">{#N/A,#N/A,FALSE,"I_S";#N/A,#N/A,FALSE,"BS";#N/A,#N/A,FALSE,"FF";#N/A,#N/A,FALSE,"CAP";#N/A,#N/A,FALSE,"KF";#N/A,#N/A,FALSE,"MP";#N/A,#N/A,FALSE,"SP";#N/A,#N/A,FALSE,"NPS"}</definedName>
    <definedName name="gdsdgg" hidden="1">{#N/A,#N/A,FALSE,"I_S";#N/A,#N/A,FALSE,"BS";#N/A,#N/A,FALSE,"FF";#N/A,#N/A,FALSE,"CAP";#N/A,#N/A,FALSE,"KF";#N/A,#N/A,FALSE,"MP";#N/A,#N/A,FALSE,"SP";#N/A,#N/A,FALSE,"NPS"}</definedName>
    <definedName name="gdsfgdsgsdf" hidden="1">{#N/A,#N/A,FALSE,"I_S";#N/A,#N/A,FALSE,"BS";#N/A,#N/A,FALSE,"FF";#N/A,#N/A,FALSE,"CAP";#N/A,#N/A,FALSE,"KF";#N/A,#N/A,FALSE,"MP";#N/A,#N/A,FALSE,"SP";#N/A,#N/A,FALSE,"NPS"}</definedName>
    <definedName name="gdsfgfsd" hidden="1">{#N/A,#N/A,FALSE,"I_S";#N/A,#N/A,FALSE,"BS";#N/A,#N/A,FALSE,"FF";#N/A,#N/A,FALSE,"CAP";#N/A,#N/A,FALSE,"KF";#N/A,#N/A,FALSE,"MP";#N/A,#N/A,FALSE,"SP";#N/A,#N/A,FALSE,"NPS"}</definedName>
    <definedName name="gdsfgsfd" hidden="1">{#N/A,#N/A,FALSE,"I_S";#N/A,#N/A,FALSE,"BS";#N/A,#N/A,FALSE,"FF";#N/A,#N/A,FALSE,"CAP";#N/A,#N/A,FALSE,"KF";#N/A,#N/A,FALSE,"MP";#N/A,#N/A,FALSE,"SP";#N/A,#N/A,FALSE,"NPS"}</definedName>
    <definedName name="gdsfgsfdg" hidden="1">{#N/A,#N/A,FALSE,"I_S";#N/A,#N/A,FALSE,"BS";#N/A,#N/A,FALSE,"FF";#N/A,#N/A,FALSE,"CAP";#N/A,#N/A,FALSE,"KF";#N/A,#N/A,FALSE,"MP";#N/A,#N/A,FALSE,"SP";#N/A,#N/A,FALSE,"NPS"}</definedName>
    <definedName name="gdsgsds" hidden="1">{#N/A,#N/A,FALSE,"I_S";#N/A,#N/A,FALSE,"BS";#N/A,#N/A,FALSE,"FF";#N/A,#N/A,FALSE,"CAP";#N/A,#N/A,FALSE,"KF";#N/A,#N/A,FALSE,"MP";#N/A,#N/A,FALSE,"SP";#N/A,#N/A,FALSE,"NPS"}</definedName>
    <definedName name="gezzer" hidden="1">{#N/A,#N/A,FALSE,"I_S";#N/A,#N/A,FALSE,"BS";#N/A,#N/A,FALSE,"FF";#N/A,#N/A,FALSE,"CAP";#N/A,#N/A,FALSE,"KF";#N/A,#N/A,FALSE,"MP";#N/A,#N/A,FALSE,"SP";#N/A,#N/A,FALSE,"NPS"}</definedName>
    <definedName name="gf" hidden="1">{#N/A,#N/A,FALSE,"I_S";#N/A,#N/A,FALSE,"BS";#N/A,#N/A,FALSE,"FF";#N/A,#N/A,FALSE,"CAP";#N/A,#N/A,FALSE,"KF";#N/A,#N/A,FALSE,"MP";#N/A,#N/A,FALSE,"SP";#N/A,#N/A,FALSE,"NPS"}</definedName>
    <definedName name="gfdd" hidden="1">{#N/A,#N/A,FALSE,"I_S";#N/A,#N/A,FALSE,"BS";#N/A,#N/A,FALSE,"FF";#N/A,#N/A,FALSE,"CAP";#N/A,#N/A,FALSE,"KF";#N/A,#N/A,FALSE,"MP";#N/A,#N/A,FALSE,"SP";#N/A,#N/A,FALSE,"NPS"}</definedName>
    <definedName name="gfdfgsdfg" hidden="1">{#N/A,#N/A,FALSE,"I_S";#N/A,#N/A,FALSE,"BS";#N/A,#N/A,FALSE,"FF";#N/A,#N/A,FALSE,"CAP";#N/A,#N/A,FALSE,"KF";#N/A,#N/A,FALSE,"MP";#N/A,#N/A,FALSE,"SP";#N/A,#N/A,FALSE,"NPS"}</definedName>
    <definedName name="gfdg" hidden="1">{#N/A,#N/A,FALSE,"I_S";#N/A,#N/A,FALSE,"BS";#N/A,#N/A,FALSE,"FF";#N/A,#N/A,FALSE,"CAP";#N/A,#N/A,FALSE,"KF";#N/A,#N/A,FALSE,"MP";#N/A,#N/A,FALSE,"SP";#N/A,#N/A,FALSE,"NPS"}</definedName>
    <definedName name="gfdgddfsg" hidden="1">{#N/A,#N/A,FALSE,"I_S";#N/A,#N/A,FALSE,"BS";#N/A,#N/A,FALSE,"FF";#N/A,#N/A,FALSE,"CAP";#N/A,#N/A,FALSE,"KF";#N/A,#N/A,FALSE,"MP";#N/A,#N/A,FALSE,"SP";#N/A,#N/A,FALSE,"NPS"}</definedName>
    <definedName name="gfdgdfgsf" hidden="1">{#N/A,#N/A,FALSE,"I_S";#N/A,#N/A,FALSE,"BS";#N/A,#N/A,FALSE,"FF";#N/A,#N/A,FALSE,"CAP";#N/A,#N/A,FALSE,"KF";#N/A,#N/A,FALSE,"MP";#N/A,#N/A,FALSE,"SP";#N/A,#N/A,FALSE,"NPS"}</definedName>
    <definedName name="gfdgfd" hidden="1">{#N/A,#N/A,FALSE,"I_S";#N/A,#N/A,FALSE,"BS";#N/A,#N/A,FALSE,"FF";#N/A,#N/A,FALSE,"CAP";#N/A,#N/A,FALSE,"KF";#N/A,#N/A,FALSE,"MP";#N/A,#N/A,FALSE,"SP";#N/A,#N/A,FALSE,"NPS"}</definedName>
    <definedName name="gfdgfdsg" hidden="1">{#N/A,#N/A,FALSE,"I_S";#N/A,#N/A,FALSE,"BS";#N/A,#N/A,FALSE,"FF";#N/A,#N/A,FALSE,"CAP";#N/A,#N/A,FALSE,"KF";#N/A,#N/A,FALSE,"MP";#N/A,#N/A,FALSE,"SP";#N/A,#N/A,FALSE,"NPS"}</definedName>
    <definedName name="gfdgfsdgddgsd" hidden="1">{#N/A,#N/A,FALSE,"I_S";#N/A,#N/A,FALSE,"BS";#N/A,#N/A,FALSE,"FF";#N/A,#N/A,FALSE,"CAP";#N/A,#N/A,FALSE,"KF";#N/A,#N/A,FALSE,"MP";#N/A,#N/A,FALSE,"SP";#N/A,#N/A,FALSE,"NPS"}</definedName>
    <definedName name="gfdggsfdgfsd" hidden="1">{#N/A,#N/A,FALSE,"I_S";#N/A,#N/A,FALSE,"BS";#N/A,#N/A,FALSE,"FF";#N/A,#N/A,FALSE,"CAP";#N/A,#N/A,FALSE,"KF";#N/A,#N/A,FALSE,"MP";#N/A,#N/A,FALSE,"SP";#N/A,#N/A,FALSE,"NPS"}</definedName>
    <definedName name="gfdgsdf" hidden="1">{#N/A,#N/A,FALSE,"I_S";#N/A,#N/A,FALSE,"BS";#N/A,#N/A,FALSE,"FF";#N/A,#N/A,FALSE,"CAP";#N/A,#N/A,FALSE,"KF";#N/A,#N/A,FALSE,"MP";#N/A,#N/A,FALSE,"SP";#N/A,#N/A,FALSE,"NPS"}</definedName>
    <definedName name="gfdgsdfg" hidden="1">{#N/A,#N/A,FALSE,"I_S";#N/A,#N/A,FALSE,"BS";#N/A,#N/A,FALSE,"FF";#N/A,#N/A,FALSE,"CAP";#N/A,#N/A,FALSE,"KF";#N/A,#N/A,FALSE,"MP";#N/A,#N/A,FALSE,"SP";#N/A,#N/A,FALSE,"NPS"}</definedName>
    <definedName name="gfdgsdfgsdfe" hidden="1">{#N/A,#N/A,FALSE,"I_S";#N/A,#N/A,FALSE,"BS";#N/A,#N/A,FALSE,"FF";#N/A,#N/A,FALSE,"CAP";#N/A,#N/A,FALSE,"KF";#N/A,#N/A,FALSE,"MP";#N/A,#N/A,FALSE,"SP";#N/A,#N/A,FALSE,"NPS"}</definedName>
    <definedName name="gfdgsdgffsd" hidden="1">{#N/A,#N/A,FALSE,"I_S";#N/A,#N/A,FALSE,"BS";#N/A,#N/A,FALSE,"FF";#N/A,#N/A,FALSE,"CAP";#N/A,#N/A,FALSE,"KF";#N/A,#N/A,FALSE,"MP";#N/A,#N/A,FALSE,"SP";#N/A,#N/A,FALSE,"NPS"}</definedName>
    <definedName name="gfdhfgh" hidden="1">{#N/A,#N/A,FALSE,"I_S";#N/A,#N/A,FALSE,"BS";#N/A,#N/A,FALSE,"FF";#N/A,#N/A,FALSE,"CAP";#N/A,#N/A,FALSE,"KF";#N/A,#N/A,FALSE,"MP";#N/A,#N/A,FALSE,"SP";#N/A,#N/A,FALSE,"NPS"}</definedName>
    <definedName name="gfdhgdhfd" hidden="1">{#N/A,#N/A,FALSE,"I_S";#N/A,#N/A,FALSE,"BS";#N/A,#N/A,FALSE,"FF";#N/A,#N/A,FALSE,"CAP";#N/A,#N/A,FALSE,"KF";#N/A,#N/A,FALSE,"MP";#N/A,#N/A,FALSE,"SP";#N/A,#N/A,FALSE,"NPS"}</definedName>
    <definedName name="gfdhgfshfd" hidden="1">{#N/A,#N/A,FALSE,"I_S";#N/A,#N/A,FALSE,"BS";#N/A,#N/A,FALSE,"FF";#N/A,#N/A,FALSE,"CAP";#N/A,#N/A,FALSE,"KF";#N/A,#N/A,FALSE,"MP";#N/A,#N/A,FALSE,"SP";#N/A,#N/A,FALSE,"NPS"}</definedName>
    <definedName name="gfdsdfg" hidden="1">{#N/A,#N/A,FALSE,"I_S";#N/A,#N/A,FALSE,"BS";#N/A,#N/A,FALSE,"FF";#N/A,#N/A,FALSE,"CAP";#N/A,#N/A,FALSE,"KF";#N/A,#N/A,FALSE,"MP";#N/A,#N/A,FALSE,"SP";#N/A,#N/A,FALSE,"NPS"}</definedName>
    <definedName name="gfdsg" hidden="1">{#N/A,#N/A,FALSE,"I_S";#N/A,#N/A,FALSE,"BS";#N/A,#N/A,FALSE,"FF";#N/A,#N/A,FALSE,"CAP";#N/A,#N/A,FALSE,"KF";#N/A,#N/A,FALSE,"MP";#N/A,#N/A,FALSE,"SP";#N/A,#N/A,FALSE,"NPS"}</definedName>
    <definedName name="gfdsgdf" hidden="1">{#N/A,#N/A,FALSE,"I_S";#N/A,#N/A,FALSE,"BS";#N/A,#N/A,FALSE,"FF";#N/A,#N/A,FALSE,"CAP";#N/A,#N/A,FALSE,"KF";#N/A,#N/A,FALSE,"MP";#N/A,#N/A,FALSE,"SP";#N/A,#N/A,FALSE,"NPS"}</definedName>
    <definedName name="gfdsgdfgsd" hidden="1">{#N/A,#N/A,FALSE,"I_S";#N/A,#N/A,FALSE,"BS";#N/A,#N/A,FALSE,"FF";#N/A,#N/A,FALSE,"CAP";#N/A,#N/A,FALSE,"KF";#N/A,#N/A,FALSE,"MP";#N/A,#N/A,FALSE,"SP";#N/A,#N/A,FALSE,"NPS"}</definedName>
    <definedName name="gfdsgdfsgdfsg" hidden="1">{#N/A,#N/A,FALSE,"I_S";#N/A,#N/A,FALSE,"BS";#N/A,#N/A,FALSE,"FF";#N/A,#N/A,FALSE,"CAP";#N/A,#N/A,FALSE,"KF";#N/A,#N/A,FALSE,"MP";#N/A,#N/A,FALSE,"SP";#N/A,#N/A,FALSE,"NPS"}</definedName>
    <definedName name="gfdsgdg" hidden="1">{#N/A,#N/A,FALSE,"I_S";#N/A,#N/A,FALSE,"BS";#N/A,#N/A,FALSE,"FF";#N/A,#N/A,FALSE,"CAP";#N/A,#N/A,FALSE,"KF";#N/A,#N/A,FALSE,"MP";#N/A,#N/A,FALSE,"SP";#N/A,#N/A,FALSE,"NPS"}</definedName>
    <definedName name="gfdsgdsfg" hidden="1">{#N/A,#N/A,FALSE,"I_S";#N/A,#N/A,FALSE,"BS";#N/A,#N/A,FALSE,"FF";#N/A,#N/A,FALSE,"CAP";#N/A,#N/A,FALSE,"KF";#N/A,#N/A,FALSE,"MP";#N/A,#N/A,FALSE,"SP";#N/A,#N/A,FALSE,"NPS"}</definedName>
    <definedName name="gfdsgsdfgfddfgf" hidden="1">{#N/A,#N/A,FALSE,"I_S";#N/A,#N/A,FALSE,"BS";#N/A,#N/A,FALSE,"FF";#N/A,#N/A,FALSE,"CAP";#N/A,#N/A,FALSE,"KF";#N/A,#N/A,FALSE,"MP";#N/A,#N/A,FALSE,"SP";#N/A,#N/A,FALSE,"NPS"}</definedName>
    <definedName name="gfeefggf" hidden="1">{#N/A,#N/A,FALSE,"I_S";#N/A,#N/A,FALSE,"BS";#N/A,#N/A,FALSE,"FF";#N/A,#N/A,FALSE,"CAP";#N/A,#N/A,FALSE,"KF";#N/A,#N/A,FALSE,"MP";#N/A,#N/A,FALSE,"SP";#N/A,#N/A,FALSE,"NPS"}</definedName>
    <definedName name="gferu" hidden="1">{#N/A,#N/A,FALSE,"I_S";#N/A,#N/A,FALSE,"BS";#N/A,#N/A,FALSE,"FF";#N/A,#N/A,FALSE,"CAP";#N/A,#N/A,FALSE,"KF";#N/A,#N/A,FALSE,"MP";#N/A,#N/A,FALSE,"SP";#N/A,#N/A,FALSE,"NPS"}</definedName>
    <definedName name="gffdfgfgfh" hidden="1">{#N/A,#N/A,FALSE,"I_S";#N/A,#N/A,FALSE,"BS";#N/A,#N/A,FALSE,"FF";#N/A,#N/A,FALSE,"CAP";#N/A,#N/A,FALSE,"KF";#N/A,#N/A,FALSE,"MP";#N/A,#N/A,FALSE,"SP";#N/A,#N/A,FALSE,"NPS"}</definedName>
    <definedName name="gffghfghhfg" hidden="1">{#N/A,#N/A,FALSE,"I_S";#N/A,#N/A,FALSE,"BS";#N/A,#N/A,FALSE,"FF";#N/A,#N/A,FALSE,"CAP";#N/A,#N/A,FALSE,"KF";#N/A,#N/A,FALSE,"MP";#N/A,#N/A,FALSE,"SP";#N/A,#N/A,FALSE,"NPS"}</definedName>
    <definedName name="gffhdhd" hidden="1">{#N/A,#N/A,FALSE,"I_S";#N/A,#N/A,FALSE,"BS";#N/A,#N/A,FALSE,"FF";#N/A,#N/A,FALSE,"CAP";#N/A,#N/A,FALSE,"KF";#N/A,#N/A,FALSE,"MP";#N/A,#N/A,FALSE,"SP";#N/A,#N/A,FALSE,"NPS"}</definedName>
    <definedName name="gffhdhdfhgf" hidden="1">{#N/A,#N/A,FALSE,"I_S";#N/A,#N/A,FALSE,"BS";#N/A,#N/A,FALSE,"FF";#N/A,#N/A,FALSE,"CAP";#N/A,#N/A,FALSE,"KF";#N/A,#N/A,FALSE,"MP";#N/A,#N/A,FALSE,"SP";#N/A,#N/A,FALSE,"NPS"}</definedName>
    <definedName name="gfgdgds" hidden="1">{#N/A,#N/A,FALSE,"I_S";#N/A,#N/A,FALSE,"BS";#N/A,#N/A,FALSE,"FF";#N/A,#N/A,FALSE,"CAP";#N/A,#N/A,FALSE,"KF";#N/A,#N/A,FALSE,"MP";#N/A,#N/A,FALSE,"SP";#N/A,#N/A,FALSE,"NPS"}</definedName>
    <definedName name="gfgffd" hidden="1">{#N/A,#N/A,FALSE,"I_S";#N/A,#N/A,FALSE,"BS";#N/A,#N/A,FALSE,"FF";#N/A,#N/A,FALSE,"CAP";#N/A,#N/A,FALSE,"KF";#N/A,#N/A,FALSE,"MP";#N/A,#N/A,FALSE,"SP";#N/A,#N/A,FALSE,"NPS"}</definedName>
    <definedName name="gfgfg" hidden="1">{#N/A,#N/A,FALSE,"I_S";#N/A,#N/A,FALSE,"BS";#N/A,#N/A,FALSE,"FF";#N/A,#N/A,FALSE,"CAP";#N/A,#N/A,FALSE,"KF";#N/A,#N/A,FALSE,"MP";#N/A,#N/A,FALSE,"SP";#N/A,#N/A,FALSE,"NPS"}</definedName>
    <definedName name="gfgsdf" hidden="1">{#N/A,#N/A,FALSE,"I_S";#N/A,#N/A,FALSE,"BS";#N/A,#N/A,FALSE,"FF";#N/A,#N/A,FALSE,"CAP";#N/A,#N/A,FALSE,"KF";#N/A,#N/A,FALSE,"MP";#N/A,#N/A,FALSE,"SP";#N/A,#N/A,FALSE,"NPS"}</definedName>
    <definedName name="gfgsdfsfd" hidden="1">{#N/A,#N/A,FALSE,"I_S";#N/A,#N/A,FALSE,"BS";#N/A,#N/A,FALSE,"FF";#N/A,#N/A,FALSE,"CAP";#N/A,#N/A,FALSE,"KF";#N/A,#N/A,FALSE,"MP";#N/A,#N/A,FALSE,"SP";#N/A,#N/A,FALSE,"NPS"}</definedName>
    <definedName name="gfgsfd" hidden="1">{#N/A,#N/A,FALSE,"I_S";#N/A,#N/A,FALSE,"BS";#N/A,#N/A,FALSE,"FF";#N/A,#N/A,FALSE,"CAP";#N/A,#N/A,FALSE,"KF";#N/A,#N/A,FALSE,"MP";#N/A,#N/A,FALSE,"SP";#N/A,#N/A,FALSE,"NPS"}</definedName>
    <definedName name="gfh" hidden="1">{#N/A,#N/A,FALSE,"I_S";#N/A,#N/A,FALSE,"BS";#N/A,#N/A,FALSE,"FF";#N/A,#N/A,FALSE,"CAP";#N/A,#N/A,FALSE,"KF";#N/A,#N/A,FALSE,"MP";#N/A,#N/A,FALSE,"SP";#N/A,#N/A,FALSE,"NPS"}</definedName>
    <definedName name="gfhdfgfdh" hidden="1">{#N/A,#N/A,FALSE,"I_S";#N/A,#N/A,FALSE,"BS";#N/A,#N/A,FALSE,"FF";#N/A,#N/A,FALSE,"CAP";#N/A,#N/A,FALSE,"KF";#N/A,#N/A,FALSE,"MP";#N/A,#N/A,FALSE,"SP";#N/A,#N/A,FALSE,"NPS"}</definedName>
    <definedName name="gfhdgh" hidden="1">{#N/A,#N/A,FALSE,"I_S";#N/A,#N/A,FALSE,"BS";#N/A,#N/A,FALSE,"FF";#N/A,#N/A,FALSE,"CAP";#N/A,#N/A,FALSE,"KF";#N/A,#N/A,FALSE,"MP";#N/A,#N/A,FALSE,"SP";#N/A,#N/A,FALSE,"NPS"}</definedName>
    <definedName name="gfhfdhf" hidden="1">{#N/A,#N/A,FALSE,"I_S";#N/A,#N/A,FALSE,"BS";#N/A,#N/A,FALSE,"FF";#N/A,#N/A,FALSE,"CAP";#N/A,#N/A,FALSE,"KF";#N/A,#N/A,FALSE,"MP";#N/A,#N/A,FALSE,"SP";#N/A,#N/A,FALSE,"NPS"}</definedName>
    <definedName name="gfhfdhfg" hidden="1">{#N/A,#N/A,FALSE,"I_S";#N/A,#N/A,FALSE,"BS";#N/A,#N/A,FALSE,"FF";#N/A,#N/A,FALSE,"CAP";#N/A,#N/A,FALSE,"KF";#N/A,#N/A,FALSE,"MP";#N/A,#N/A,FALSE,"SP";#N/A,#N/A,FALSE,"NPS"}</definedName>
    <definedName name="gfhffhgfhggfdsfg" hidden="1">{#N/A,#N/A,FALSE,"I_S";#N/A,#N/A,FALSE,"BS";#N/A,#N/A,FALSE,"FF";#N/A,#N/A,FALSE,"CAP";#N/A,#N/A,FALSE,"KF";#N/A,#N/A,FALSE,"MP";#N/A,#N/A,FALSE,"SP";#N/A,#N/A,FALSE,"NPS"}</definedName>
    <definedName name="gfhfg" hidden="1">{#N/A,#N/A,FALSE,"I_S";#N/A,#N/A,FALSE,"BS";#N/A,#N/A,FALSE,"FF";#N/A,#N/A,FALSE,"CAP";#N/A,#N/A,FALSE,"KF";#N/A,#N/A,FALSE,"MP";#N/A,#N/A,FALSE,"SP";#N/A,#N/A,FALSE,"NPS"}</definedName>
    <definedName name="gfhfghgfh" hidden="1">{#N/A,#N/A,FALSE,"I_S";#N/A,#N/A,FALSE,"BS";#N/A,#N/A,FALSE,"FF";#N/A,#N/A,FALSE,"CAP";#N/A,#N/A,FALSE,"KF";#N/A,#N/A,FALSE,"MP";#N/A,#N/A,FALSE,"SP";#N/A,#N/A,FALSE,"NPS"}</definedName>
    <definedName name="gfhfhf" hidden="1">{#N/A,#N/A,FALSE,"I_S";#N/A,#N/A,FALSE,"BS";#N/A,#N/A,FALSE,"FF";#N/A,#N/A,FALSE,"CAP";#N/A,#N/A,FALSE,"KF";#N/A,#N/A,FALSE,"MP";#N/A,#N/A,FALSE,"SP";#N/A,#N/A,FALSE,"NPS"}</definedName>
    <definedName name="gfhgf" hidden="1">{#N/A,#N/A,FALSE,"I_S";#N/A,#N/A,FALSE,"BS";#N/A,#N/A,FALSE,"FF";#N/A,#N/A,FALSE,"CAP";#N/A,#N/A,FALSE,"KF";#N/A,#N/A,FALSE,"MP";#N/A,#N/A,FALSE,"SP";#N/A,#N/A,FALSE,"NPS"}</definedName>
    <definedName name="gfhgfd" hidden="1">{#N/A,#N/A,FALSE,"I_S";#N/A,#N/A,FALSE,"BS";#N/A,#N/A,FALSE,"FF";#N/A,#N/A,FALSE,"CAP";#N/A,#N/A,FALSE,"KF";#N/A,#N/A,FALSE,"MP";#N/A,#N/A,FALSE,"SP";#N/A,#N/A,FALSE,"NPS"}</definedName>
    <definedName name="gfhgfhfg" hidden="1">{#N/A,#N/A,FALSE,"I_S";#N/A,#N/A,FALSE,"BS";#N/A,#N/A,FALSE,"FF";#N/A,#N/A,FALSE,"CAP";#N/A,#N/A,FALSE,"KF";#N/A,#N/A,FALSE,"MP";#N/A,#N/A,FALSE,"SP";#N/A,#N/A,FALSE,"NPS"}</definedName>
    <definedName name="gfhgfhg" hidden="1">{#N/A,#N/A,FALSE,"I_S";#N/A,#N/A,FALSE,"BS";#N/A,#N/A,FALSE,"FF";#N/A,#N/A,FALSE,"CAP";#N/A,#N/A,FALSE,"KF";#N/A,#N/A,FALSE,"MP";#N/A,#N/A,FALSE,"SP";#N/A,#N/A,FALSE,"NPS"}</definedName>
    <definedName name="gfhgh" hidden="1">{#N/A,#N/A,FALSE,"I_S";#N/A,#N/A,FALSE,"BS";#N/A,#N/A,FALSE,"FF";#N/A,#N/A,FALSE,"CAP";#N/A,#N/A,FALSE,"KF";#N/A,#N/A,FALSE,"MP";#N/A,#N/A,FALSE,"SP";#N/A,#N/A,FALSE,"NPS"}</definedName>
    <definedName name="gfhh" hidden="1">{#N/A,#N/A,FALSE,"I_S";#N/A,#N/A,FALSE,"BS";#N/A,#N/A,FALSE,"FF";#N/A,#N/A,FALSE,"CAP";#N/A,#N/A,FALSE,"KF";#N/A,#N/A,FALSE,"MP";#N/A,#N/A,FALSE,"SP";#N/A,#N/A,FALSE,"NPS"}</definedName>
    <definedName name="gfhhffh" hidden="1">{#N/A,#N/A,FALSE,"I_S";#N/A,#N/A,FALSE,"BS";#N/A,#N/A,FALSE,"FF";#N/A,#N/A,FALSE,"CAP";#N/A,#N/A,FALSE,"KF";#N/A,#N/A,FALSE,"MP";#N/A,#N/A,FALSE,"SP";#N/A,#N/A,FALSE,"NPS"}</definedName>
    <definedName name="gfhhgf" hidden="1">{#N/A,#N/A,FALSE,"I_S";#N/A,#N/A,FALSE,"BS";#N/A,#N/A,FALSE,"FF";#N/A,#N/A,FALSE,"CAP";#N/A,#N/A,FALSE,"KF";#N/A,#N/A,FALSE,"MP";#N/A,#N/A,FALSE,"SP";#N/A,#N/A,FALSE,"NPS"}</definedName>
    <definedName name="gfhjf" hidden="1">{#N/A,#N/A,FALSE,"I_S";#N/A,#N/A,FALSE,"BS";#N/A,#N/A,FALSE,"FF";#N/A,#N/A,FALSE,"CAP";#N/A,#N/A,FALSE,"KF";#N/A,#N/A,FALSE,"MP";#N/A,#N/A,FALSE,"SP";#N/A,#N/A,FALSE,"NPS"}</definedName>
    <definedName name="gfhjghjfgj" hidden="1">{#N/A,#N/A,FALSE,"I_S";#N/A,#N/A,FALSE,"BS";#N/A,#N/A,FALSE,"FF";#N/A,#N/A,FALSE,"CAP";#N/A,#N/A,FALSE,"KF";#N/A,#N/A,FALSE,"MP";#N/A,#N/A,FALSE,"SP";#N/A,#N/A,FALSE,"NPS"}</definedName>
    <definedName name="gfhjghjghj" hidden="1">{#N/A,#N/A,FALSE,"I_S";#N/A,#N/A,FALSE,"BS";#N/A,#N/A,FALSE,"FF";#N/A,#N/A,FALSE,"CAP";#N/A,#N/A,FALSE,"KF";#N/A,#N/A,FALSE,"MP";#N/A,#N/A,FALSE,"SP";#N/A,#N/A,FALSE,"NPS"}</definedName>
    <definedName name="gfhjghjhgjhg" hidden="1">{#N/A,#N/A,FALSE,"I_S";#N/A,#N/A,FALSE,"BS";#N/A,#N/A,FALSE,"FF";#N/A,#N/A,FALSE,"CAP";#N/A,#N/A,FALSE,"KF";#N/A,#N/A,FALSE,"MP";#N/A,#N/A,FALSE,"SP";#N/A,#N/A,FALSE,"NPS"}</definedName>
    <definedName name="gfhn" hidden="1">{#N/A,#N/A,FALSE,"I_S";#N/A,#N/A,FALSE,"BS";#N/A,#N/A,FALSE,"FF";#N/A,#N/A,FALSE,"CAP";#N/A,#N/A,FALSE,"KF";#N/A,#N/A,FALSE,"MP";#N/A,#N/A,FALSE,"SP";#N/A,#N/A,FALSE,"NPS"}</definedName>
    <definedName name="gfjfygkjfk" hidden="1">{#N/A,#N/A,FALSE,"I_S";#N/A,#N/A,FALSE,"BS";#N/A,#N/A,FALSE,"FF";#N/A,#N/A,FALSE,"CAP";#N/A,#N/A,FALSE,"KF";#N/A,#N/A,FALSE,"MP";#N/A,#N/A,FALSE,"SP";#N/A,#N/A,FALSE,"NPS"}</definedName>
    <definedName name="gfjhfhjfjhg" hidden="1">{#N/A,#N/A,FALSE,"I_S";#N/A,#N/A,FALSE,"BS";#N/A,#N/A,FALSE,"FF";#N/A,#N/A,FALSE,"CAP";#N/A,#N/A,FALSE,"KF";#N/A,#N/A,FALSE,"MP";#N/A,#N/A,FALSE,"SP";#N/A,#N/A,FALSE,"NPS"}</definedName>
    <definedName name="gfjhfjgh" hidden="1">{#N/A,#N/A,FALSE,"I_S";#N/A,#N/A,FALSE,"BS";#N/A,#N/A,FALSE,"FF";#N/A,#N/A,FALSE,"CAP";#N/A,#N/A,FALSE,"KF";#N/A,#N/A,FALSE,"MP";#N/A,#N/A,FALSE,"SP";#N/A,#N/A,FALSE,"NPS"}</definedName>
    <definedName name="gfjhfjhfgj" hidden="1">{#N/A,#N/A,FALSE,"I_S";#N/A,#N/A,FALSE,"BS";#N/A,#N/A,FALSE,"FF";#N/A,#N/A,FALSE,"CAP";#N/A,#N/A,FALSE,"KF";#N/A,#N/A,FALSE,"MP";#N/A,#N/A,FALSE,"SP";#N/A,#N/A,FALSE,"NPS"}</definedName>
    <definedName name="gfjhfjhgfj" hidden="1">{#N/A,#N/A,FALSE,"I_S";#N/A,#N/A,FALSE,"BS";#N/A,#N/A,FALSE,"FF";#N/A,#N/A,FALSE,"CAP";#N/A,#N/A,FALSE,"KF";#N/A,#N/A,FALSE,"MP";#N/A,#N/A,FALSE,"SP";#N/A,#N/A,FALSE,"NPS"}</definedName>
    <definedName name="gfjhhjhjjh" hidden="1">{#N/A,#N/A,FALSE,"I_S";#N/A,#N/A,FALSE,"BS";#N/A,#N/A,FALSE,"FF";#N/A,#N/A,FALSE,"CAP";#N/A,#N/A,FALSE,"KF";#N/A,#N/A,FALSE,"MP";#N/A,#N/A,FALSE,"SP";#N/A,#N/A,FALSE,"NPS"}</definedName>
    <definedName name="gfjjhgtj" hidden="1">{#N/A,#N/A,FALSE,"I_S";#N/A,#N/A,FALSE,"BS";#N/A,#N/A,FALSE,"FF";#N/A,#N/A,FALSE,"CAP";#N/A,#N/A,FALSE,"KF";#N/A,#N/A,FALSE,"MP";#N/A,#N/A,FALSE,"SP";#N/A,#N/A,FALSE,"NPS"}</definedName>
    <definedName name="gfjkhjl" hidden="1">{#N/A,#N/A,FALSE,"I_S";#N/A,#N/A,FALSE,"BS";#N/A,#N/A,FALSE,"FF";#N/A,#N/A,FALSE,"CAP";#N/A,#N/A,FALSE,"KF";#N/A,#N/A,FALSE,"MP";#N/A,#N/A,FALSE,"SP";#N/A,#N/A,FALSE,"NPS"}</definedName>
    <definedName name="gfkfjk" hidden="1">{#N/A,#N/A,FALSE,"I_S";#N/A,#N/A,FALSE,"BS";#N/A,#N/A,FALSE,"FF";#N/A,#N/A,FALSE,"CAP";#N/A,#N/A,FALSE,"KF";#N/A,#N/A,FALSE,"MP";#N/A,#N/A,FALSE,"SP";#N/A,#N/A,FALSE,"NPS"}</definedName>
    <definedName name="gfljh" hidden="1">{#N/A,#N/A,FALSE,"I_S";#N/A,#N/A,FALSE,"BS";#N/A,#N/A,FALSE,"FF";#N/A,#N/A,FALSE,"CAP";#N/A,#N/A,FALSE,"KF";#N/A,#N/A,FALSE,"MP";#N/A,#N/A,FALSE,"SP";#N/A,#N/A,FALSE,"NPS"}</definedName>
    <definedName name="gfnk" hidden="1">{#N/A,#N/A,FALSE,"I_S";#N/A,#N/A,FALSE,"BS";#N/A,#N/A,FALSE,"FF";#N/A,#N/A,FALSE,"CAP";#N/A,#N/A,FALSE,"KF";#N/A,#N/A,FALSE,"MP";#N/A,#N/A,FALSE,"SP";#N/A,#N/A,FALSE,"NPS"}</definedName>
    <definedName name="gfsdf" hidden="1">{#N/A,#N/A,FALSE,"I_S";#N/A,#N/A,FALSE,"BS";#N/A,#N/A,FALSE,"FF";#N/A,#N/A,FALSE,"CAP";#N/A,#N/A,FALSE,"KF";#N/A,#N/A,FALSE,"MP";#N/A,#N/A,FALSE,"SP";#N/A,#N/A,FALSE,"NPS"}</definedName>
    <definedName name="gfsdfsgfd" hidden="1">{#N/A,#N/A,FALSE,"I_S";#N/A,#N/A,FALSE,"BS";#N/A,#N/A,FALSE,"FF";#N/A,#N/A,FALSE,"CAP";#N/A,#N/A,FALSE,"KF";#N/A,#N/A,FALSE,"MP";#N/A,#N/A,FALSE,"SP";#N/A,#N/A,FALSE,"NPS"}</definedName>
    <definedName name="gfsdg" hidden="1">{#N/A,#N/A,FALSE,"I_S";#N/A,#N/A,FALSE,"BS";#N/A,#N/A,FALSE,"FF";#N/A,#N/A,FALSE,"CAP";#N/A,#N/A,FALSE,"KF";#N/A,#N/A,FALSE,"MP";#N/A,#N/A,FALSE,"SP";#N/A,#N/A,FALSE,"NPS"}</definedName>
    <definedName name="gfsdq" hidden="1">{#N/A,#N/A,FALSE,"I_S";#N/A,#N/A,FALSE,"BS";#N/A,#N/A,FALSE,"FF";#N/A,#N/A,FALSE,"CAP";#N/A,#N/A,FALSE,"KF";#N/A,#N/A,FALSE,"MP";#N/A,#N/A,FALSE,"SP";#N/A,#N/A,FALSE,"NPS"}</definedName>
    <definedName name="gfsfddgsgdgd" hidden="1">{#N/A,#N/A,FALSE,"I_S";#N/A,#N/A,FALSE,"BS";#N/A,#N/A,FALSE,"FF";#N/A,#N/A,FALSE,"CAP";#N/A,#N/A,FALSE,"KF";#N/A,#N/A,FALSE,"MP";#N/A,#N/A,FALSE,"SP";#N/A,#N/A,FALSE,"NPS"}</definedName>
    <definedName name="gfsfdg" hidden="1">{#N/A,#N/A,FALSE,"I_S";#N/A,#N/A,FALSE,"BS";#N/A,#N/A,FALSE,"FF";#N/A,#N/A,FALSE,"CAP";#N/A,#N/A,FALSE,"KF";#N/A,#N/A,FALSE,"MP";#N/A,#N/A,FALSE,"SP";#N/A,#N/A,FALSE,"NPS"}</definedName>
    <definedName name="gfsgdsdg" hidden="1">{#N/A,#N/A,FALSE,"I_S";#N/A,#N/A,FALSE,"BS";#N/A,#N/A,FALSE,"FF";#N/A,#N/A,FALSE,"CAP";#N/A,#N/A,FALSE,"KF";#N/A,#N/A,FALSE,"MP";#N/A,#N/A,FALSE,"SP";#N/A,#N/A,FALSE,"NPS"}</definedName>
    <definedName name="gfshgfshg" hidden="1">{#N/A,#N/A,FALSE,"I_S";#N/A,#N/A,FALSE,"BS";#N/A,#N/A,FALSE,"FF";#N/A,#N/A,FALSE,"CAP";#N/A,#N/A,FALSE,"KF";#N/A,#N/A,FALSE,"MP";#N/A,#N/A,FALSE,"SP";#N/A,#N/A,FALSE,"NPS"}</definedName>
    <definedName name="gfshsfgh" hidden="1">{#N/A,#N/A,FALSE,"I_S";#N/A,#N/A,FALSE,"BS";#N/A,#N/A,FALSE,"FF";#N/A,#N/A,FALSE,"CAP";#N/A,#N/A,FALSE,"KF";#N/A,#N/A,FALSE,"MP";#N/A,#N/A,FALSE,"SP";#N/A,#N/A,FALSE,"NPS"}</definedName>
    <definedName name="gfshsgfh" hidden="1">{#N/A,#N/A,FALSE,"I_S";#N/A,#N/A,FALSE,"BS";#N/A,#N/A,FALSE,"FF";#N/A,#N/A,FALSE,"CAP";#N/A,#N/A,FALSE,"KF";#N/A,#N/A,FALSE,"MP";#N/A,#N/A,FALSE,"SP";#N/A,#N/A,FALSE,"NPS"}</definedName>
    <definedName name="gfsqdgfdsg" hidden="1">{#N/A,#N/A,FALSE,"I_S";#N/A,#N/A,FALSE,"BS";#N/A,#N/A,FALSE,"FF";#N/A,#N/A,FALSE,"CAP";#N/A,#N/A,FALSE,"KF";#N/A,#N/A,FALSE,"MP";#N/A,#N/A,FALSE,"SP";#N/A,#N/A,FALSE,"NPS"}</definedName>
    <definedName name="ggdfgdfsgsdfg" hidden="1">{#N/A,#N/A,FALSE,"I_S";#N/A,#N/A,FALSE,"BS";#N/A,#N/A,FALSE,"FF";#N/A,#N/A,FALSE,"CAP";#N/A,#N/A,FALSE,"KF";#N/A,#N/A,FALSE,"MP";#N/A,#N/A,FALSE,"SP";#N/A,#N/A,FALSE,"NPS"}</definedName>
    <definedName name="ggfgf" hidden="1">{#N/A,#N/A,FALSE,"I_S";#N/A,#N/A,FALSE,"BS";#N/A,#N/A,FALSE,"FF";#N/A,#N/A,FALSE,"CAP";#N/A,#N/A,FALSE,"KF";#N/A,#N/A,FALSE,"MP";#N/A,#N/A,FALSE,"SP";#N/A,#N/A,FALSE,"NPS"}</definedName>
    <definedName name="ggfgfdgdg" hidden="1">{#N/A,#N/A,FALSE,"I_S";#N/A,#N/A,FALSE,"BS";#N/A,#N/A,FALSE,"FF";#N/A,#N/A,FALSE,"CAP";#N/A,#N/A,FALSE,"KF";#N/A,#N/A,FALSE,"MP";#N/A,#N/A,FALSE,"SP";#N/A,#N/A,FALSE,"NPS"}</definedName>
    <definedName name="ggfgsf" hidden="1">{#N/A,#N/A,FALSE,"I_S";#N/A,#N/A,FALSE,"BS";#N/A,#N/A,FALSE,"FF";#N/A,#N/A,FALSE,"CAP";#N/A,#N/A,FALSE,"KF";#N/A,#N/A,FALSE,"MP";#N/A,#N/A,FALSE,"SP";#N/A,#N/A,FALSE,"NPS"}</definedName>
    <definedName name="gggg" hidden="1">{#N/A,#N/A,FALSE,"LITRES";#N/A,#N/A,FALSE,"COLS";#N/A,#N/A,FALSE,"DEVISES"}</definedName>
    <definedName name="gh" hidden="1">{#N/A,#N/A,FALSE,"I_S";#N/A,#N/A,FALSE,"BS";#N/A,#N/A,FALSE,"FF";#N/A,#N/A,FALSE,"CAP";#N/A,#N/A,FALSE,"KF";#N/A,#N/A,FALSE,"MP";#N/A,#N/A,FALSE,"SP";#N/A,#N/A,FALSE,"NPS"}</definedName>
    <definedName name="ghd" hidden="1">{#N/A,#N/A,FALSE,"I_S";#N/A,#N/A,FALSE,"BS";#N/A,#N/A,FALSE,"FF";#N/A,#N/A,FALSE,"CAP";#N/A,#N/A,FALSE,"KF";#N/A,#N/A,FALSE,"MP";#N/A,#N/A,FALSE,"SP";#N/A,#N/A,FALSE,"NPS"}</definedName>
    <definedName name="ghf" hidden="1">{#N/A,#N/A,FALSE,"I_S";#N/A,#N/A,FALSE,"BS";#N/A,#N/A,FALSE,"FF";#N/A,#N/A,FALSE,"CAP";#N/A,#N/A,FALSE,"KF";#N/A,#N/A,FALSE,"MP";#N/A,#N/A,FALSE,"SP";#N/A,#N/A,FALSE,"NPS"}</definedName>
    <definedName name="ghfdh" hidden="1">{#N/A,#N/A,FALSE,"I_S";#N/A,#N/A,FALSE,"BS";#N/A,#N/A,FALSE,"FF";#N/A,#N/A,FALSE,"CAP";#N/A,#N/A,FALSE,"KF";#N/A,#N/A,FALSE,"MP";#N/A,#N/A,FALSE,"SP";#N/A,#N/A,FALSE,"NPS"}</definedName>
    <definedName name="ghfgjhjhdgh" hidden="1">{#N/A,#N/A,FALSE,"I_S";#N/A,#N/A,FALSE,"BS";#N/A,#N/A,FALSE,"FF";#N/A,#N/A,FALSE,"CAP";#N/A,#N/A,FALSE,"KF";#N/A,#N/A,FALSE,"MP";#N/A,#N/A,FALSE,"SP";#N/A,#N/A,FALSE,"NPS"}</definedName>
    <definedName name="ghfjf" hidden="1">{#N/A,#N/A,FALSE,"I_S";#N/A,#N/A,FALSE,"BS";#N/A,#N/A,FALSE,"FF";#N/A,#N/A,FALSE,"CAP";#N/A,#N/A,FALSE,"KF";#N/A,#N/A,FALSE,"MP";#N/A,#N/A,FALSE,"SP";#N/A,#N/A,FALSE,"NPS"}</definedName>
    <definedName name="ghfjg" hidden="1">{#N/A,#N/A,FALSE,"I_S";#N/A,#N/A,FALSE,"BS";#N/A,#N/A,FALSE,"FF";#N/A,#N/A,FALSE,"CAP";#N/A,#N/A,FALSE,"KF";#N/A,#N/A,FALSE,"MP";#N/A,#N/A,FALSE,"SP";#N/A,#N/A,FALSE,"NPS"}</definedName>
    <definedName name="ghgfgjgj" hidden="1">{#N/A,#N/A,FALSE,"I_S";#N/A,#N/A,FALSE,"BS";#N/A,#N/A,FALSE,"FF";#N/A,#N/A,FALSE,"CAP";#N/A,#N/A,FALSE,"KF";#N/A,#N/A,FALSE,"MP";#N/A,#N/A,FALSE,"SP";#N/A,#N/A,FALSE,"NPS"}</definedName>
    <definedName name="ghghjjgjgg" hidden="1">{#N/A,#N/A,FALSE,"I_S";#N/A,#N/A,FALSE,"BS";#N/A,#N/A,FALSE,"FF";#N/A,#N/A,FALSE,"CAP";#N/A,#N/A,FALSE,"KF";#N/A,#N/A,FALSE,"MP";#N/A,#N/A,FALSE,"SP";#N/A,#N/A,FALSE,"NPS"}</definedName>
    <definedName name="ghgjgj" hidden="1">{#N/A,#N/A,FALSE,"I_S";#N/A,#N/A,FALSE,"BS";#N/A,#N/A,FALSE,"FF";#N/A,#N/A,FALSE,"CAP";#N/A,#N/A,FALSE,"KF";#N/A,#N/A,FALSE,"MP";#N/A,#N/A,FALSE,"SP";#N/A,#N/A,FALSE,"NPS"}</definedName>
    <definedName name="ghgk" hidden="1">{#N/A,#N/A,FALSE,"I_S";#N/A,#N/A,FALSE,"BS";#N/A,#N/A,FALSE,"FF";#N/A,#N/A,FALSE,"CAP";#N/A,#N/A,FALSE,"KF";#N/A,#N/A,FALSE,"MP";#N/A,#N/A,FALSE,"SP";#N/A,#N/A,FALSE,"NPS"}</definedName>
    <definedName name="ghgsfhf" hidden="1">{#N/A,#N/A,FALSE,"I_S";#N/A,#N/A,FALSE,"BS";#N/A,#N/A,FALSE,"FF";#N/A,#N/A,FALSE,"CAP";#N/A,#N/A,FALSE,"KF";#N/A,#N/A,FALSE,"MP";#N/A,#N/A,FALSE,"SP";#N/A,#N/A,FALSE,"NPS"}</definedName>
    <definedName name="ghgyht" hidden="1">{#N/A,#N/A,FALSE,"I_S";#N/A,#N/A,FALSE,"BS";#N/A,#N/A,FALSE,"FF";#N/A,#N/A,FALSE,"CAP";#N/A,#N/A,FALSE,"KF";#N/A,#N/A,FALSE,"MP";#N/A,#N/A,FALSE,"SP";#N/A,#N/A,FALSE,"NPS"}</definedName>
    <definedName name="ghhfghfg" hidden="1">{#N/A,#N/A,FALSE,"I_S";#N/A,#N/A,FALSE,"BS";#N/A,#N/A,FALSE,"FF";#N/A,#N/A,FALSE,"CAP";#N/A,#N/A,FALSE,"KF";#N/A,#N/A,FALSE,"MP";#N/A,#N/A,FALSE,"SP";#N/A,#N/A,FALSE,"NPS"}</definedName>
    <definedName name="ghhgdf" hidden="1">{#N/A,#N/A,FALSE,"I_S";#N/A,#N/A,FALSE,"BS";#N/A,#N/A,FALSE,"FF";#N/A,#N/A,FALSE,"CAP";#N/A,#N/A,FALSE,"KF";#N/A,#N/A,FALSE,"MP";#N/A,#N/A,FALSE,"SP";#N/A,#N/A,FALSE,"NPS"}</definedName>
    <definedName name="ghhhf" hidden="1">{#N/A,#N/A,FALSE,"I_S";#N/A,#N/A,FALSE,"BS";#N/A,#N/A,FALSE,"FF";#N/A,#N/A,FALSE,"CAP";#N/A,#N/A,FALSE,"KF";#N/A,#N/A,FALSE,"MP";#N/A,#N/A,FALSE,"SP";#N/A,#N/A,FALSE,"NPS"}</definedName>
    <definedName name="ghj" hidden="1">{#N/A,#N/A,FALSE,"I_S";#N/A,#N/A,FALSE,"BS";#N/A,#N/A,FALSE,"FF";#N/A,#N/A,FALSE,"CAP";#N/A,#N/A,FALSE,"KF";#N/A,#N/A,FALSE,"MP";#N/A,#N/A,FALSE,"SP";#N/A,#N/A,FALSE,"NPS"}</definedName>
    <definedName name="ghjdgjgd" hidden="1">{#N/A,#N/A,FALSE,"I_S";#N/A,#N/A,FALSE,"BS";#N/A,#N/A,FALSE,"FF";#N/A,#N/A,FALSE,"CAP";#N/A,#N/A,FALSE,"KF";#N/A,#N/A,FALSE,"MP";#N/A,#N/A,FALSE,"SP";#N/A,#N/A,FALSE,"NPS"}</definedName>
    <definedName name="ghjfghggf" hidden="1">{#N/A,#N/A,FALSE,"I_S";#N/A,#N/A,FALSE,"BS";#N/A,#N/A,FALSE,"FF";#N/A,#N/A,FALSE,"CAP";#N/A,#N/A,FALSE,"KF";#N/A,#N/A,FALSE,"MP";#N/A,#N/A,FALSE,"SP";#N/A,#N/A,FALSE,"NPS"}</definedName>
    <definedName name="ghjfgj" hidden="1">{#N/A,#N/A,FALSE,"I_S";#N/A,#N/A,FALSE,"BS";#N/A,#N/A,FALSE,"FF";#N/A,#N/A,FALSE,"CAP";#N/A,#N/A,FALSE,"KF";#N/A,#N/A,FALSE,"MP";#N/A,#N/A,FALSE,"SP";#N/A,#N/A,FALSE,"NPS"}</definedName>
    <definedName name="ghjfgjfgj" hidden="1">{#N/A,#N/A,FALSE,"I_S";#N/A,#N/A,FALSE,"BS";#N/A,#N/A,FALSE,"FF";#N/A,#N/A,FALSE,"CAP";#N/A,#N/A,FALSE,"KF";#N/A,#N/A,FALSE,"MP";#N/A,#N/A,FALSE,"SP";#N/A,#N/A,FALSE,"NPS"}</definedName>
    <definedName name="ghjfgjfgjh" hidden="1">{#N/A,#N/A,FALSE,"I_S";#N/A,#N/A,FALSE,"BS";#N/A,#N/A,FALSE,"FF";#N/A,#N/A,FALSE,"CAP";#N/A,#N/A,FALSE,"KF";#N/A,#N/A,FALSE,"MP";#N/A,#N/A,FALSE,"SP";#N/A,#N/A,FALSE,"NPS"}</definedName>
    <definedName name="ghjfgjfj" hidden="1">{#N/A,#N/A,FALSE,"I_S";#N/A,#N/A,FALSE,"BS";#N/A,#N/A,FALSE,"FF";#N/A,#N/A,FALSE,"CAP";#N/A,#N/A,FALSE,"KF";#N/A,#N/A,FALSE,"MP";#N/A,#N/A,FALSE,"SP";#N/A,#N/A,FALSE,"NPS"}</definedName>
    <definedName name="ghjfgjg" hidden="1">{#N/A,#N/A,FALSE,"I_S";#N/A,#N/A,FALSE,"BS";#N/A,#N/A,FALSE,"FF";#N/A,#N/A,FALSE,"CAP";#N/A,#N/A,FALSE,"KF";#N/A,#N/A,FALSE,"MP";#N/A,#N/A,FALSE,"SP";#N/A,#N/A,FALSE,"NPS"}</definedName>
    <definedName name="ghjfgjgf" hidden="1">{#N/A,#N/A,FALSE,"I_S";#N/A,#N/A,FALSE,"BS";#N/A,#N/A,FALSE,"FF";#N/A,#N/A,FALSE,"CAP";#N/A,#N/A,FALSE,"KF";#N/A,#N/A,FALSE,"MP";#N/A,#N/A,FALSE,"SP";#N/A,#N/A,FALSE,"NPS"}</definedName>
    <definedName name="ghjfgjhfg" hidden="1">{#N/A,#N/A,FALSE,"I_S";#N/A,#N/A,FALSE,"BS";#N/A,#N/A,FALSE,"FF";#N/A,#N/A,FALSE,"CAP";#N/A,#N/A,FALSE,"KF";#N/A,#N/A,FALSE,"MP";#N/A,#N/A,FALSE,"SP";#N/A,#N/A,FALSE,"NPS"}</definedName>
    <definedName name="ghjfh" hidden="1">{#N/A,#N/A,FALSE,"I_S";#N/A,#N/A,FALSE,"BS";#N/A,#N/A,FALSE,"FF";#N/A,#N/A,FALSE,"CAP";#N/A,#N/A,FALSE,"KF";#N/A,#N/A,FALSE,"MP";#N/A,#N/A,FALSE,"SP";#N/A,#N/A,FALSE,"NPS"}</definedName>
    <definedName name="ghjfhghk" hidden="1">{#N/A,#N/A,FALSE,"I_S";#N/A,#N/A,FALSE,"BS";#N/A,#N/A,FALSE,"FF";#N/A,#N/A,FALSE,"CAP";#N/A,#N/A,FALSE,"KF";#N/A,#N/A,FALSE,"MP";#N/A,#N/A,FALSE,"SP";#N/A,#N/A,FALSE,"NPS"}</definedName>
    <definedName name="ghjfj" hidden="1">{#N/A,#N/A,FALSE,"I_S";#N/A,#N/A,FALSE,"BS";#N/A,#N/A,FALSE,"FF";#N/A,#N/A,FALSE,"CAP";#N/A,#N/A,FALSE,"KF";#N/A,#N/A,FALSE,"MP";#N/A,#N/A,FALSE,"SP";#N/A,#N/A,FALSE,"NPS"}</definedName>
    <definedName name="ghjfjf" hidden="1">{#N/A,#N/A,FALSE,"I_S";#N/A,#N/A,FALSE,"BS";#N/A,#N/A,FALSE,"FF";#N/A,#N/A,FALSE,"CAP";#N/A,#N/A,FALSE,"KF";#N/A,#N/A,FALSE,"MP";#N/A,#N/A,FALSE,"SP";#N/A,#N/A,FALSE,"NPS"}</definedName>
    <definedName name="ghjfjfg" hidden="1">{#N/A,#N/A,FALSE,"I_S";#N/A,#N/A,FALSE,"BS";#N/A,#N/A,FALSE,"FF";#N/A,#N/A,FALSE,"CAP";#N/A,#N/A,FALSE,"KF";#N/A,#N/A,FALSE,"MP";#N/A,#N/A,FALSE,"SP";#N/A,#N/A,FALSE,"NPS"}</definedName>
    <definedName name="ghjfjft" hidden="1">{#N/A,#N/A,FALSE,"I_S";#N/A,#N/A,FALSE,"BS";#N/A,#N/A,FALSE,"FF";#N/A,#N/A,FALSE,"CAP";#N/A,#N/A,FALSE,"KF";#N/A,#N/A,FALSE,"MP";#N/A,#N/A,FALSE,"SP";#N/A,#N/A,FALSE,"NPS"}</definedName>
    <definedName name="ghjgfj" hidden="1">{#N/A,#N/A,FALSE,"I_S";#N/A,#N/A,FALSE,"BS";#N/A,#N/A,FALSE,"FF";#N/A,#N/A,FALSE,"CAP";#N/A,#N/A,FALSE,"KF";#N/A,#N/A,FALSE,"MP";#N/A,#N/A,FALSE,"SP";#N/A,#N/A,FALSE,"NPS"}</definedName>
    <definedName name="ghjgggj" hidden="1">{#N/A,#N/A,FALSE,"I_S";#N/A,#N/A,FALSE,"BS";#N/A,#N/A,FALSE,"FF";#N/A,#N/A,FALSE,"CAP";#N/A,#N/A,FALSE,"KF";#N/A,#N/A,FALSE,"MP";#N/A,#N/A,FALSE,"SP";#N/A,#N/A,FALSE,"NPS"}</definedName>
    <definedName name="ghjgh" hidden="1">{#N/A,#N/A,FALSE,"I_S";#N/A,#N/A,FALSE,"BS";#N/A,#N/A,FALSE,"FF";#N/A,#N/A,FALSE,"CAP";#N/A,#N/A,FALSE,"KF";#N/A,#N/A,FALSE,"MP";#N/A,#N/A,FALSE,"SP";#N/A,#N/A,FALSE,"NPS"}</definedName>
    <definedName name="ghjghj" hidden="1">{#N/A,#N/A,FALSE,"I_S";#N/A,#N/A,FALSE,"BS";#N/A,#N/A,FALSE,"FF";#N/A,#N/A,FALSE,"CAP";#N/A,#N/A,FALSE,"KF";#N/A,#N/A,FALSE,"MP";#N/A,#N/A,FALSE,"SP";#N/A,#N/A,FALSE,"NPS"}</definedName>
    <definedName name="ghjghjfgj" hidden="1">{#N/A,#N/A,FALSE,"I_S";#N/A,#N/A,FALSE,"BS";#N/A,#N/A,FALSE,"FF";#N/A,#N/A,FALSE,"CAP";#N/A,#N/A,FALSE,"KF";#N/A,#N/A,FALSE,"MP";#N/A,#N/A,FALSE,"SP";#N/A,#N/A,FALSE,"NPS"}</definedName>
    <definedName name="ghjghjfgjh" hidden="1">{#N/A,#N/A,FALSE,"I_S";#N/A,#N/A,FALSE,"BS";#N/A,#N/A,FALSE,"FF";#N/A,#N/A,FALSE,"CAP";#N/A,#N/A,FALSE,"KF";#N/A,#N/A,FALSE,"MP";#N/A,#N/A,FALSE,"SP";#N/A,#N/A,FALSE,"NPS"}</definedName>
    <definedName name="ghjghjg" hidden="1">{#N/A,#N/A,FALSE,"I_S";#N/A,#N/A,FALSE,"BS";#N/A,#N/A,FALSE,"FF";#N/A,#N/A,FALSE,"CAP";#N/A,#N/A,FALSE,"KF";#N/A,#N/A,FALSE,"MP";#N/A,#N/A,FALSE,"SP";#N/A,#N/A,FALSE,"NPS"}</definedName>
    <definedName name="ghjghjgfjh" hidden="1">{#N/A,#N/A,FALSE,"I_S";#N/A,#N/A,FALSE,"BS";#N/A,#N/A,FALSE,"FF";#N/A,#N/A,FALSE,"CAP";#N/A,#N/A,FALSE,"KF";#N/A,#N/A,FALSE,"MP";#N/A,#N/A,FALSE,"SP";#N/A,#N/A,FALSE,"NPS"}</definedName>
    <definedName name="ghjghjgh" hidden="1">{#N/A,#N/A,FALSE,"I_S";#N/A,#N/A,FALSE,"BS";#N/A,#N/A,FALSE,"FF";#N/A,#N/A,FALSE,"CAP";#N/A,#N/A,FALSE,"KF";#N/A,#N/A,FALSE,"MP";#N/A,#N/A,FALSE,"SP";#N/A,#N/A,FALSE,"NPS"}</definedName>
    <definedName name="ghjghjghjh" hidden="1">{#N/A,#N/A,FALSE,"I_S";#N/A,#N/A,FALSE,"BS";#N/A,#N/A,FALSE,"FF";#N/A,#N/A,FALSE,"CAP";#N/A,#N/A,FALSE,"KF";#N/A,#N/A,FALSE,"MP";#N/A,#N/A,FALSE,"SP";#N/A,#N/A,FALSE,"NPS"}</definedName>
    <definedName name="ghjghjgjgfg" hidden="1">{#N/A,#N/A,FALSE,"I_S";#N/A,#N/A,FALSE,"BS";#N/A,#N/A,FALSE,"FF";#N/A,#N/A,FALSE,"CAP";#N/A,#N/A,FALSE,"KF";#N/A,#N/A,FALSE,"MP";#N/A,#N/A,FALSE,"SP";#N/A,#N/A,FALSE,"NPS"}</definedName>
    <definedName name="ghjghjhgj" hidden="1">{#N/A,#N/A,FALSE,"I_S";#N/A,#N/A,FALSE,"BS";#N/A,#N/A,FALSE,"FF";#N/A,#N/A,FALSE,"CAP";#N/A,#N/A,FALSE,"KF";#N/A,#N/A,FALSE,"MP";#N/A,#N/A,FALSE,"SP";#N/A,#N/A,FALSE,"NPS"}</definedName>
    <definedName name="ghjghjjhjg" hidden="1">{#N/A,#N/A,FALSE,"I_S";#N/A,#N/A,FALSE,"BS";#N/A,#N/A,FALSE,"FF";#N/A,#N/A,FALSE,"CAP";#N/A,#N/A,FALSE,"KF";#N/A,#N/A,FALSE,"MP";#N/A,#N/A,FALSE,"SP";#N/A,#N/A,FALSE,"NPS"}</definedName>
    <definedName name="ghjgjg" hidden="1">{#N/A,#N/A,FALSE,"I_S";#N/A,#N/A,FALSE,"BS";#N/A,#N/A,FALSE,"FF";#N/A,#N/A,FALSE,"CAP";#N/A,#N/A,FALSE,"KF";#N/A,#N/A,FALSE,"MP";#N/A,#N/A,FALSE,"SP";#N/A,#N/A,FALSE,"NPS"}</definedName>
    <definedName name="ghjgjgh" hidden="1">{#N/A,#N/A,FALSE,"I_S";#N/A,#N/A,FALSE,"BS";#N/A,#N/A,FALSE,"FF";#N/A,#N/A,FALSE,"CAP";#N/A,#N/A,FALSE,"KF";#N/A,#N/A,FALSE,"MP";#N/A,#N/A,FALSE,"SP";#N/A,#N/A,FALSE,"NPS"}</definedName>
    <definedName name="ghjgjghj" hidden="1">{#N/A,#N/A,FALSE,"I_S";#N/A,#N/A,FALSE,"BS";#N/A,#N/A,FALSE,"FF";#N/A,#N/A,FALSE,"CAP";#N/A,#N/A,FALSE,"KF";#N/A,#N/A,FALSE,"MP";#N/A,#N/A,FALSE,"SP";#N/A,#N/A,FALSE,"NPS"}</definedName>
    <definedName name="ghjgjjg" hidden="1">{#N/A,#N/A,FALSE,"I_S";#N/A,#N/A,FALSE,"BS";#N/A,#N/A,FALSE,"FF";#N/A,#N/A,FALSE,"CAP";#N/A,#N/A,FALSE,"KF";#N/A,#N/A,FALSE,"MP";#N/A,#N/A,FALSE,"SP";#N/A,#N/A,FALSE,"NPS"}</definedName>
    <definedName name="ghjh" hidden="1">{#N/A,#N/A,FALSE,"I_S";#N/A,#N/A,FALSE,"BS";#N/A,#N/A,FALSE,"FF";#N/A,#N/A,FALSE,"CAP";#N/A,#N/A,FALSE,"KF";#N/A,#N/A,FALSE,"MP";#N/A,#N/A,FALSE,"SP";#N/A,#N/A,FALSE,"NPS"}</definedName>
    <definedName name="ghjhfjghj" hidden="1">{#N/A,#N/A,FALSE,"I_S";#N/A,#N/A,FALSE,"BS";#N/A,#N/A,FALSE,"FF";#N/A,#N/A,FALSE,"CAP";#N/A,#N/A,FALSE,"KF";#N/A,#N/A,FALSE,"MP";#N/A,#N/A,FALSE,"SP";#N/A,#N/A,FALSE,"NPS"}</definedName>
    <definedName name="ghjhfjhgf" hidden="1">{#N/A,#N/A,FALSE,"I_S";#N/A,#N/A,FALSE,"BS";#N/A,#N/A,FALSE,"FF";#N/A,#N/A,FALSE,"CAP";#N/A,#N/A,FALSE,"KF";#N/A,#N/A,FALSE,"MP";#N/A,#N/A,FALSE,"SP";#N/A,#N/A,FALSE,"NPS"}</definedName>
    <definedName name="ghjhggj" hidden="1">{#N/A,#N/A,FALSE,"I_S";#N/A,#N/A,FALSE,"BS";#N/A,#N/A,FALSE,"FF";#N/A,#N/A,FALSE,"CAP";#N/A,#N/A,FALSE,"KF";#N/A,#N/A,FALSE,"MP";#N/A,#N/A,FALSE,"SP";#N/A,#N/A,FALSE,"NPS"}</definedName>
    <definedName name="ghjhgjh" hidden="1">{#N/A,#N/A,FALSE,"I_S";#N/A,#N/A,FALSE,"BS";#N/A,#N/A,FALSE,"FF";#N/A,#N/A,FALSE,"CAP";#N/A,#N/A,FALSE,"KF";#N/A,#N/A,FALSE,"MP";#N/A,#N/A,FALSE,"SP";#N/A,#N/A,FALSE,"NPS"}</definedName>
    <definedName name="ghjhgjhgjh" hidden="1">{#N/A,#N/A,FALSE,"I_S";#N/A,#N/A,FALSE,"BS";#N/A,#N/A,FALSE,"FF";#N/A,#N/A,FALSE,"CAP";#N/A,#N/A,FALSE,"KF";#N/A,#N/A,FALSE,"MP";#N/A,#N/A,FALSE,"SP";#N/A,#N/A,FALSE,"NPS"}</definedName>
    <definedName name="ghjhhfjh" hidden="1">{#N/A,#N/A,FALSE,"I_S";#N/A,#N/A,FALSE,"BS";#N/A,#N/A,FALSE,"FF";#N/A,#N/A,FALSE,"CAP";#N/A,#N/A,FALSE,"KF";#N/A,#N/A,FALSE,"MP";#N/A,#N/A,FALSE,"SP";#N/A,#N/A,FALSE,"NPS"}</definedName>
    <definedName name="ghjhjhghj" hidden="1">{#N/A,#N/A,FALSE,"I_S";#N/A,#N/A,FALSE,"BS";#N/A,#N/A,FALSE,"FF";#N/A,#N/A,FALSE,"CAP";#N/A,#N/A,FALSE,"KF";#N/A,#N/A,FALSE,"MP";#N/A,#N/A,FALSE,"SP";#N/A,#N/A,FALSE,"NPS"}</definedName>
    <definedName name="ghjhjhjjh" hidden="1">{#N/A,#N/A,FALSE,"I_S";#N/A,#N/A,FALSE,"BS";#N/A,#N/A,FALSE,"FF";#N/A,#N/A,FALSE,"CAP";#N/A,#N/A,FALSE,"KF";#N/A,#N/A,FALSE,"MP";#N/A,#N/A,FALSE,"SP";#N/A,#N/A,FALSE,"NPS"}</definedName>
    <definedName name="ghjj" hidden="1">{#N/A,#N/A,FALSE,"I_S";#N/A,#N/A,FALSE,"BS";#N/A,#N/A,FALSE,"FF";#N/A,#N/A,FALSE,"CAP";#N/A,#N/A,FALSE,"KF";#N/A,#N/A,FALSE,"MP";#N/A,#N/A,FALSE,"SP";#N/A,#N/A,FALSE,"NPS"}</definedName>
    <definedName name="ghjjg" hidden="1">{#N/A,#N/A,FALSE,"I_S";#N/A,#N/A,FALSE,"BS";#N/A,#N/A,FALSE,"FF";#N/A,#N/A,FALSE,"CAP";#N/A,#N/A,FALSE,"KF";#N/A,#N/A,FALSE,"MP";#N/A,#N/A,FALSE,"SP";#N/A,#N/A,FALSE,"NPS"}</definedName>
    <definedName name="ghjjggf" hidden="1">{#N/A,#N/A,FALSE,"I_S";#N/A,#N/A,FALSE,"BS";#N/A,#N/A,FALSE,"FF";#N/A,#N/A,FALSE,"CAP";#N/A,#N/A,FALSE,"KF";#N/A,#N/A,FALSE,"MP";#N/A,#N/A,FALSE,"SP";#N/A,#N/A,FALSE,"NPS"}</definedName>
    <definedName name="ghjjh" hidden="1">{#N/A,#N/A,FALSE,"I_S";#N/A,#N/A,FALSE,"BS";#N/A,#N/A,FALSE,"FF";#N/A,#N/A,FALSE,"CAP";#N/A,#N/A,FALSE,"KF";#N/A,#N/A,FALSE,"MP";#N/A,#N/A,FALSE,"SP";#N/A,#N/A,FALSE,"NPS"}</definedName>
    <definedName name="ghjjhgjgh" hidden="1">{#N/A,#N/A,FALSE,"I_S";#N/A,#N/A,FALSE,"BS";#N/A,#N/A,FALSE,"FF";#N/A,#N/A,FALSE,"CAP";#N/A,#N/A,FALSE,"KF";#N/A,#N/A,FALSE,"MP";#N/A,#N/A,FALSE,"SP";#N/A,#N/A,FALSE,"NPS"}</definedName>
    <definedName name="ghjjhjfgjgfj" hidden="1">{#N/A,#N/A,FALSE,"I_S";#N/A,#N/A,FALSE,"BS";#N/A,#N/A,FALSE,"FF";#N/A,#N/A,FALSE,"CAP";#N/A,#N/A,FALSE,"KF";#N/A,#N/A,FALSE,"MP";#N/A,#N/A,FALSE,"SP";#N/A,#N/A,FALSE,"NPS"}</definedName>
    <definedName name="ghjthj" hidden="1">{#N/A,#N/A,FALSE,"I_S";#N/A,#N/A,FALSE,"BS";#N/A,#N/A,FALSE,"FF";#N/A,#N/A,FALSE,"CAP";#N/A,#N/A,FALSE,"KF";#N/A,#N/A,FALSE,"MP";#N/A,#N/A,FALSE,"SP";#N/A,#N/A,FALSE,"NPS"}</definedName>
    <definedName name="ghkfhk" hidden="1">{#N/A,#N/A,FALSE,"I_S";#N/A,#N/A,FALSE,"BS";#N/A,#N/A,FALSE,"FF";#N/A,#N/A,FALSE,"CAP";#N/A,#N/A,FALSE,"KF";#N/A,#N/A,FALSE,"MP";#N/A,#N/A,FALSE,"SP";#N/A,#N/A,FALSE,"NPS"}</definedName>
    <definedName name="ghsfgsgf" hidden="1">{#N/A,#N/A,FALSE,"I_S";#N/A,#N/A,FALSE,"BS";#N/A,#N/A,FALSE,"FF";#N/A,#N/A,FALSE,"CAP";#N/A,#N/A,FALSE,"KF";#N/A,#N/A,FALSE,"MP";#N/A,#N/A,FALSE,"SP";#N/A,#N/A,FALSE,"NPS"}</definedName>
    <definedName name="ghshsfggsh" hidden="1">{#N/A,#N/A,FALSE,"I_S";#N/A,#N/A,FALSE,"BS";#N/A,#N/A,FALSE,"FF";#N/A,#N/A,FALSE,"CAP";#N/A,#N/A,FALSE,"KF";#N/A,#N/A,FALSE,"MP";#N/A,#N/A,FALSE,"SP";#N/A,#N/A,FALSE,"NPS"}</definedName>
    <definedName name="ghtyfj" hidden="1">{#N/A,#N/A,FALSE,"I_S";#N/A,#N/A,FALSE,"BS";#N/A,#N/A,FALSE,"FF";#N/A,#N/A,FALSE,"CAP";#N/A,#N/A,FALSE,"KF";#N/A,#N/A,FALSE,"MP";#N/A,#N/A,FALSE,"SP";#N/A,#N/A,FALSE,"NPS"}</definedName>
    <definedName name="gjfgjk" hidden="1">{#N/A,#N/A,FALSE,"I_S";#N/A,#N/A,FALSE,"BS";#N/A,#N/A,FALSE,"FF";#N/A,#N/A,FALSE,"CAP";#N/A,#N/A,FALSE,"KF";#N/A,#N/A,FALSE,"MP";#N/A,#N/A,FALSE,"SP";#N/A,#N/A,FALSE,"NPS"}</definedName>
    <definedName name="gjghjdgh" hidden="1">{#N/A,#N/A,FALSE,"I_S";#N/A,#N/A,FALSE,"BS";#N/A,#N/A,FALSE,"FF";#N/A,#N/A,FALSE,"CAP";#N/A,#N/A,FALSE,"KF";#N/A,#N/A,FALSE,"MP";#N/A,#N/A,FALSE,"SP";#N/A,#N/A,FALSE,"NPS"}</definedName>
    <definedName name="gjghjftjghgfjhgf" hidden="1">{#N/A,#N/A,FALSE,"I_S";#N/A,#N/A,FALSE,"BS";#N/A,#N/A,FALSE,"FF";#N/A,#N/A,FALSE,"CAP";#N/A,#N/A,FALSE,"KF";#N/A,#N/A,FALSE,"MP";#N/A,#N/A,FALSE,"SP";#N/A,#N/A,FALSE,"NPS"}</definedName>
    <definedName name="gjhhjh" hidden="1">{#N/A,#N/A,FALSE,"I_S";#N/A,#N/A,FALSE,"BS";#N/A,#N/A,FALSE,"FF";#N/A,#N/A,FALSE,"CAP";#N/A,#N/A,FALSE,"KF";#N/A,#N/A,FALSE,"MP";#N/A,#N/A,FALSE,"SP";#N/A,#N/A,FALSE,"NPS"}</definedName>
    <definedName name="gjhjfgj" hidden="1">{#N/A,#N/A,FALSE,"I_S";#N/A,#N/A,FALSE,"BS";#N/A,#N/A,FALSE,"FF";#N/A,#N/A,FALSE,"CAP";#N/A,#N/A,FALSE,"KF";#N/A,#N/A,FALSE,"MP";#N/A,#N/A,FALSE,"SP";#N/A,#N/A,FALSE,"NPS"}</definedName>
    <definedName name="gjjfhjjg" hidden="1">{#N/A,#N/A,FALSE,"I_S";#N/A,#N/A,FALSE,"BS";#N/A,#N/A,FALSE,"FF";#N/A,#N/A,FALSE,"CAP";#N/A,#N/A,FALSE,"KF";#N/A,#N/A,FALSE,"MP";#N/A,#N/A,FALSE,"SP";#N/A,#N/A,FALSE,"NPS"}</definedName>
    <definedName name="gjjgfjfgghjgg" hidden="1">{#N/A,#N/A,FALSE,"I_S";#N/A,#N/A,FALSE,"BS";#N/A,#N/A,FALSE,"FF";#N/A,#N/A,FALSE,"CAP";#N/A,#N/A,FALSE,"KF";#N/A,#N/A,FALSE,"MP";#N/A,#N/A,FALSE,"SP";#N/A,#N/A,FALSE,"NPS"}</definedName>
    <definedName name="gjkljhl" hidden="1">{#N/A,#N/A,FALSE,"I_S";#N/A,#N/A,FALSE,"BS";#N/A,#N/A,FALSE,"FF";#N/A,#N/A,FALSE,"CAP";#N/A,#N/A,FALSE,"KF";#N/A,#N/A,FALSE,"MP";#N/A,#N/A,FALSE,"SP";#N/A,#N/A,FALSE,"NPS"}</definedName>
    <definedName name="gkjjkgykygkj" hidden="1">{#N/A,#N/A,FALSE,"I_S";#N/A,#N/A,FALSE,"BS";#N/A,#N/A,FALSE,"FF";#N/A,#N/A,FALSE,"CAP";#N/A,#N/A,FALSE,"KF";#N/A,#N/A,FALSE,"MP";#N/A,#N/A,FALSE,"SP";#N/A,#N/A,FALSE,"NPS"}</definedName>
    <definedName name="graph" hidden="1">{"ANNEE EN COURS",#N/A,FALSE,"Section Vide";"MOIS EN COURS",#N/A,FALSE,"Section Vide";#N/A,#N/A,FALSE,"Plan Comptable"}</definedName>
    <definedName name="gredfs" hidden="1">{#N/A,#N/A,FALSE,"I_S";#N/A,#N/A,FALSE,"BS";#N/A,#N/A,FALSE,"FF";#N/A,#N/A,FALSE,"CAP";#N/A,#N/A,FALSE,"KF";#N/A,#N/A,FALSE,"MP";#N/A,#N/A,FALSE,"SP";#N/A,#N/A,FALSE,"NPS"}</definedName>
    <definedName name="grhdsyr" hidden="1">{#N/A,#N/A,FALSE,"I_S";#N/A,#N/A,FALSE,"BS";#N/A,#N/A,FALSE,"FF";#N/A,#N/A,FALSE,"CAP";#N/A,#N/A,FALSE,"KF";#N/A,#N/A,FALSE,"MP";#N/A,#N/A,FALSE,"SP";#N/A,#N/A,FALSE,"NPS"}</definedName>
    <definedName name="grkh" hidden="1">{"'Eng (page2)'!$A$1:$D$52"}</definedName>
    <definedName name="gsd" hidden="1">{#N/A,#N/A,FALSE,"I_S";#N/A,#N/A,FALSE,"BS";#N/A,#N/A,FALSE,"FF";#N/A,#N/A,FALSE,"CAP";#N/A,#N/A,FALSE,"KF";#N/A,#N/A,FALSE,"MP";#N/A,#N/A,FALSE,"SP";#N/A,#N/A,FALSE,"NPS"}</definedName>
    <definedName name="gsdf" hidden="1">{#N/A,#N/A,FALSE,"I_S";#N/A,#N/A,FALSE,"BS";#N/A,#N/A,FALSE,"FF";#N/A,#N/A,FALSE,"CAP";#N/A,#N/A,FALSE,"KF";#N/A,#N/A,FALSE,"MP";#N/A,#N/A,FALSE,"SP";#N/A,#N/A,FALSE,"NPS"}</definedName>
    <definedName name="gsdfgdsfgs" hidden="1">{#N/A,#N/A,FALSE,"I_S";#N/A,#N/A,FALSE,"BS";#N/A,#N/A,FALSE,"FF";#N/A,#N/A,FALSE,"CAP";#N/A,#N/A,FALSE,"KF";#N/A,#N/A,FALSE,"MP";#N/A,#N/A,FALSE,"SP";#N/A,#N/A,FALSE,"NPS"}</definedName>
    <definedName name="gsdfghgf" hidden="1">{#N/A,#N/A,FALSE,"I_S";#N/A,#N/A,FALSE,"BS";#N/A,#N/A,FALSE,"FF";#N/A,#N/A,FALSE,"CAP";#N/A,#N/A,FALSE,"KF";#N/A,#N/A,FALSE,"MP";#N/A,#N/A,FALSE,"SP";#N/A,#N/A,FALSE,"NPS"}</definedName>
    <definedName name="gsdfgs" hidden="1">{#N/A,#N/A,FALSE,"I_S";#N/A,#N/A,FALSE,"BS";#N/A,#N/A,FALSE,"FF";#N/A,#N/A,FALSE,"CAP";#N/A,#N/A,FALSE,"KF";#N/A,#N/A,FALSE,"MP";#N/A,#N/A,FALSE,"SP";#N/A,#N/A,FALSE,"NPS"}</definedName>
    <definedName name="gsdfgsdf" hidden="1">{#N/A,#N/A,FALSE,"I_S";#N/A,#N/A,FALSE,"BS";#N/A,#N/A,FALSE,"FF";#N/A,#N/A,FALSE,"CAP";#N/A,#N/A,FALSE,"KF";#N/A,#N/A,FALSE,"MP";#N/A,#N/A,FALSE,"SP";#N/A,#N/A,FALSE,"NPS"}</definedName>
    <definedName name="gsdfgsdffdsg" hidden="1">{#N/A,#N/A,FALSE,"I_S";#N/A,#N/A,FALSE,"BS";#N/A,#N/A,FALSE,"FF";#N/A,#N/A,FALSE,"CAP";#N/A,#N/A,FALSE,"KF";#N/A,#N/A,FALSE,"MP";#N/A,#N/A,FALSE,"SP";#N/A,#N/A,FALSE,"NPS"}</definedName>
    <definedName name="gsdfgsdfg" hidden="1">{#N/A,#N/A,FALSE,"I_S";#N/A,#N/A,FALSE,"BS";#N/A,#N/A,FALSE,"FF";#N/A,#N/A,FALSE,"CAP";#N/A,#N/A,FALSE,"KF";#N/A,#N/A,FALSE,"MP";#N/A,#N/A,FALSE,"SP";#N/A,#N/A,FALSE,"NPS"}</definedName>
    <definedName name="gsdfgsdfgsdfg" hidden="1">{#N/A,#N/A,FALSE,"I_S";#N/A,#N/A,FALSE,"BS";#N/A,#N/A,FALSE,"FF";#N/A,#N/A,FALSE,"CAP";#N/A,#N/A,FALSE,"KF";#N/A,#N/A,FALSE,"MP";#N/A,#N/A,FALSE,"SP";#N/A,#N/A,FALSE,"NPS"}</definedName>
    <definedName name="gsdfgsfdg" hidden="1">{#N/A,#N/A,FALSE,"I_S";#N/A,#N/A,FALSE,"BS";#N/A,#N/A,FALSE,"FF";#N/A,#N/A,FALSE,"CAP";#N/A,#N/A,FALSE,"KF";#N/A,#N/A,FALSE,"MP";#N/A,#N/A,FALSE,"SP";#N/A,#N/A,FALSE,"NPS"}</definedName>
    <definedName name="gsdfgsfdgf" hidden="1">{#N/A,#N/A,FALSE,"I_S";#N/A,#N/A,FALSE,"BS";#N/A,#N/A,FALSE,"FF";#N/A,#N/A,FALSE,"CAP";#N/A,#N/A,FALSE,"KF";#N/A,#N/A,FALSE,"MP";#N/A,#N/A,FALSE,"SP";#N/A,#N/A,FALSE,"NPS"}</definedName>
    <definedName name="gsdfgsfdgsf" hidden="1">{#N/A,#N/A,FALSE,"I_S";#N/A,#N/A,FALSE,"BS";#N/A,#N/A,FALSE,"FF";#N/A,#N/A,FALSE,"CAP";#N/A,#N/A,FALSE,"KF";#N/A,#N/A,FALSE,"MP";#N/A,#N/A,FALSE,"SP";#N/A,#N/A,FALSE,"NPS"}</definedName>
    <definedName name="gsdfs" hidden="1">{#N/A,#N/A,FALSE,"I_S";#N/A,#N/A,FALSE,"BS";#N/A,#N/A,FALSE,"FF";#N/A,#N/A,FALSE,"CAP";#N/A,#N/A,FALSE,"KF";#N/A,#N/A,FALSE,"MP";#N/A,#N/A,FALSE,"SP";#N/A,#N/A,FALSE,"NPS"}</definedName>
    <definedName name="gsdfsd" hidden="1">{#N/A,#N/A,FALSE,"I_S";#N/A,#N/A,FALSE,"BS";#N/A,#N/A,FALSE,"FF";#N/A,#N/A,FALSE,"CAP";#N/A,#N/A,FALSE,"KF";#N/A,#N/A,FALSE,"MP";#N/A,#N/A,FALSE,"SP";#N/A,#N/A,FALSE,"NPS"}</definedName>
    <definedName name="gsdfsdf" hidden="1">{#N/A,#N/A,FALSE,"I_S";#N/A,#N/A,FALSE,"BS";#N/A,#N/A,FALSE,"FF";#N/A,#N/A,FALSE,"CAP";#N/A,#N/A,FALSE,"KF";#N/A,#N/A,FALSE,"MP";#N/A,#N/A,FALSE,"SP";#N/A,#N/A,FALSE,"NPS"}</definedName>
    <definedName name="gsdgs" hidden="1">{#N/A,#N/A,FALSE,"I_S";#N/A,#N/A,FALSE,"BS";#N/A,#N/A,FALSE,"FF";#N/A,#N/A,FALSE,"CAP";#N/A,#N/A,FALSE,"KF";#N/A,#N/A,FALSE,"MP";#N/A,#N/A,FALSE,"SP";#N/A,#N/A,FALSE,"NPS"}</definedName>
    <definedName name="gsfd" hidden="1">{#N/A,#N/A,FALSE,"I_S";#N/A,#N/A,FALSE,"BS";#N/A,#N/A,FALSE,"FF";#N/A,#N/A,FALSE,"CAP";#N/A,#N/A,FALSE,"KF";#N/A,#N/A,FALSE,"MP";#N/A,#N/A,FALSE,"SP";#N/A,#N/A,FALSE,"NPS"}</definedName>
    <definedName name="gsfdg" hidden="1">{#N/A,#N/A,FALSE,"I_S";#N/A,#N/A,FALSE,"BS";#N/A,#N/A,FALSE,"FF";#N/A,#N/A,FALSE,"CAP";#N/A,#N/A,FALSE,"KF";#N/A,#N/A,FALSE,"MP";#N/A,#N/A,FALSE,"SP";#N/A,#N/A,FALSE,"NPS"}</definedName>
    <definedName name="gsfdgdsfg" hidden="1">{#N/A,#N/A,FALSE,"I_S";#N/A,#N/A,FALSE,"BS";#N/A,#N/A,FALSE,"FF";#N/A,#N/A,FALSE,"CAP";#N/A,#N/A,FALSE,"KF";#N/A,#N/A,FALSE,"MP";#N/A,#N/A,FALSE,"SP";#N/A,#N/A,FALSE,"NPS"}</definedName>
    <definedName name="gsfdgfdsg" hidden="1">{#N/A,#N/A,FALSE,"I_S";#N/A,#N/A,FALSE,"BS";#N/A,#N/A,FALSE,"FF";#N/A,#N/A,FALSE,"CAP";#N/A,#N/A,FALSE,"KF";#N/A,#N/A,FALSE,"MP";#N/A,#N/A,FALSE,"SP";#N/A,#N/A,FALSE,"NPS"}</definedName>
    <definedName name="gsfdgfsdg" hidden="1">{#N/A,#N/A,FALSE,"I_S";#N/A,#N/A,FALSE,"BS";#N/A,#N/A,FALSE,"FF";#N/A,#N/A,FALSE,"CAP";#N/A,#N/A,FALSE,"KF";#N/A,#N/A,FALSE,"MP";#N/A,#N/A,FALSE,"SP";#N/A,#N/A,FALSE,"NPS"}</definedName>
    <definedName name="gsfdgqfd" hidden="1">{#N/A,#N/A,FALSE,"I_S";#N/A,#N/A,FALSE,"BS";#N/A,#N/A,FALSE,"FF";#N/A,#N/A,FALSE,"CAP";#N/A,#N/A,FALSE,"KF";#N/A,#N/A,FALSE,"MP";#N/A,#N/A,FALSE,"SP";#N/A,#N/A,FALSE,"NPS"}</definedName>
    <definedName name="gsfdgsd" hidden="1">{#N/A,#N/A,FALSE,"I_S";#N/A,#N/A,FALSE,"BS";#N/A,#N/A,FALSE,"FF";#N/A,#N/A,FALSE,"CAP";#N/A,#N/A,FALSE,"KF";#N/A,#N/A,FALSE,"MP";#N/A,#N/A,FALSE,"SP";#N/A,#N/A,FALSE,"NPS"}</definedName>
    <definedName name="gsfdgsdfg" hidden="1">{#N/A,#N/A,FALSE,"I_S";#N/A,#N/A,FALSE,"BS";#N/A,#N/A,FALSE,"FF";#N/A,#N/A,FALSE,"CAP";#N/A,#N/A,FALSE,"KF";#N/A,#N/A,FALSE,"MP";#N/A,#N/A,FALSE,"SP";#N/A,#N/A,FALSE,"NPS"}</definedName>
    <definedName name="gsfdgsdfgsdf" hidden="1">{#N/A,#N/A,FALSE,"I_S";#N/A,#N/A,FALSE,"BS";#N/A,#N/A,FALSE,"FF";#N/A,#N/A,FALSE,"CAP";#N/A,#N/A,FALSE,"KF";#N/A,#N/A,FALSE,"MP";#N/A,#N/A,FALSE,"SP";#N/A,#N/A,FALSE,"NPS"}</definedName>
    <definedName name="gsfdgsdg" hidden="1">{#N/A,#N/A,FALSE,"I_S";#N/A,#N/A,FALSE,"BS";#N/A,#N/A,FALSE,"FF";#N/A,#N/A,FALSE,"CAP";#N/A,#N/A,FALSE,"KF";#N/A,#N/A,FALSE,"MP";#N/A,#N/A,FALSE,"SP";#N/A,#N/A,FALSE,"NPS"}</definedName>
    <definedName name="gsfdgsfd" hidden="1">{#N/A,#N/A,FALSE,"I_S";#N/A,#N/A,FALSE,"BS";#N/A,#N/A,FALSE,"FF";#N/A,#N/A,FALSE,"CAP";#N/A,#N/A,FALSE,"KF";#N/A,#N/A,FALSE,"MP";#N/A,#N/A,FALSE,"SP";#N/A,#N/A,FALSE,"NPS"}</definedName>
    <definedName name="gsfdgsfdg" hidden="1">{#N/A,#N/A,FALSE,"I_S";#N/A,#N/A,FALSE,"BS";#N/A,#N/A,FALSE,"FF";#N/A,#N/A,FALSE,"CAP";#N/A,#N/A,FALSE,"KF";#N/A,#N/A,FALSE,"MP";#N/A,#N/A,FALSE,"SP";#N/A,#N/A,FALSE,"NPS"}</definedName>
    <definedName name="gsfdgsfdgg" hidden="1">{#N/A,#N/A,FALSE,"I_S";#N/A,#N/A,FALSE,"BS";#N/A,#N/A,FALSE,"FF";#N/A,#N/A,FALSE,"CAP";#N/A,#N/A,FALSE,"KF";#N/A,#N/A,FALSE,"MP";#N/A,#N/A,FALSE,"SP";#N/A,#N/A,FALSE,"NPS"}</definedName>
    <definedName name="gsfdgsgf" hidden="1">{#N/A,#N/A,FALSE,"I_S";#N/A,#N/A,FALSE,"BS";#N/A,#N/A,FALSE,"FF";#N/A,#N/A,FALSE,"CAP";#N/A,#N/A,FALSE,"KF";#N/A,#N/A,FALSE,"MP";#N/A,#N/A,FALSE,"SP";#N/A,#N/A,FALSE,"NPS"}</definedName>
    <definedName name="gsfdse" hidden="1">{#N/A,#N/A,FALSE,"I_S";#N/A,#N/A,FALSE,"BS";#N/A,#N/A,FALSE,"FF";#N/A,#N/A,FALSE,"CAP";#N/A,#N/A,FALSE,"KF";#N/A,#N/A,FALSE,"MP";#N/A,#N/A,FALSE,"SP";#N/A,#N/A,FALSE,"NPS"}</definedName>
    <definedName name="gsfgfds" hidden="1">{#N/A,#N/A,FALSE,"I_S";#N/A,#N/A,FALSE,"BS";#N/A,#N/A,FALSE,"FF";#N/A,#N/A,FALSE,"CAP";#N/A,#N/A,FALSE,"KF";#N/A,#N/A,FALSE,"MP";#N/A,#N/A,FALSE,"SP";#N/A,#N/A,FALSE,"NPS"}</definedName>
    <definedName name="gsfsf" hidden="1">{#N/A,#N/A,FALSE,"I_S";#N/A,#N/A,FALSE,"BS";#N/A,#N/A,FALSE,"FF";#N/A,#N/A,FALSE,"CAP";#N/A,#N/A,FALSE,"KF";#N/A,#N/A,FALSE,"MP";#N/A,#N/A,FALSE,"SP";#N/A,#N/A,FALSE,"NPS"}</definedName>
    <definedName name="h" hidden="1">{"'Sheet1'!$L$16"}</definedName>
    <definedName name="hbghhf" hidden="1">{#N/A,#N/A,FALSE,"I_S";#N/A,#N/A,FALSE,"BS";#N/A,#N/A,FALSE,"FF";#N/A,#N/A,FALSE,"CAP";#N/A,#N/A,FALSE,"KF";#N/A,#N/A,FALSE,"MP";#N/A,#N/A,FALSE,"SP";#N/A,#N/A,FALSE,"NPS"}</definedName>
    <definedName name="hddhdgh" hidden="1">{#N/A,#N/A,FALSE,"I_S";#N/A,#N/A,FALSE,"BS";#N/A,#N/A,FALSE,"FF";#N/A,#N/A,FALSE,"CAP";#N/A,#N/A,FALSE,"KF";#N/A,#N/A,FALSE,"MP";#N/A,#N/A,FALSE,"SP";#N/A,#N/A,FALSE,"NPS"}</definedName>
    <definedName name="hdfghd" hidden="1">{#N/A,#N/A,FALSE,"I_S";#N/A,#N/A,FALSE,"BS";#N/A,#N/A,FALSE,"FF";#N/A,#N/A,FALSE,"CAP";#N/A,#N/A,FALSE,"KF";#N/A,#N/A,FALSE,"MP";#N/A,#N/A,FALSE,"SP";#N/A,#N/A,FALSE,"NPS"}</definedName>
    <definedName name="hdfghdfgh" hidden="1">{#N/A,#N/A,FALSE,"I_S";#N/A,#N/A,FALSE,"BS";#N/A,#N/A,FALSE,"FF";#N/A,#N/A,FALSE,"CAP";#N/A,#N/A,FALSE,"KF";#N/A,#N/A,FALSE,"MP";#N/A,#N/A,FALSE,"SP";#N/A,#N/A,FALSE,"NPS"}</definedName>
    <definedName name="hdfghdh" hidden="1">{#N/A,#N/A,FALSE,"I_S";#N/A,#N/A,FALSE,"BS";#N/A,#N/A,FALSE,"FF";#N/A,#N/A,FALSE,"CAP";#N/A,#N/A,FALSE,"KF";#N/A,#N/A,FALSE,"MP";#N/A,#N/A,FALSE,"SP";#N/A,#N/A,FALSE,"NPS"}</definedName>
    <definedName name="hdfghgdhgdh" hidden="1">{#N/A,#N/A,FALSE,"I_S";#N/A,#N/A,FALSE,"BS";#N/A,#N/A,FALSE,"FF";#N/A,#N/A,FALSE,"CAP";#N/A,#N/A,FALSE,"KF";#N/A,#N/A,FALSE,"MP";#N/A,#N/A,FALSE,"SP";#N/A,#N/A,FALSE,"NPS"}</definedName>
    <definedName name="hdfghgf" hidden="1">{#N/A,#N/A,FALSE,"I_S";#N/A,#N/A,FALSE,"BS";#N/A,#N/A,FALSE,"FF";#N/A,#N/A,FALSE,"CAP";#N/A,#N/A,FALSE,"KF";#N/A,#N/A,FALSE,"MP";#N/A,#N/A,FALSE,"SP";#N/A,#N/A,FALSE,"NPS"}</definedName>
    <definedName name="hdfghgh" hidden="1">{#N/A,#N/A,FALSE,"I_S";#N/A,#N/A,FALSE,"BS";#N/A,#N/A,FALSE,"FF";#N/A,#N/A,FALSE,"CAP";#N/A,#N/A,FALSE,"KF";#N/A,#N/A,FALSE,"MP";#N/A,#N/A,FALSE,"SP";#N/A,#N/A,FALSE,"NPS"}</definedName>
    <definedName name="hdfhdhfd" hidden="1">{#N/A,#N/A,FALSE,"I_S";#N/A,#N/A,FALSE,"BS";#N/A,#N/A,FALSE,"FF";#N/A,#N/A,FALSE,"CAP";#N/A,#N/A,FALSE,"KF";#N/A,#N/A,FALSE,"MP";#N/A,#N/A,FALSE,"SP";#N/A,#N/A,FALSE,"NPS"}</definedName>
    <definedName name="hdfhfdg" hidden="1">{#N/A,#N/A,FALSE,"I_S";#N/A,#N/A,FALSE,"BS";#N/A,#N/A,FALSE,"FF";#N/A,#N/A,FALSE,"CAP";#N/A,#N/A,FALSE,"KF";#N/A,#N/A,FALSE,"MP";#N/A,#N/A,FALSE,"SP";#N/A,#N/A,FALSE,"NPS"}</definedName>
    <definedName name="hdfhgh" hidden="1">{#N/A,#N/A,FALSE,"I_S";#N/A,#N/A,FALSE,"BS";#N/A,#N/A,FALSE,"FF";#N/A,#N/A,FALSE,"CAP";#N/A,#N/A,FALSE,"KF";#N/A,#N/A,FALSE,"MP";#N/A,#N/A,FALSE,"SP";#N/A,#N/A,FALSE,"NPS"}</definedName>
    <definedName name="hdfhhgdndh" hidden="1">{#N/A,#N/A,FALSE,"I_S";#N/A,#N/A,FALSE,"BS";#N/A,#N/A,FALSE,"FF";#N/A,#N/A,FALSE,"CAP";#N/A,#N/A,FALSE,"KF";#N/A,#N/A,FALSE,"MP";#N/A,#N/A,FALSE,"SP";#N/A,#N/A,FALSE,"NPS"}</definedName>
    <definedName name="hdfhty" hidden="1">{#N/A,#N/A,FALSE,"I_S";#N/A,#N/A,FALSE,"BS";#N/A,#N/A,FALSE,"FF";#N/A,#N/A,FALSE,"CAP";#N/A,#N/A,FALSE,"KF";#N/A,#N/A,FALSE,"MP";#N/A,#N/A,FALSE,"SP";#N/A,#N/A,FALSE,"NPS"}</definedName>
    <definedName name="hdfsf" hidden="1">{#N/A,#N/A,FALSE,"I_S";#N/A,#N/A,FALSE,"BS";#N/A,#N/A,FALSE,"FF";#N/A,#N/A,FALSE,"CAP";#N/A,#N/A,FALSE,"KF";#N/A,#N/A,FALSE,"MP";#N/A,#N/A,FALSE,"SP";#N/A,#N/A,FALSE,"NPS"}</definedName>
    <definedName name="hdfshzsr" hidden="1">{#N/A,#N/A,FALSE,"I_S";#N/A,#N/A,FALSE,"BS";#N/A,#N/A,FALSE,"FF";#N/A,#N/A,FALSE,"CAP";#N/A,#N/A,FALSE,"KF";#N/A,#N/A,FALSE,"MP";#N/A,#N/A,FALSE,"SP";#N/A,#N/A,FALSE,"NPS"}</definedName>
    <definedName name="hdghfddf" hidden="1">{#N/A,#N/A,FALSE,"I_S";#N/A,#N/A,FALSE,"BS";#N/A,#N/A,FALSE,"FF";#N/A,#N/A,FALSE,"CAP";#N/A,#N/A,FALSE,"KF";#N/A,#N/A,FALSE,"MP";#N/A,#N/A,FALSE,"SP";#N/A,#N/A,FALSE,"NPS"}</definedName>
    <definedName name="hdghgd" hidden="1">{#N/A,#N/A,FALSE,"I_S";#N/A,#N/A,FALSE,"BS";#N/A,#N/A,FALSE,"FF";#N/A,#N/A,FALSE,"CAP";#N/A,#N/A,FALSE,"KF";#N/A,#N/A,FALSE,"MP";#N/A,#N/A,FALSE,"SP";#N/A,#N/A,FALSE,"NPS"}</definedName>
    <definedName name="hdghgfh" hidden="1">{#N/A,#N/A,FALSE,"I_S";#N/A,#N/A,FALSE,"BS";#N/A,#N/A,FALSE,"FF";#N/A,#N/A,FALSE,"CAP";#N/A,#N/A,FALSE,"KF";#N/A,#N/A,FALSE,"MP";#N/A,#N/A,FALSE,"SP";#N/A,#N/A,FALSE,"NPS"}</definedName>
    <definedName name="hdghgh" hidden="1">{#N/A,#N/A,FALSE,"I_S";#N/A,#N/A,FALSE,"BS";#N/A,#N/A,FALSE,"FF";#N/A,#N/A,FALSE,"CAP";#N/A,#N/A,FALSE,"KF";#N/A,#N/A,FALSE,"MP";#N/A,#N/A,FALSE,"SP";#N/A,#N/A,FALSE,"NPS"}</definedName>
    <definedName name="hdhdfhfdfhd" hidden="1">{#N/A,#N/A,FALSE,"I_S";#N/A,#N/A,FALSE,"BS";#N/A,#N/A,FALSE,"FF";#N/A,#N/A,FALSE,"CAP";#N/A,#N/A,FALSE,"KF";#N/A,#N/A,FALSE,"MP";#N/A,#N/A,FALSE,"SP";#N/A,#N/A,FALSE,"NPS"}</definedName>
    <definedName name="hdhdjh" hidden="1">{#N/A,#N/A,FALSE,"I_S";#N/A,#N/A,FALSE,"BS";#N/A,#N/A,FALSE,"FF";#N/A,#N/A,FALSE,"CAP";#N/A,#N/A,FALSE,"KF";#N/A,#N/A,FALSE,"MP";#N/A,#N/A,FALSE,"SP";#N/A,#N/A,FALSE,"NPS"}</definedName>
    <definedName name="hdsfh" hidden="1">{#N/A,#N/A,FALSE,"I_S";#N/A,#N/A,FALSE,"BS";#N/A,#N/A,FALSE,"FF";#N/A,#N/A,FALSE,"CAP";#N/A,#N/A,FALSE,"KF";#N/A,#N/A,FALSE,"MP";#N/A,#N/A,FALSE,"SP";#N/A,#N/A,FALSE,"NPS"}</definedName>
    <definedName name="hdsfhdsf" hidden="1">{#N/A,#N/A,FALSE,"I_S";#N/A,#N/A,FALSE,"BS";#N/A,#N/A,FALSE,"FF";#N/A,#N/A,FALSE,"CAP";#N/A,#N/A,FALSE,"KF";#N/A,#N/A,FALSE,"MP";#N/A,#N/A,FALSE,"SP";#N/A,#N/A,FALSE,"NPS"}</definedName>
    <definedName name="hdshdgh" hidden="1">{#N/A,#N/A,FALSE,"I_S";#N/A,#N/A,FALSE,"BS";#N/A,#N/A,FALSE,"FF";#N/A,#N/A,FALSE,"CAP";#N/A,#N/A,FALSE,"KF";#N/A,#N/A,FALSE,"MP";#N/A,#N/A,FALSE,"SP";#N/A,#N/A,FALSE,"NPS"}</definedName>
    <definedName name="hdshfds" hidden="1">{#N/A,#N/A,FALSE,"I_S";#N/A,#N/A,FALSE,"BS";#N/A,#N/A,FALSE,"FF";#N/A,#N/A,FALSE,"CAP";#N/A,#N/A,FALSE,"KF";#N/A,#N/A,FALSE,"MP";#N/A,#N/A,FALSE,"SP";#N/A,#N/A,FALSE,"NPS"}</definedName>
    <definedName name="hedf" hidden="1">{#N/A,#N/A,FALSE,"I_S";#N/A,#N/A,FALSE,"BS";#N/A,#N/A,FALSE,"FF";#N/A,#N/A,FALSE,"CAP";#N/A,#N/A,FALSE,"KF";#N/A,#N/A,FALSE,"MP";#N/A,#N/A,FALSE,"SP";#N/A,#N/A,FALSE,"NPS"}</definedName>
    <definedName name="hf" hidden="1">{#N/A,#N/A,FALSE,"I_S";#N/A,#N/A,FALSE,"BS";#N/A,#N/A,FALSE,"FF";#N/A,#N/A,FALSE,"CAP";#N/A,#N/A,FALSE,"KF";#N/A,#N/A,FALSE,"MP";#N/A,#N/A,FALSE,"SP";#N/A,#N/A,FALSE,"NPS"}</definedName>
    <definedName name="hfd" hidden="1">{#N/A,#N/A,FALSE,"I_S";#N/A,#N/A,FALSE,"BS";#N/A,#N/A,FALSE,"FF";#N/A,#N/A,FALSE,"CAP";#N/A,#N/A,FALSE,"KF";#N/A,#N/A,FALSE,"MP";#N/A,#N/A,FALSE,"SP";#N/A,#N/A,FALSE,"NPS"}</definedName>
    <definedName name="hfddfgh" hidden="1">{#N/A,#N/A,FALSE,"I_S";#N/A,#N/A,FALSE,"BS";#N/A,#N/A,FALSE,"FF";#N/A,#N/A,FALSE,"CAP";#N/A,#N/A,FALSE,"KF";#N/A,#N/A,FALSE,"MP";#N/A,#N/A,FALSE,"SP";#N/A,#N/A,FALSE,"NPS"}</definedName>
    <definedName name="hfdfdfhfd" hidden="1">{#N/A,#N/A,FALSE,"I_S";#N/A,#N/A,FALSE,"BS";#N/A,#N/A,FALSE,"FF";#N/A,#N/A,FALSE,"CAP";#N/A,#N/A,FALSE,"KF";#N/A,#N/A,FALSE,"MP";#N/A,#N/A,FALSE,"SP";#N/A,#N/A,FALSE,"NPS"}</definedName>
    <definedName name="hfdghdgf" hidden="1">{#N/A,#N/A,FALSE,"I_S";#N/A,#N/A,FALSE,"BS";#N/A,#N/A,FALSE,"FF";#N/A,#N/A,FALSE,"CAP";#N/A,#N/A,FALSE,"KF";#N/A,#N/A,FALSE,"MP";#N/A,#N/A,FALSE,"SP";#N/A,#N/A,FALSE,"NPS"}</definedName>
    <definedName name="hfdghdh" hidden="1">{#N/A,#N/A,FALSE,"I_S";#N/A,#N/A,FALSE,"BS";#N/A,#N/A,FALSE,"FF";#N/A,#N/A,FALSE,"CAP";#N/A,#N/A,FALSE,"KF";#N/A,#N/A,FALSE,"MP";#N/A,#N/A,FALSE,"SP";#N/A,#N/A,FALSE,"NPS"}</definedName>
    <definedName name="hfdghg" hidden="1">{#N/A,#N/A,FALSE,"I_S";#N/A,#N/A,FALSE,"BS";#N/A,#N/A,FALSE,"FF";#N/A,#N/A,FALSE,"CAP";#N/A,#N/A,FALSE,"KF";#N/A,#N/A,FALSE,"MP";#N/A,#N/A,FALSE,"SP";#N/A,#N/A,FALSE,"NPS"}</definedName>
    <definedName name="hfdhdfg" hidden="1">{#N/A,#N/A,FALSE,"I_S";#N/A,#N/A,FALSE,"BS";#N/A,#N/A,FALSE,"FF";#N/A,#N/A,FALSE,"CAP";#N/A,#N/A,FALSE,"KF";#N/A,#N/A,FALSE,"MP";#N/A,#N/A,FALSE,"SP";#N/A,#N/A,FALSE,"NPS"}</definedName>
    <definedName name="hfdhdfghdf" hidden="1">{#N/A,#N/A,FALSE,"I_S";#N/A,#N/A,FALSE,"BS";#N/A,#N/A,FALSE,"FF";#N/A,#N/A,FALSE,"CAP";#N/A,#N/A,FALSE,"KF";#N/A,#N/A,FALSE,"MP";#N/A,#N/A,FALSE,"SP";#N/A,#N/A,FALSE,"NPS"}</definedName>
    <definedName name="hfdhdfh" hidden="1">{#N/A,#N/A,FALSE,"I_S";#N/A,#N/A,FALSE,"BS";#N/A,#N/A,FALSE,"FF";#N/A,#N/A,FALSE,"CAP";#N/A,#N/A,FALSE,"KF";#N/A,#N/A,FALSE,"MP";#N/A,#N/A,FALSE,"SP";#N/A,#N/A,FALSE,"NPS"}</definedName>
    <definedName name="hfdhfd" hidden="1">{#N/A,#N/A,FALSE,"I_S";#N/A,#N/A,FALSE,"BS";#N/A,#N/A,FALSE,"FF";#N/A,#N/A,FALSE,"CAP";#N/A,#N/A,FALSE,"KF";#N/A,#N/A,FALSE,"MP";#N/A,#N/A,FALSE,"SP";#N/A,#N/A,FALSE,"NPS"}</definedName>
    <definedName name="hfdhfdghgf" hidden="1">{#N/A,#N/A,FALSE,"I_S";#N/A,#N/A,FALSE,"BS";#N/A,#N/A,FALSE,"FF";#N/A,#N/A,FALSE,"CAP";#N/A,#N/A,FALSE,"KF";#N/A,#N/A,FALSE,"MP";#N/A,#N/A,FALSE,"SP";#N/A,#N/A,FALSE,"NPS"}</definedName>
    <definedName name="hfdhfdhfdgh" hidden="1">{#N/A,#N/A,FALSE,"I_S";#N/A,#N/A,FALSE,"BS";#N/A,#N/A,FALSE,"FF";#N/A,#N/A,FALSE,"CAP";#N/A,#N/A,FALSE,"KF";#N/A,#N/A,FALSE,"MP";#N/A,#N/A,FALSE,"SP";#N/A,#N/A,FALSE,"NPS"}</definedName>
    <definedName name="hfdhfghfg" hidden="1">{#N/A,#N/A,FALSE,"I_S";#N/A,#N/A,FALSE,"BS";#N/A,#N/A,FALSE,"FF";#N/A,#N/A,FALSE,"CAP";#N/A,#N/A,FALSE,"KF";#N/A,#N/A,FALSE,"MP";#N/A,#N/A,FALSE,"SP";#N/A,#N/A,FALSE,"NPS"}</definedName>
    <definedName name="hfdhg" hidden="1">{#N/A,#N/A,FALSE,"I_S";#N/A,#N/A,FALSE,"BS";#N/A,#N/A,FALSE,"FF";#N/A,#N/A,FALSE,"CAP";#N/A,#N/A,FALSE,"KF";#N/A,#N/A,FALSE,"MP";#N/A,#N/A,FALSE,"SP";#N/A,#N/A,FALSE,"NPS"}</definedName>
    <definedName name="hfdhgf" hidden="1">{#N/A,#N/A,FALSE,"I_S";#N/A,#N/A,FALSE,"BS";#N/A,#N/A,FALSE,"FF";#N/A,#N/A,FALSE,"CAP";#N/A,#N/A,FALSE,"KF";#N/A,#N/A,FALSE,"MP";#N/A,#N/A,FALSE,"SP";#N/A,#N/A,FALSE,"NPS"}</definedName>
    <definedName name="hfdhgfdhf" hidden="1">{#N/A,#N/A,FALSE,"I_S";#N/A,#N/A,FALSE,"BS";#N/A,#N/A,FALSE,"FF";#N/A,#N/A,FALSE,"CAP";#N/A,#N/A,FALSE,"KF";#N/A,#N/A,FALSE,"MP";#N/A,#N/A,FALSE,"SP";#N/A,#N/A,FALSE,"NPS"}</definedName>
    <definedName name="hfdhgghddhf" hidden="1">{#N/A,#N/A,FALSE,"I_S";#N/A,#N/A,FALSE,"BS";#N/A,#N/A,FALSE,"FF";#N/A,#N/A,FALSE,"CAP";#N/A,#N/A,FALSE,"KF";#N/A,#N/A,FALSE,"MP";#N/A,#N/A,FALSE,"SP";#N/A,#N/A,FALSE,"NPS"}</definedName>
    <definedName name="hfds" hidden="1">{#N/A,#N/A,FALSE,"I_S";#N/A,#N/A,FALSE,"BS";#N/A,#N/A,FALSE,"FF";#N/A,#N/A,FALSE,"CAP";#N/A,#N/A,FALSE,"KF";#N/A,#N/A,FALSE,"MP";#N/A,#N/A,FALSE,"SP";#N/A,#N/A,FALSE,"NPS"}</definedName>
    <definedName name="hfdshsfgh" hidden="1">{#N/A,#N/A,FALSE,"I_S";#N/A,#N/A,FALSE,"BS";#N/A,#N/A,FALSE,"FF";#N/A,#N/A,FALSE,"CAP";#N/A,#N/A,FALSE,"KF";#N/A,#N/A,FALSE,"MP";#N/A,#N/A,FALSE,"SP";#N/A,#N/A,FALSE,"NPS"}</definedName>
    <definedName name="hfffh" hidden="1">{#N/A,#N/A,FALSE,"I_S";#N/A,#N/A,FALSE,"BS";#N/A,#N/A,FALSE,"FF";#N/A,#N/A,FALSE,"CAP";#N/A,#N/A,FALSE,"KF";#N/A,#N/A,FALSE,"MP";#N/A,#N/A,FALSE,"SP";#N/A,#N/A,FALSE,"NPS"}</definedName>
    <definedName name="hffghf" hidden="1">{#N/A,#N/A,FALSE,"I_S";#N/A,#N/A,FALSE,"BS";#N/A,#N/A,FALSE,"FF";#N/A,#N/A,FALSE,"CAP";#N/A,#N/A,FALSE,"KF";#N/A,#N/A,FALSE,"MP";#N/A,#N/A,FALSE,"SP";#N/A,#N/A,FALSE,"NPS"}</definedName>
    <definedName name="hffghfddfhhf" hidden="1">{#N/A,#N/A,FALSE,"I_S";#N/A,#N/A,FALSE,"BS";#N/A,#N/A,FALSE,"FF";#N/A,#N/A,FALSE,"CAP";#N/A,#N/A,FALSE,"KF";#N/A,#N/A,FALSE,"MP";#N/A,#N/A,FALSE,"SP";#N/A,#N/A,FALSE,"NPS"}</definedName>
    <definedName name="hfgfd" hidden="1">{#N/A,#N/A,FALSE,"I_S";#N/A,#N/A,FALSE,"BS";#N/A,#N/A,FALSE,"FF";#N/A,#N/A,FALSE,"CAP";#N/A,#N/A,FALSE,"KF";#N/A,#N/A,FALSE,"MP";#N/A,#N/A,FALSE,"SP";#N/A,#N/A,FALSE,"NPS"}</definedName>
    <definedName name="hfgfghfhgf" hidden="1">{#N/A,#N/A,FALSE,"I_S";#N/A,#N/A,FALSE,"BS";#N/A,#N/A,FALSE,"FF";#N/A,#N/A,FALSE,"CAP";#N/A,#N/A,FALSE,"KF";#N/A,#N/A,FALSE,"MP";#N/A,#N/A,FALSE,"SP";#N/A,#N/A,FALSE,"NPS"}</definedName>
    <definedName name="hfgfhff" hidden="1">{#N/A,#N/A,FALSE,"I_S";#N/A,#N/A,FALSE,"BS";#N/A,#N/A,FALSE,"FF";#N/A,#N/A,FALSE,"CAP";#N/A,#N/A,FALSE,"KF";#N/A,#N/A,FALSE,"MP";#N/A,#N/A,FALSE,"SP";#N/A,#N/A,FALSE,"NPS"}</definedName>
    <definedName name="hfgh" hidden="1">{#N/A,#N/A,FALSE,"I_S";#N/A,#N/A,FALSE,"BS";#N/A,#N/A,FALSE,"FF";#N/A,#N/A,FALSE,"CAP";#N/A,#N/A,FALSE,"KF";#N/A,#N/A,FALSE,"MP";#N/A,#N/A,FALSE,"SP";#N/A,#N/A,FALSE,"NPS"}</definedName>
    <definedName name="hfghdfdhfh" hidden="1">{#N/A,#N/A,FALSE,"I_S";#N/A,#N/A,FALSE,"BS";#N/A,#N/A,FALSE,"FF";#N/A,#N/A,FALSE,"CAP";#N/A,#N/A,FALSE,"KF";#N/A,#N/A,FALSE,"MP";#N/A,#N/A,FALSE,"SP";#N/A,#N/A,FALSE,"NPS"}</definedName>
    <definedName name="hfghdffd" hidden="1">{#N/A,#N/A,FALSE,"I_S";#N/A,#N/A,FALSE,"BS";#N/A,#N/A,FALSE,"FF";#N/A,#N/A,FALSE,"CAP";#N/A,#N/A,FALSE,"KF";#N/A,#N/A,FALSE,"MP";#N/A,#N/A,FALSE,"SP";#N/A,#N/A,FALSE,"NPS"}</definedName>
    <definedName name="hfghdfghdg" hidden="1">{#N/A,#N/A,FALSE,"I_S";#N/A,#N/A,FALSE,"BS";#N/A,#N/A,FALSE,"FF";#N/A,#N/A,FALSE,"CAP";#N/A,#N/A,FALSE,"KF";#N/A,#N/A,FALSE,"MP";#N/A,#N/A,FALSE,"SP";#N/A,#N/A,FALSE,"NPS"}</definedName>
    <definedName name="hfghdfghfd" hidden="1">{#N/A,#N/A,FALSE,"I_S";#N/A,#N/A,FALSE,"BS";#N/A,#N/A,FALSE,"FF";#N/A,#N/A,FALSE,"CAP";#N/A,#N/A,FALSE,"KF";#N/A,#N/A,FALSE,"MP";#N/A,#N/A,FALSE,"SP";#N/A,#N/A,FALSE,"NPS"}</definedName>
    <definedName name="hfghdfh" hidden="1">{#N/A,#N/A,FALSE,"I_S";#N/A,#N/A,FALSE,"BS";#N/A,#N/A,FALSE,"FF";#N/A,#N/A,FALSE,"CAP";#N/A,#N/A,FALSE,"KF";#N/A,#N/A,FALSE,"MP";#N/A,#N/A,FALSE,"SP";#N/A,#N/A,FALSE,"NPS"}</definedName>
    <definedName name="hfghdfhf" hidden="1">{#N/A,#N/A,FALSE,"I_S";#N/A,#N/A,FALSE,"BS";#N/A,#N/A,FALSE,"FF";#N/A,#N/A,FALSE,"CAP";#N/A,#N/A,FALSE,"KF";#N/A,#N/A,FALSE,"MP";#N/A,#N/A,FALSE,"SP";#N/A,#N/A,FALSE,"NPS"}</definedName>
    <definedName name="hfghdfhgd" hidden="1">{#N/A,#N/A,FALSE,"I_S";#N/A,#N/A,FALSE,"BS";#N/A,#N/A,FALSE,"FF";#N/A,#N/A,FALSE,"CAP";#N/A,#N/A,FALSE,"KF";#N/A,#N/A,FALSE,"MP";#N/A,#N/A,FALSE,"SP";#N/A,#N/A,FALSE,"NPS"}</definedName>
    <definedName name="hfghdfhh" hidden="1">{#N/A,#N/A,FALSE,"I_S";#N/A,#N/A,FALSE,"BS";#N/A,#N/A,FALSE,"FF";#N/A,#N/A,FALSE,"CAP";#N/A,#N/A,FALSE,"KF";#N/A,#N/A,FALSE,"MP";#N/A,#N/A,FALSE,"SP";#N/A,#N/A,FALSE,"NPS"}</definedName>
    <definedName name="hfghdhghg" hidden="1">{#N/A,#N/A,FALSE,"I_S";#N/A,#N/A,FALSE,"BS";#N/A,#N/A,FALSE,"FF";#N/A,#N/A,FALSE,"CAP";#N/A,#N/A,FALSE,"KF";#N/A,#N/A,FALSE,"MP";#N/A,#N/A,FALSE,"SP";#N/A,#N/A,FALSE,"NPS"}</definedName>
    <definedName name="hfghfdfd" hidden="1">{#N/A,#N/A,FALSE,"I_S";#N/A,#N/A,FALSE,"BS";#N/A,#N/A,FALSE,"FF";#N/A,#N/A,FALSE,"CAP";#N/A,#N/A,FALSE,"KF";#N/A,#N/A,FALSE,"MP";#N/A,#N/A,FALSE,"SP";#N/A,#N/A,FALSE,"NPS"}</definedName>
    <definedName name="hfghfdh" hidden="1">{#N/A,#N/A,FALSE,"I_S";#N/A,#N/A,FALSE,"BS";#N/A,#N/A,FALSE,"FF";#N/A,#N/A,FALSE,"CAP";#N/A,#N/A,FALSE,"KF";#N/A,#N/A,FALSE,"MP";#N/A,#N/A,FALSE,"SP";#N/A,#N/A,FALSE,"NPS"}</definedName>
    <definedName name="hfghfdhfgh" hidden="1">{#N/A,#N/A,FALSE,"I_S";#N/A,#N/A,FALSE,"BS";#N/A,#N/A,FALSE,"FF";#N/A,#N/A,FALSE,"CAP";#N/A,#N/A,FALSE,"KF";#N/A,#N/A,FALSE,"MP";#N/A,#N/A,FALSE,"SP";#N/A,#N/A,FALSE,"NPS"}</definedName>
    <definedName name="hfghfgh" hidden="1">{#N/A,#N/A,FALSE,"I_S";#N/A,#N/A,FALSE,"BS";#N/A,#N/A,FALSE,"FF";#N/A,#N/A,FALSE,"CAP";#N/A,#N/A,FALSE,"KF";#N/A,#N/A,FALSE,"MP";#N/A,#N/A,FALSE,"SP";#N/A,#N/A,FALSE,"NPS"}</definedName>
    <definedName name="hfghfghfdh" hidden="1">{#N/A,#N/A,FALSE,"I_S";#N/A,#N/A,FALSE,"BS";#N/A,#N/A,FALSE,"FF";#N/A,#N/A,FALSE,"CAP";#N/A,#N/A,FALSE,"KF";#N/A,#N/A,FALSE,"MP";#N/A,#N/A,FALSE,"SP";#N/A,#N/A,FALSE,"NPS"}</definedName>
    <definedName name="hfghfhdffgd" hidden="1">{#N/A,#N/A,FALSE,"I_S";#N/A,#N/A,FALSE,"BS";#N/A,#N/A,FALSE,"FF";#N/A,#N/A,FALSE,"CAP";#N/A,#N/A,FALSE,"KF";#N/A,#N/A,FALSE,"MP";#N/A,#N/A,FALSE,"SP";#N/A,#N/A,FALSE,"NPS"}</definedName>
    <definedName name="hfghgd" hidden="1">{#N/A,#N/A,FALSE,"I_S";#N/A,#N/A,FALSE,"BS";#N/A,#N/A,FALSE,"FF";#N/A,#N/A,FALSE,"CAP";#N/A,#N/A,FALSE,"KF";#N/A,#N/A,FALSE,"MP";#N/A,#N/A,FALSE,"SP";#N/A,#N/A,FALSE,"NPS"}</definedName>
    <definedName name="hfghgdfdf" hidden="1">{#N/A,#N/A,FALSE,"I_S";#N/A,#N/A,FALSE,"BS";#N/A,#N/A,FALSE,"FF";#N/A,#N/A,FALSE,"CAP";#N/A,#N/A,FALSE,"KF";#N/A,#N/A,FALSE,"MP";#N/A,#N/A,FALSE,"SP";#N/A,#N/A,FALSE,"NPS"}</definedName>
    <definedName name="hfghgdhdgh" hidden="1">{#N/A,#N/A,FALSE,"I_S";#N/A,#N/A,FALSE,"BS";#N/A,#N/A,FALSE,"FF";#N/A,#N/A,FALSE,"CAP";#N/A,#N/A,FALSE,"KF";#N/A,#N/A,FALSE,"MP";#N/A,#N/A,FALSE,"SP";#N/A,#N/A,FALSE,"NPS"}</definedName>
    <definedName name="hfghgdhgf" hidden="1">{#N/A,#N/A,FALSE,"I_S";#N/A,#N/A,FALSE,"BS";#N/A,#N/A,FALSE,"FF";#N/A,#N/A,FALSE,"CAP";#N/A,#N/A,FALSE,"KF";#N/A,#N/A,FALSE,"MP";#N/A,#N/A,FALSE,"SP";#N/A,#N/A,FALSE,"NPS"}</definedName>
    <definedName name="hfghgf" hidden="1">{#N/A,#N/A,FALSE,"I_S";#N/A,#N/A,FALSE,"BS";#N/A,#N/A,FALSE,"FF";#N/A,#N/A,FALSE,"CAP";#N/A,#N/A,FALSE,"KF";#N/A,#N/A,FALSE,"MP";#N/A,#N/A,FALSE,"SP";#N/A,#N/A,FALSE,"NPS"}</definedName>
    <definedName name="hfghgfdhf" hidden="1">{#N/A,#N/A,FALSE,"I_S";#N/A,#N/A,FALSE,"BS";#N/A,#N/A,FALSE,"FF";#N/A,#N/A,FALSE,"CAP";#N/A,#N/A,FALSE,"KF";#N/A,#N/A,FALSE,"MP";#N/A,#N/A,FALSE,"SP";#N/A,#N/A,FALSE,"NPS"}</definedName>
    <definedName name="hfghggh" hidden="1">{#N/A,#N/A,FALSE,"I_S";#N/A,#N/A,FALSE,"BS";#N/A,#N/A,FALSE,"FF";#N/A,#N/A,FALSE,"CAP";#N/A,#N/A,FALSE,"KF";#N/A,#N/A,FALSE,"MP";#N/A,#N/A,FALSE,"SP";#N/A,#N/A,FALSE,"NPS"}</definedName>
    <definedName name="hfghghgh" hidden="1">{#N/A,#N/A,FALSE,"I_S";#N/A,#N/A,FALSE,"BS";#N/A,#N/A,FALSE,"FF";#N/A,#N/A,FALSE,"CAP";#N/A,#N/A,FALSE,"KF";#N/A,#N/A,FALSE,"MP";#N/A,#N/A,FALSE,"SP";#N/A,#N/A,FALSE,"NPS"}</definedName>
    <definedName name="hfhd" hidden="1">{#N/A,#N/A,FALSE,"I_S";#N/A,#N/A,FALSE,"BS";#N/A,#N/A,FALSE,"FF";#N/A,#N/A,FALSE,"CAP";#N/A,#N/A,FALSE,"KF";#N/A,#N/A,FALSE,"MP";#N/A,#N/A,FALSE,"SP";#N/A,#N/A,FALSE,"NPS"}</definedName>
    <definedName name="hfhf" hidden="1">{#N/A,#N/A,FALSE,"I_S";#N/A,#N/A,FALSE,"BS";#N/A,#N/A,FALSE,"FF";#N/A,#N/A,FALSE,"CAP";#N/A,#N/A,FALSE,"KF";#N/A,#N/A,FALSE,"MP";#N/A,#N/A,FALSE,"SP";#N/A,#N/A,FALSE,"NPS"}</definedName>
    <definedName name="hfhfdhggffdf" hidden="1">{#N/A,#N/A,FALSE,"I_S";#N/A,#N/A,FALSE,"BS";#N/A,#N/A,FALSE,"FF";#N/A,#N/A,FALSE,"CAP";#N/A,#N/A,FALSE,"KF";#N/A,#N/A,FALSE,"MP";#N/A,#N/A,FALSE,"SP";#N/A,#N/A,FALSE,"NPS"}</definedName>
    <definedName name="hfhffh" hidden="1">{#N/A,#N/A,FALSE,"I_S";#N/A,#N/A,FALSE,"BS";#N/A,#N/A,FALSE,"FF";#N/A,#N/A,FALSE,"CAP";#N/A,#N/A,FALSE,"KF";#N/A,#N/A,FALSE,"MP";#N/A,#N/A,FALSE,"SP";#N/A,#N/A,FALSE,"NPS"}</definedName>
    <definedName name="hfhfgh" hidden="1">{#N/A,#N/A,FALSE,"I_S";#N/A,#N/A,FALSE,"BS";#N/A,#N/A,FALSE,"FF";#N/A,#N/A,FALSE,"CAP";#N/A,#N/A,FALSE,"KF";#N/A,#N/A,FALSE,"MP";#N/A,#N/A,FALSE,"SP";#N/A,#N/A,FALSE,"NPS"}</definedName>
    <definedName name="hfhfhfhf" hidden="1">{#N/A,#N/A,FALSE,"I_S";#N/A,#N/A,FALSE,"BS";#N/A,#N/A,FALSE,"FF";#N/A,#N/A,FALSE,"CAP";#N/A,#N/A,FALSE,"KF";#N/A,#N/A,FALSE,"MP";#N/A,#N/A,FALSE,"SP";#N/A,#N/A,FALSE,"NPS"}</definedName>
    <definedName name="hfhfhgffhhf" hidden="1">{#N/A,#N/A,FALSE,"I_S";#N/A,#N/A,FALSE,"BS";#N/A,#N/A,FALSE,"FF";#N/A,#N/A,FALSE,"CAP";#N/A,#N/A,FALSE,"KF";#N/A,#N/A,FALSE,"MP";#N/A,#N/A,FALSE,"SP";#N/A,#N/A,FALSE,"NPS"}</definedName>
    <definedName name="hfhgdfh" hidden="1">{#N/A,#N/A,FALSE,"I_S";#N/A,#N/A,FALSE,"BS";#N/A,#N/A,FALSE,"FF";#N/A,#N/A,FALSE,"CAP";#N/A,#N/A,FALSE,"KF";#N/A,#N/A,FALSE,"MP";#N/A,#N/A,FALSE,"SP";#N/A,#N/A,FALSE,"NPS"}</definedName>
    <definedName name="hfhgf" hidden="1">{#N/A,#N/A,FALSE,"I_S";#N/A,#N/A,FALSE,"BS";#N/A,#N/A,FALSE,"FF";#N/A,#N/A,FALSE,"CAP";#N/A,#N/A,FALSE,"KF";#N/A,#N/A,FALSE,"MP";#N/A,#N/A,FALSE,"SP";#N/A,#N/A,FALSE,"NPS"}</definedName>
    <definedName name="hfhgffhhfhf" hidden="1">{#N/A,#N/A,FALSE,"I_S";#N/A,#N/A,FALSE,"BS";#N/A,#N/A,FALSE,"FF";#N/A,#N/A,FALSE,"CAP";#N/A,#N/A,FALSE,"KF";#N/A,#N/A,FALSE,"MP";#N/A,#N/A,FALSE,"SP";#N/A,#N/A,FALSE,"NPS"}</definedName>
    <definedName name="hfhgfhtr" hidden="1">{#N/A,#N/A,FALSE,"I_S";#N/A,#N/A,FALSE,"BS";#N/A,#N/A,FALSE,"FF";#N/A,#N/A,FALSE,"CAP";#N/A,#N/A,FALSE,"KF";#N/A,#N/A,FALSE,"MP";#N/A,#N/A,FALSE,"SP";#N/A,#N/A,FALSE,"NPS"}</definedName>
    <definedName name="hfhghd" hidden="1">{#N/A,#N/A,FALSE,"I_S";#N/A,#N/A,FALSE,"BS";#N/A,#N/A,FALSE,"FF";#N/A,#N/A,FALSE,"CAP";#N/A,#N/A,FALSE,"KF";#N/A,#N/A,FALSE,"MP";#N/A,#N/A,FALSE,"SP";#N/A,#N/A,FALSE,"NPS"}</definedName>
    <definedName name="hfhghf" hidden="1">{#N/A,#N/A,FALSE,"I_S";#N/A,#N/A,FALSE,"BS";#N/A,#N/A,FALSE,"FF";#N/A,#N/A,FALSE,"CAP";#N/A,#N/A,FALSE,"KF";#N/A,#N/A,FALSE,"MP";#N/A,#N/A,FALSE,"SP";#N/A,#N/A,FALSE,"NPS"}</definedName>
    <definedName name="hfhghgffhhghf" hidden="1">{#N/A,#N/A,FALSE,"I_S";#N/A,#N/A,FALSE,"BS";#N/A,#N/A,FALSE,"FF";#N/A,#N/A,FALSE,"CAP";#N/A,#N/A,FALSE,"KF";#N/A,#N/A,FALSE,"MP";#N/A,#N/A,FALSE,"SP";#N/A,#N/A,FALSE,"NPS"}</definedName>
    <definedName name="hfjfgj" hidden="1">{#N/A,#N/A,FALSE,"I_S";#N/A,#N/A,FALSE,"BS";#N/A,#N/A,FALSE,"FF";#N/A,#N/A,FALSE,"CAP";#N/A,#N/A,FALSE,"KF";#N/A,#N/A,FALSE,"MP";#N/A,#N/A,FALSE,"SP";#N/A,#N/A,FALSE,"NPS"}</definedName>
    <definedName name="hfshsfd" hidden="1">{#N/A,#N/A,FALSE,"I_S";#N/A,#N/A,FALSE,"BS";#N/A,#N/A,FALSE,"FF";#N/A,#N/A,FALSE,"CAP";#N/A,#N/A,FALSE,"KF";#N/A,#N/A,FALSE,"MP";#N/A,#N/A,FALSE,"SP";#N/A,#N/A,FALSE,"NPS"}</definedName>
    <definedName name="hg" hidden="1">{#N/A,#N/A,FALSE,"I_S";#N/A,#N/A,FALSE,"BS";#N/A,#N/A,FALSE,"FF";#N/A,#N/A,FALSE,"CAP";#N/A,#N/A,FALSE,"KF";#N/A,#N/A,FALSE,"MP";#N/A,#N/A,FALSE,"SP";#N/A,#N/A,FALSE,"NPS"}</definedName>
    <definedName name="hgddhhds" hidden="1">{#N/A,#N/A,FALSE,"I_S";#N/A,#N/A,FALSE,"BS";#N/A,#N/A,FALSE,"FF";#N/A,#N/A,FALSE,"CAP";#N/A,#N/A,FALSE,"KF";#N/A,#N/A,FALSE,"MP";#N/A,#N/A,FALSE,"SP";#N/A,#N/A,FALSE,"NPS"}</definedName>
    <definedName name="hgdfhfgdh" hidden="1">{#N/A,#N/A,FALSE,"I_S";#N/A,#N/A,FALSE,"BS";#N/A,#N/A,FALSE,"FF";#N/A,#N/A,FALSE,"CAP";#N/A,#N/A,FALSE,"KF";#N/A,#N/A,FALSE,"MP";#N/A,#N/A,FALSE,"SP";#N/A,#N/A,FALSE,"NPS"}</definedName>
    <definedName name="hgdhgfhdfghgf" hidden="1">{#N/A,#N/A,FALSE,"I_S";#N/A,#N/A,FALSE,"BS";#N/A,#N/A,FALSE,"FF";#N/A,#N/A,FALSE,"CAP";#N/A,#N/A,FALSE,"KF";#N/A,#N/A,FALSE,"MP";#N/A,#N/A,FALSE,"SP";#N/A,#N/A,FALSE,"NPS"}</definedName>
    <definedName name="hgdhgfhgf" hidden="1">{#N/A,#N/A,FALSE,"I_S";#N/A,#N/A,FALSE,"BS";#N/A,#N/A,FALSE,"FF";#N/A,#N/A,FALSE,"CAP";#N/A,#N/A,FALSE,"KF";#N/A,#N/A,FALSE,"MP";#N/A,#N/A,FALSE,"SP";#N/A,#N/A,FALSE,"NPS"}</definedName>
    <definedName name="hgdsf" hidden="1">{#N/A,#N/A,FALSE,"I_S";#N/A,#N/A,FALSE,"BS";#N/A,#N/A,FALSE,"FF";#N/A,#N/A,FALSE,"CAP";#N/A,#N/A,FALSE,"KF";#N/A,#N/A,FALSE,"MP";#N/A,#N/A,FALSE,"SP";#N/A,#N/A,FALSE,"NPS"}</definedName>
    <definedName name="hgf" hidden="1">{#N/A,#N/A,FALSE,"I_S";#N/A,#N/A,FALSE,"BS";#N/A,#N/A,FALSE,"FF";#N/A,#N/A,FALSE,"CAP";#N/A,#N/A,FALSE,"KF";#N/A,#N/A,FALSE,"MP";#N/A,#N/A,FALSE,"SP";#N/A,#N/A,FALSE,"NPS"}</definedName>
    <definedName name="hgfb" hidden="1">{#N/A,#N/A,FALSE,"I_S";#N/A,#N/A,FALSE,"BS";#N/A,#N/A,FALSE,"FF";#N/A,#N/A,FALSE,"CAP";#N/A,#N/A,FALSE,"KF";#N/A,#N/A,FALSE,"MP";#N/A,#N/A,FALSE,"SP";#N/A,#N/A,FALSE,"NPS"}</definedName>
    <definedName name="hgfdhdfhfg" hidden="1">{#N/A,#N/A,FALSE,"I_S";#N/A,#N/A,FALSE,"BS";#N/A,#N/A,FALSE,"FF";#N/A,#N/A,FALSE,"CAP";#N/A,#N/A,FALSE,"KF";#N/A,#N/A,FALSE,"MP";#N/A,#N/A,FALSE,"SP";#N/A,#N/A,FALSE,"NPS"}</definedName>
    <definedName name="hgfdhfdhghhdhg" hidden="1">{#N/A,#N/A,FALSE,"I_S";#N/A,#N/A,FALSE,"BS";#N/A,#N/A,FALSE,"FF";#N/A,#N/A,FALSE,"CAP";#N/A,#N/A,FALSE,"KF";#N/A,#N/A,FALSE,"MP";#N/A,#N/A,FALSE,"SP";#N/A,#N/A,FALSE,"NPS"}</definedName>
    <definedName name="hgfdhfh" hidden="1">{#N/A,#N/A,FALSE,"I_S";#N/A,#N/A,FALSE,"BS";#N/A,#N/A,FALSE,"FF";#N/A,#N/A,FALSE,"CAP";#N/A,#N/A,FALSE,"KF";#N/A,#N/A,FALSE,"MP";#N/A,#N/A,FALSE,"SP";#N/A,#N/A,FALSE,"NPS"}</definedName>
    <definedName name="hgfdhgd" hidden="1">{#N/A,#N/A,FALSE,"I_S";#N/A,#N/A,FALSE,"BS";#N/A,#N/A,FALSE,"FF";#N/A,#N/A,FALSE,"CAP";#N/A,#N/A,FALSE,"KF";#N/A,#N/A,FALSE,"MP";#N/A,#N/A,FALSE,"SP";#N/A,#N/A,FALSE,"NPS"}</definedName>
    <definedName name="hgfdhhg" hidden="1">{#N/A,#N/A,FALSE,"I_S";#N/A,#N/A,FALSE,"BS";#N/A,#N/A,FALSE,"FF";#N/A,#N/A,FALSE,"CAP";#N/A,#N/A,FALSE,"KF";#N/A,#N/A,FALSE,"MP";#N/A,#N/A,FALSE,"SP";#N/A,#N/A,FALSE,"NPS"}</definedName>
    <definedName name="hgfgdfhfg" hidden="1">{#N/A,#N/A,FALSE,"I_S";#N/A,#N/A,FALSE,"BS";#N/A,#N/A,FALSE,"FF";#N/A,#N/A,FALSE,"CAP";#N/A,#N/A,FALSE,"KF";#N/A,#N/A,FALSE,"MP";#N/A,#N/A,FALSE,"SP";#N/A,#N/A,FALSE,"NPS"}</definedName>
    <definedName name="hgfgffghf" hidden="1">{#N/A,#N/A,FALSE,"I_S";#N/A,#N/A,FALSE,"BS";#N/A,#N/A,FALSE,"FF";#N/A,#N/A,FALSE,"CAP";#N/A,#N/A,FALSE,"KF";#N/A,#N/A,FALSE,"MP";#N/A,#N/A,FALSE,"SP";#N/A,#N/A,FALSE,"NPS"}</definedName>
    <definedName name="hgfgfhgh" hidden="1">{#N/A,#N/A,FALSE,"I_S";#N/A,#N/A,FALSE,"BS";#N/A,#N/A,FALSE,"FF";#N/A,#N/A,FALSE,"CAP";#N/A,#N/A,FALSE,"KF";#N/A,#N/A,FALSE,"MP";#N/A,#N/A,FALSE,"SP";#N/A,#N/A,FALSE,"NPS"}</definedName>
    <definedName name="hgfgfhghg" hidden="1">{#N/A,#N/A,FALSE,"I_S";#N/A,#N/A,FALSE,"BS";#N/A,#N/A,FALSE,"FF";#N/A,#N/A,FALSE,"CAP";#N/A,#N/A,FALSE,"KF";#N/A,#N/A,FALSE,"MP";#N/A,#N/A,FALSE,"SP";#N/A,#N/A,FALSE,"NPS"}</definedName>
    <definedName name="hgfggfhgf" hidden="1">{#N/A,#N/A,FALSE,"I_S";#N/A,#N/A,FALSE,"BS";#N/A,#N/A,FALSE,"FF";#N/A,#N/A,FALSE,"CAP";#N/A,#N/A,FALSE,"KF";#N/A,#N/A,FALSE,"MP";#N/A,#N/A,FALSE,"SP";#N/A,#N/A,FALSE,"NPS"}</definedName>
    <definedName name="hgfghgf" hidden="1">{#N/A,#N/A,FALSE,"I_S";#N/A,#N/A,FALSE,"BS";#N/A,#N/A,FALSE,"FF";#N/A,#N/A,FALSE,"CAP";#N/A,#N/A,FALSE,"KF";#N/A,#N/A,FALSE,"MP";#N/A,#N/A,FALSE,"SP";#N/A,#N/A,FALSE,"NPS"}</definedName>
    <definedName name="hgfghgfgh" hidden="1">{#N/A,#N/A,FALSE,"I_S";#N/A,#N/A,FALSE,"BS";#N/A,#N/A,FALSE,"FF";#N/A,#N/A,FALSE,"CAP";#N/A,#N/A,FALSE,"KF";#N/A,#N/A,FALSE,"MP";#N/A,#N/A,FALSE,"SP";#N/A,#N/A,FALSE,"NPS"}</definedName>
    <definedName name="hgfhdfgfg" hidden="1">{#N/A,#N/A,FALSE,"I_S";#N/A,#N/A,FALSE,"BS";#N/A,#N/A,FALSE,"FF";#N/A,#N/A,FALSE,"CAP";#N/A,#N/A,FALSE,"KF";#N/A,#N/A,FALSE,"MP";#N/A,#N/A,FALSE,"SP";#N/A,#N/A,FALSE,"NPS"}</definedName>
    <definedName name="hgfhdfh" hidden="1">{#N/A,#N/A,FALSE,"I_S";#N/A,#N/A,FALSE,"BS";#N/A,#N/A,FALSE,"FF";#N/A,#N/A,FALSE,"CAP";#N/A,#N/A,FALSE,"KF";#N/A,#N/A,FALSE,"MP";#N/A,#N/A,FALSE,"SP";#N/A,#N/A,FALSE,"NPS"}</definedName>
    <definedName name="hgfhdfhd" hidden="1">{#N/A,#N/A,FALSE,"I_S";#N/A,#N/A,FALSE,"BS";#N/A,#N/A,FALSE,"FF";#N/A,#N/A,FALSE,"CAP";#N/A,#N/A,FALSE,"KF";#N/A,#N/A,FALSE,"MP";#N/A,#N/A,FALSE,"SP";#N/A,#N/A,FALSE,"NPS"}</definedName>
    <definedName name="hgfhdfhf" hidden="1">{#N/A,#N/A,FALSE,"I_S";#N/A,#N/A,FALSE,"BS";#N/A,#N/A,FALSE,"FF";#N/A,#N/A,FALSE,"CAP";#N/A,#N/A,FALSE,"KF";#N/A,#N/A,FALSE,"MP";#N/A,#N/A,FALSE,"SP";#N/A,#N/A,FALSE,"NPS"}</definedName>
    <definedName name="hgfhdfhgh" hidden="1">{#N/A,#N/A,FALSE,"I_S";#N/A,#N/A,FALSE,"BS";#N/A,#N/A,FALSE,"FF";#N/A,#N/A,FALSE,"CAP";#N/A,#N/A,FALSE,"KF";#N/A,#N/A,FALSE,"MP";#N/A,#N/A,FALSE,"SP";#N/A,#N/A,FALSE,"NPS"}</definedName>
    <definedName name="hgfhdgfhfd" hidden="1">{#N/A,#N/A,FALSE,"I_S";#N/A,#N/A,FALSE,"BS";#N/A,#N/A,FALSE,"FF";#N/A,#N/A,FALSE,"CAP";#N/A,#N/A,FALSE,"KF";#N/A,#N/A,FALSE,"MP";#N/A,#N/A,FALSE,"SP";#N/A,#N/A,FALSE,"NPS"}</definedName>
    <definedName name="hgfhdghd" hidden="1">{#N/A,#N/A,FALSE,"I_S";#N/A,#N/A,FALSE,"BS";#N/A,#N/A,FALSE,"FF";#N/A,#N/A,FALSE,"CAP";#N/A,#N/A,FALSE,"KF";#N/A,#N/A,FALSE,"MP";#N/A,#N/A,FALSE,"SP";#N/A,#N/A,FALSE,"NPS"}</definedName>
    <definedName name="hgfhdgry" hidden="1">{#N/A,#N/A,FALSE,"I_S";#N/A,#N/A,FALSE,"BS";#N/A,#N/A,FALSE,"FF";#N/A,#N/A,FALSE,"CAP";#N/A,#N/A,FALSE,"KF";#N/A,#N/A,FALSE,"MP";#N/A,#N/A,FALSE,"SP";#N/A,#N/A,FALSE,"NPS"}</definedName>
    <definedName name="hgfhf" hidden="1">{#N/A,#N/A,FALSE,"I_S";#N/A,#N/A,FALSE,"BS";#N/A,#N/A,FALSE,"FF";#N/A,#N/A,FALSE,"CAP";#N/A,#N/A,FALSE,"KF";#N/A,#N/A,FALSE,"MP";#N/A,#N/A,FALSE,"SP";#N/A,#N/A,FALSE,"NPS"}</definedName>
    <definedName name="hgfhfdhf" hidden="1">{#N/A,#N/A,FALSE,"I_S";#N/A,#N/A,FALSE,"BS";#N/A,#N/A,FALSE,"FF";#N/A,#N/A,FALSE,"CAP";#N/A,#N/A,FALSE,"KF";#N/A,#N/A,FALSE,"MP";#N/A,#N/A,FALSE,"SP";#N/A,#N/A,FALSE,"NPS"}</definedName>
    <definedName name="hgfhfg" hidden="1">{#N/A,#N/A,FALSE,"I_S";#N/A,#N/A,FALSE,"BS";#N/A,#N/A,FALSE,"FF";#N/A,#N/A,FALSE,"CAP";#N/A,#N/A,FALSE,"KF";#N/A,#N/A,FALSE,"MP";#N/A,#N/A,FALSE,"SP";#N/A,#N/A,FALSE,"NPS"}</definedName>
    <definedName name="hgfhfgh" hidden="1">{#N/A,#N/A,FALSE,"I_S";#N/A,#N/A,FALSE,"BS";#N/A,#N/A,FALSE,"FF";#N/A,#N/A,FALSE,"CAP";#N/A,#N/A,FALSE,"KF";#N/A,#N/A,FALSE,"MP";#N/A,#N/A,FALSE,"SP";#N/A,#N/A,FALSE,"NPS"}</definedName>
    <definedName name="hgfhfhghgghffh" hidden="1">{#N/A,#N/A,FALSE,"I_S";#N/A,#N/A,FALSE,"BS";#N/A,#N/A,FALSE,"FF";#N/A,#N/A,FALSE,"CAP";#N/A,#N/A,FALSE,"KF";#N/A,#N/A,FALSE,"MP";#N/A,#N/A,FALSE,"SP";#N/A,#N/A,FALSE,"NPS"}</definedName>
    <definedName name="hgfhgdhghhf" hidden="1">{#N/A,#N/A,FALSE,"I_S";#N/A,#N/A,FALSE,"BS";#N/A,#N/A,FALSE,"FF";#N/A,#N/A,FALSE,"CAP";#N/A,#N/A,FALSE,"KF";#N/A,#N/A,FALSE,"MP";#N/A,#N/A,FALSE,"SP";#N/A,#N/A,FALSE,"NPS"}</definedName>
    <definedName name="hgfhgf" hidden="1">{#N/A,#N/A,FALSE,"I_S";#N/A,#N/A,FALSE,"BS";#N/A,#N/A,FALSE,"FF";#N/A,#N/A,FALSE,"CAP";#N/A,#N/A,FALSE,"KF";#N/A,#N/A,FALSE,"MP";#N/A,#N/A,FALSE,"SP";#N/A,#N/A,FALSE,"NPS"}</definedName>
    <definedName name="hgfhgfd" hidden="1">{#N/A,#N/A,FALSE,"I_S";#N/A,#N/A,FALSE,"BS";#N/A,#N/A,FALSE,"FF";#N/A,#N/A,FALSE,"CAP";#N/A,#N/A,FALSE,"KF";#N/A,#N/A,FALSE,"MP";#N/A,#N/A,FALSE,"SP";#N/A,#N/A,FALSE,"NPS"}</definedName>
    <definedName name="hgfhgfdhfg" hidden="1">{#N/A,#N/A,FALSE,"I_S";#N/A,#N/A,FALSE,"BS";#N/A,#N/A,FALSE,"FF";#N/A,#N/A,FALSE,"CAP";#N/A,#N/A,FALSE,"KF";#N/A,#N/A,FALSE,"MP";#N/A,#N/A,FALSE,"SP";#N/A,#N/A,FALSE,"NPS"}</definedName>
    <definedName name="hgfhgfghs" hidden="1">{#N/A,#N/A,FALSE,"I_S";#N/A,#N/A,FALSE,"BS";#N/A,#N/A,FALSE,"FF";#N/A,#N/A,FALSE,"CAP";#N/A,#N/A,FALSE,"KF";#N/A,#N/A,FALSE,"MP";#N/A,#N/A,FALSE,"SP";#N/A,#N/A,FALSE,"NPS"}</definedName>
    <definedName name="hgfhgfhffhfhfg" hidden="1">{#N/A,#N/A,FALSE,"I_S";#N/A,#N/A,FALSE,"BS";#N/A,#N/A,FALSE,"FF";#N/A,#N/A,FALSE,"CAP";#N/A,#N/A,FALSE,"KF";#N/A,#N/A,FALSE,"MP";#N/A,#N/A,FALSE,"SP";#N/A,#N/A,FALSE,"NPS"}</definedName>
    <definedName name="hgfhgfhfg" hidden="1">{#N/A,#N/A,FALSE,"I_S";#N/A,#N/A,FALSE,"BS";#N/A,#N/A,FALSE,"FF";#N/A,#N/A,FALSE,"CAP";#N/A,#N/A,FALSE,"KF";#N/A,#N/A,FALSE,"MP";#N/A,#N/A,FALSE,"SP";#N/A,#N/A,FALSE,"NPS"}</definedName>
    <definedName name="hgfhgfhgf" hidden="1">{#N/A,#N/A,FALSE,"I_S";#N/A,#N/A,FALSE,"BS";#N/A,#N/A,FALSE,"FF";#N/A,#N/A,FALSE,"CAP";#N/A,#N/A,FALSE,"KF";#N/A,#N/A,FALSE,"MP";#N/A,#N/A,FALSE,"SP";#N/A,#N/A,FALSE,"NPS"}</definedName>
    <definedName name="hgfhgfhh" hidden="1">{#N/A,#N/A,FALSE,"I_S";#N/A,#N/A,FALSE,"BS";#N/A,#N/A,FALSE,"FF";#N/A,#N/A,FALSE,"CAP";#N/A,#N/A,FALSE,"KF";#N/A,#N/A,FALSE,"MP";#N/A,#N/A,FALSE,"SP";#N/A,#N/A,FALSE,"NPS"}</definedName>
    <definedName name="hgfhggfhfd" hidden="1">{#N/A,#N/A,FALSE,"I_S";#N/A,#N/A,FALSE,"BS";#N/A,#N/A,FALSE,"FF";#N/A,#N/A,FALSE,"CAP";#N/A,#N/A,FALSE,"KF";#N/A,#N/A,FALSE,"MP";#N/A,#N/A,FALSE,"SP";#N/A,#N/A,FALSE,"NPS"}</definedName>
    <definedName name="hgfhghfh" hidden="1">{#N/A,#N/A,FALSE,"I_S";#N/A,#N/A,FALSE,"BS";#N/A,#N/A,FALSE,"FF";#N/A,#N/A,FALSE,"CAP";#N/A,#N/A,FALSE,"KF";#N/A,#N/A,FALSE,"MP";#N/A,#N/A,FALSE,"SP";#N/A,#N/A,FALSE,"NPS"}</definedName>
    <definedName name="hgfhghhfd" hidden="1">{#N/A,#N/A,FALSE,"I_S";#N/A,#N/A,FALSE,"BS";#N/A,#N/A,FALSE,"FF";#N/A,#N/A,FALSE,"CAP";#N/A,#N/A,FALSE,"KF";#N/A,#N/A,FALSE,"MP";#N/A,#N/A,FALSE,"SP";#N/A,#N/A,FALSE,"NPS"}</definedName>
    <definedName name="hgfjghjfgjhfgj" hidden="1">{#N/A,#N/A,FALSE,"I_S";#N/A,#N/A,FALSE,"BS";#N/A,#N/A,FALSE,"FF";#N/A,#N/A,FALSE,"CAP";#N/A,#N/A,FALSE,"KF";#N/A,#N/A,FALSE,"MP";#N/A,#N/A,FALSE,"SP";#N/A,#N/A,FALSE,"NPS"}</definedName>
    <definedName name="hgfjjfg" hidden="1">{#N/A,#N/A,FALSE,"I_S";#N/A,#N/A,FALSE,"BS";#N/A,#N/A,FALSE,"FF";#N/A,#N/A,FALSE,"CAP";#N/A,#N/A,FALSE,"KF";#N/A,#N/A,FALSE,"MP";#N/A,#N/A,FALSE,"SP";#N/A,#N/A,FALSE,"NPS"}</definedName>
    <definedName name="hggfhf" hidden="1">{#N/A,#N/A,FALSE,"I_S";#N/A,#N/A,FALSE,"BS";#N/A,#N/A,FALSE,"FF";#N/A,#N/A,FALSE,"CAP";#N/A,#N/A,FALSE,"KF";#N/A,#N/A,FALSE,"MP";#N/A,#N/A,FALSE,"SP";#N/A,#N/A,FALSE,"NPS"}</definedName>
    <definedName name="hggrgfhf" hidden="1">{#N/A,#N/A,FALSE,"I_S";#N/A,#N/A,FALSE,"BS";#N/A,#N/A,FALSE,"FF";#N/A,#N/A,FALSE,"CAP";#N/A,#N/A,FALSE,"KF";#N/A,#N/A,FALSE,"MP";#N/A,#N/A,FALSE,"SP";#N/A,#N/A,FALSE,"NPS"}</definedName>
    <definedName name="hghddf" hidden="1">{#N/A,#N/A,FALSE,"I_S";#N/A,#N/A,FALSE,"BS";#N/A,#N/A,FALSE,"FF";#N/A,#N/A,FALSE,"CAP";#N/A,#N/A,FALSE,"KF";#N/A,#N/A,FALSE,"MP";#N/A,#N/A,FALSE,"SP";#N/A,#N/A,FALSE,"NPS"}</definedName>
    <definedName name="hghdfggfhgd" hidden="1">{#N/A,#N/A,FALSE,"I_S";#N/A,#N/A,FALSE,"BS";#N/A,#N/A,FALSE,"FF";#N/A,#N/A,FALSE,"CAP";#N/A,#N/A,FALSE,"KF";#N/A,#N/A,FALSE,"MP";#N/A,#N/A,FALSE,"SP";#N/A,#N/A,FALSE,"NPS"}</definedName>
    <definedName name="hghdfhfdh" hidden="1">{#N/A,#N/A,FALSE,"I_S";#N/A,#N/A,FALSE,"BS";#N/A,#N/A,FALSE,"FF";#N/A,#N/A,FALSE,"CAP";#N/A,#N/A,FALSE,"KF";#N/A,#N/A,FALSE,"MP";#N/A,#N/A,FALSE,"SP";#N/A,#N/A,FALSE,"NPS"}</definedName>
    <definedName name="hghfd" hidden="1">{#N/A,#N/A,FALSE,"I_S";#N/A,#N/A,FALSE,"BS";#N/A,#N/A,FALSE,"FF";#N/A,#N/A,FALSE,"CAP";#N/A,#N/A,FALSE,"KF";#N/A,#N/A,FALSE,"MP";#N/A,#N/A,FALSE,"SP";#N/A,#N/A,FALSE,"NPS"}</definedName>
    <definedName name="hghffh" hidden="1">{#N/A,#N/A,FALSE,"I_S";#N/A,#N/A,FALSE,"BS";#N/A,#N/A,FALSE,"FF";#N/A,#N/A,FALSE,"CAP";#N/A,#N/A,FALSE,"KF";#N/A,#N/A,FALSE,"MP";#N/A,#N/A,FALSE,"SP";#N/A,#N/A,FALSE,"NPS"}</definedName>
    <definedName name="hghfhdfhf" hidden="1">{#N/A,#N/A,FALSE,"I_S";#N/A,#N/A,FALSE,"BS";#N/A,#N/A,FALSE,"FF";#N/A,#N/A,FALSE,"CAP";#N/A,#N/A,FALSE,"KF";#N/A,#N/A,FALSE,"MP";#N/A,#N/A,FALSE,"SP";#N/A,#N/A,FALSE,"NPS"}</definedName>
    <definedName name="hghgdhgf" hidden="1">{#N/A,#N/A,FALSE,"I_S";#N/A,#N/A,FALSE,"BS";#N/A,#N/A,FALSE,"FF";#N/A,#N/A,FALSE,"CAP";#N/A,#N/A,FALSE,"KF";#N/A,#N/A,FALSE,"MP";#N/A,#N/A,FALSE,"SP";#N/A,#N/A,FALSE,"NPS"}</definedName>
    <definedName name="hghgdhgfdhuer" hidden="1">{#N/A,#N/A,FALSE,"I_S";#N/A,#N/A,FALSE,"BS";#N/A,#N/A,FALSE,"FF";#N/A,#N/A,FALSE,"CAP";#N/A,#N/A,FALSE,"KF";#N/A,#N/A,FALSE,"MP";#N/A,#N/A,FALSE,"SP";#N/A,#N/A,FALSE,"NPS"}</definedName>
    <definedName name="hghgfd" hidden="1">{#N/A,#N/A,FALSE,"I_S";#N/A,#N/A,FALSE,"BS";#N/A,#N/A,FALSE,"FF";#N/A,#N/A,FALSE,"CAP";#N/A,#N/A,FALSE,"KF";#N/A,#N/A,FALSE,"MP";#N/A,#N/A,FALSE,"SP";#N/A,#N/A,FALSE,"NPS"}</definedName>
    <definedName name="hghgfgrt" hidden="1">{#N/A,#N/A,FALSE,"I_S";#N/A,#N/A,FALSE,"BS";#N/A,#N/A,FALSE,"FF";#N/A,#N/A,FALSE,"CAP";#N/A,#N/A,FALSE,"KF";#N/A,#N/A,FALSE,"MP";#N/A,#N/A,FALSE,"SP";#N/A,#N/A,FALSE,"NPS"}</definedName>
    <definedName name="hghgfhf" hidden="1">{#N/A,#N/A,FALSE,"I_S";#N/A,#N/A,FALSE,"BS";#N/A,#N/A,FALSE,"FF";#N/A,#N/A,FALSE,"CAP";#N/A,#N/A,FALSE,"KF";#N/A,#N/A,FALSE,"MP";#N/A,#N/A,FALSE,"SP";#N/A,#N/A,FALSE,"NPS"}</definedName>
    <definedName name="hghgfhghgfd" hidden="1">{#N/A,#N/A,FALSE,"I_S";#N/A,#N/A,FALSE,"BS";#N/A,#N/A,FALSE,"FF";#N/A,#N/A,FALSE,"CAP";#N/A,#N/A,FALSE,"KF";#N/A,#N/A,FALSE,"MP";#N/A,#N/A,FALSE,"SP";#N/A,#N/A,FALSE,"NPS"}</definedName>
    <definedName name="hghghfdh" hidden="1">{#N/A,#N/A,FALSE,"I_S";#N/A,#N/A,FALSE,"BS";#N/A,#N/A,FALSE,"FF";#N/A,#N/A,FALSE,"CAP";#N/A,#N/A,FALSE,"KF";#N/A,#N/A,FALSE,"MP";#N/A,#N/A,FALSE,"SP";#N/A,#N/A,FALSE,"NPS"}</definedName>
    <definedName name="hghghfhffg" hidden="1">{#N/A,#N/A,FALSE,"I_S";#N/A,#N/A,FALSE,"BS";#N/A,#N/A,FALSE,"FF";#N/A,#N/A,FALSE,"CAP";#N/A,#N/A,FALSE,"KF";#N/A,#N/A,FALSE,"MP";#N/A,#N/A,FALSE,"SP";#N/A,#N/A,FALSE,"NPS"}</definedName>
    <definedName name="hghh" hidden="1">{#N/A,#N/A,FALSE,"I_S";#N/A,#N/A,FALSE,"BS";#N/A,#N/A,FALSE,"FF";#N/A,#N/A,FALSE,"CAP";#N/A,#N/A,FALSE,"KF";#N/A,#N/A,FALSE,"MP";#N/A,#N/A,FALSE,"SP";#N/A,#N/A,FALSE,"NPS"}</definedName>
    <definedName name="hghhhkjgk" hidden="1">{#N/A,#N/A,FALSE,"I_S";#N/A,#N/A,FALSE,"BS";#N/A,#N/A,FALSE,"FF";#N/A,#N/A,FALSE,"CAP";#N/A,#N/A,FALSE,"KF";#N/A,#N/A,FALSE,"MP";#N/A,#N/A,FALSE,"SP";#N/A,#N/A,FALSE,"NPS"}</definedName>
    <definedName name="hghjhjh" hidden="1">{#N/A,#N/A,FALSE,"I_S";#N/A,#N/A,FALSE,"BS";#N/A,#N/A,FALSE,"FF";#N/A,#N/A,FALSE,"CAP";#N/A,#N/A,FALSE,"KF";#N/A,#N/A,FALSE,"MP";#N/A,#N/A,FALSE,"SP";#N/A,#N/A,FALSE,"NPS"}</definedName>
    <definedName name="hgjfgh" hidden="1">{#N/A,#N/A,FALSE,"I_S";#N/A,#N/A,FALSE,"BS";#N/A,#N/A,FALSE,"FF";#N/A,#N/A,FALSE,"CAP";#N/A,#N/A,FALSE,"KF";#N/A,#N/A,FALSE,"MP";#N/A,#N/A,FALSE,"SP";#N/A,#N/A,FALSE,"NPS"}</definedName>
    <definedName name="hgjghjghdj" hidden="1">{#N/A,#N/A,FALSE,"I_S";#N/A,#N/A,FALSE,"BS";#N/A,#N/A,FALSE,"FF";#N/A,#N/A,FALSE,"CAP";#N/A,#N/A,FALSE,"KF";#N/A,#N/A,FALSE,"MP";#N/A,#N/A,FALSE,"SP";#N/A,#N/A,FALSE,"NPS"}</definedName>
    <definedName name="hgjghjgj" hidden="1">{#N/A,#N/A,FALSE,"I_S";#N/A,#N/A,FALSE,"BS";#N/A,#N/A,FALSE,"FF";#N/A,#N/A,FALSE,"CAP";#N/A,#N/A,FALSE,"KF";#N/A,#N/A,FALSE,"MP";#N/A,#N/A,FALSE,"SP";#N/A,#N/A,FALSE,"NPS"}</definedName>
    <definedName name="hgjghjhg" hidden="1">{#N/A,#N/A,FALSE,"I_S";#N/A,#N/A,FALSE,"BS";#N/A,#N/A,FALSE,"FF";#N/A,#N/A,FALSE,"CAP";#N/A,#N/A,FALSE,"KF";#N/A,#N/A,FALSE,"MP";#N/A,#N/A,FALSE,"SP";#N/A,#N/A,FALSE,"NPS"}</definedName>
    <definedName name="hgjgjjh" hidden="1">{#N/A,#N/A,FALSE,"I_S";#N/A,#N/A,FALSE,"BS";#N/A,#N/A,FALSE,"FF";#N/A,#N/A,FALSE,"CAP";#N/A,#N/A,FALSE,"KF";#N/A,#N/A,FALSE,"MP";#N/A,#N/A,FALSE,"SP";#N/A,#N/A,FALSE,"NPS"}</definedName>
    <definedName name="hgjh" hidden="1">{#N/A,#N/A,FALSE,"I_S";#N/A,#N/A,FALSE,"BS";#N/A,#N/A,FALSE,"FF";#N/A,#N/A,FALSE,"CAP";#N/A,#N/A,FALSE,"KF";#N/A,#N/A,FALSE,"MP";#N/A,#N/A,FALSE,"SP";#N/A,#N/A,FALSE,"NPS"}</definedName>
    <definedName name="hgjhdgj" hidden="1">{#N/A,#N/A,FALSE,"I_S";#N/A,#N/A,FALSE,"BS";#N/A,#N/A,FALSE,"FF";#N/A,#N/A,FALSE,"CAP";#N/A,#N/A,FALSE,"KF";#N/A,#N/A,FALSE,"MP";#N/A,#N/A,FALSE,"SP";#N/A,#N/A,FALSE,"NPS"}</definedName>
    <definedName name="hgjhj" hidden="1">{#N/A,#N/A,FALSE,"I_S";#N/A,#N/A,FALSE,"BS";#N/A,#N/A,FALSE,"FF";#N/A,#N/A,FALSE,"CAP";#N/A,#N/A,FALSE,"KF";#N/A,#N/A,FALSE,"MP";#N/A,#N/A,FALSE,"SP";#N/A,#N/A,FALSE,"NPS"}</definedName>
    <definedName name="hgjtuj" hidden="1">{#N/A,#N/A,FALSE,"I_S";#N/A,#N/A,FALSE,"BS";#N/A,#N/A,FALSE,"FF";#N/A,#N/A,FALSE,"CAP";#N/A,#N/A,FALSE,"KF";#N/A,#N/A,FALSE,"MP";#N/A,#N/A,FALSE,"SP";#N/A,#N/A,FALSE,"NPS"}</definedName>
    <definedName name="hgkghk" hidden="1">{#N/A,#N/A,FALSE,"I_S";#N/A,#N/A,FALSE,"BS";#N/A,#N/A,FALSE,"FF";#N/A,#N/A,FALSE,"CAP";#N/A,#N/A,FALSE,"KF";#N/A,#N/A,FALSE,"MP";#N/A,#N/A,FALSE,"SP";#N/A,#N/A,FALSE,"NPS"}</definedName>
    <definedName name="hgkghlk" hidden="1">{#N/A,#N/A,FALSE,"I_S";#N/A,#N/A,FALSE,"BS";#N/A,#N/A,FALSE,"FF";#N/A,#N/A,FALSE,"CAP";#N/A,#N/A,FALSE,"KF";#N/A,#N/A,FALSE,"MP";#N/A,#N/A,FALSE,"SP";#N/A,#N/A,FALSE,"NPS"}</definedName>
    <definedName name="hgll" hidden="1">{#N/A,#N/A,FALSE,"I_S";#N/A,#N/A,FALSE,"BS";#N/A,#N/A,FALSE,"FF";#N/A,#N/A,FALSE,"CAP";#N/A,#N/A,FALSE,"KF";#N/A,#N/A,FALSE,"MP";#N/A,#N/A,FALSE,"SP";#N/A,#N/A,FALSE,"NPS"}</definedName>
    <definedName name="hgsdfds" hidden="1">{#N/A,#N/A,FALSE,"I_S";#N/A,#N/A,FALSE,"BS";#N/A,#N/A,FALSE,"FF";#N/A,#N/A,FALSE,"CAP";#N/A,#N/A,FALSE,"KF";#N/A,#N/A,FALSE,"MP";#N/A,#N/A,FALSE,"SP";#N/A,#N/A,FALSE,"NPS"}</definedName>
    <definedName name="hgsfdgdf" hidden="1">{#N/A,#N/A,FALSE,"I_S";#N/A,#N/A,FALSE,"BS";#N/A,#N/A,FALSE,"FF";#N/A,#N/A,FALSE,"CAP";#N/A,#N/A,FALSE,"KF";#N/A,#N/A,FALSE,"MP";#N/A,#N/A,FALSE,"SP";#N/A,#N/A,FALSE,"NPS"}</definedName>
    <definedName name="hgsfdhgsdg" hidden="1">{#N/A,#N/A,FALSE,"I_S";#N/A,#N/A,FALSE,"BS";#N/A,#N/A,FALSE,"FF";#N/A,#N/A,FALSE,"CAP";#N/A,#N/A,FALSE,"KF";#N/A,#N/A,FALSE,"MP";#N/A,#N/A,FALSE,"SP";#N/A,#N/A,FALSE,"NPS"}</definedName>
    <definedName name="hgsfghsfh" hidden="1">{#N/A,#N/A,FALSE,"I_S";#N/A,#N/A,FALSE,"BS";#N/A,#N/A,FALSE,"FF";#N/A,#N/A,FALSE,"CAP";#N/A,#N/A,FALSE,"KF";#N/A,#N/A,FALSE,"MP";#N/A,#N/A,FALSE,"SP";#N/A,#N/A,FALSE,"NPS"}</definedName>
    <definedName name="hgsfhg" hidden="1">{#N/A,#N/A,FALSE,"I_S";#N/A,#N/A,FALSE,"BS";#N/A,#N/A,FALSE,"FF";#N/A,#N/A,FALSE,"CAP";#N/A,#N/A,FALSE,"KF";#N/A,#N/A,FALSE,"MP";#N/A,#N/A,FALSE,"SP";#N/A,#N/A,FALSE,"NPS"}</definedName>
    <definedName name="hgsgf" hidden="1">{#N/A,#N/A,FALSE,"I_S";#N/A,#N/A,FALSE,"BS";#N/A,#N/A,FALSE,"FF";#N/A,#N/A,FALSE,"CAP";#N/A,#N/A,FALSE,"KF";#N/A,#N/A,FALSE,"MP";#N/A,#N/A,FALSE,"SP";#N/A,#N/A,FALSE,"NPS"}</definedName>
    <definedName name="hgsgfh" hidden="1">{#N/A,#N/A,FALSE,"I_S";#N/A,#N/A,FALSE,"BS";#N/A,#N/A,FALSE,"FF";#N/A,#N/A,FALSE,"CAP";#N/A,#N/A,FALSE,"KF";#N/A,#N/A,FALSE,"MP";#N/A,#N/A,FALSE,"SP";#N/A,#N/A,FALSE,"NPS"}</definedName>
    <definedName name="hgsghds" hidden="1">{#N/A,#N/A,FALSE,"I_S";#N/A,#N/A,FALSE,"BS";#N/A,#N/A,FALSE,"FF";#N/A,#N/A,FALSE,"CAP";#N/A,#N/A,FALSE,"KF";#N/A,#N/A,FALSE,"MP";#N/A,#N/A,FALSE,"SP";#N/A,#N/A,FALSE,"NPS"}</definedName>
    <definedName name="hgshgh" hidden="1">{#N/A,#N/A,FALSE,"I_S";#N/A,#N/A,FALSE,"BS";#N/A,#N/A,FALSE,"FF";#N/A,#N/A,FALSE,"CAP";#N/A,#N/A,FALSE,"KF";#N/A,#N/A,FALSE,"MP";#N/A,#N/A,FALSE,"SP";#N/A,#N/A,FALSE,"NPS"}</definedName>
    <definedName name="hh" hidden="1">{#N/A,#N/A,FALSE,"I_S";#N/A,#N/A,FALSE,"BS";#N/A,#N/A,FALSE,"FF";#N/A,#N/A,FALSE,"CAP";#N/A,#N/A,FALSE,"KF";#N/A,#N/A,FALSE,"MP";#N/A,#N/A,FALSE,"SP";#N/A,#N/A,FALSE,"NPS"}</definedName>
    <definedName name="hhdfghfd" hidden="1">{#N/A,#N/A,FALSE,"I_S";#N/A,#N/A,FALSE,"BS";#N/A,#N/A,FALSE,"FF";#N/A,#N/A,FALSE,"CAP";#N/A,#N/A,FALSE,"KF";#N/A,#N/A,FALSE,"MP";#N/A,#N/A,FALSE,"SP";#N/A,#N/A,FALSE,"NPS"}</definedName>
    <definedName name="hhfhhfhfdfhhfhf" hidden="1">{#N/A,#N/A,FALSE,"I_S";#N/A,#N/A,FALSE,"BS";#N/A,#N/A,FALSE,"FF";#N/A,#N/A,FALSE,"CAP";#N/A,#N/A,FALSE,"KF";#N/A,#N/A,FALSE,"MP";#N/A,#N/A,FALSE,"SP";#N/A,#N/A,FALSE,"NPS"}</definedName>
    <definedName name="hhgh" hidden="1">{#N/A,#N/A,FALSE,"I_S";#N/A,#N/A,FALSE,"BS";#N/A,#N/A,FALSE,"FF";#N/A,#N/A,FALSE,"CAP";#N/A,#N/A,FALSE,"KF";#N/A,#N/A,FALSE,"MP";#N/A,#N/A,FALSE,"SP";#N/A,#N/A,FALSE,"NPS"}</definedName>
    <definedName name="hhghd" hidden="1">{#N/A,#N/A,FALSE,"I_S";#N/A,#N/A,FALSE,"BS";#N/A,#N/A,FALSE,"FF";#N/A,#N/A,FALSE,"CAP";#N/A,#N/A,FALSE,"KF";#N/A,#N/A,FALSE,"MP";#N/A,#N/A,FALSE,"SP";#N/A,#N/A,FALSE,"NPS"}</definedName>
    <definedName name="hhh" hidden="1">{#N/A,#N/A,FALSE,"I_S";#N/A,#N/A,FALSE,"BS";#N/A,#N/A,FALSE,"FF";#N/A,#N/A,FALSE,"CAP";#N/A,#N/A,FALSE,"KF";#N/A,#N/A,FALSE,"MP";#N/A,#N/A,FALSE,"SP";#N/A,#N/A,FALSE,"NPS"}</definedName>
    <definedName name="hhhh" hidden="1">{#N/A,#N/A,FALSE,"I_S";#N/A,#N/A,FALSE,"BS";#N/A,#N/A,FALSE,"FF";#N/A,#N/A,FALSE,"CAP";#N/A,#N/A,FALSE,"KF";#N/A,#N/A,FALSE,"MP";#N/A,#N/A,FALSE,"SP";#N/A,#N/A,FALSE,"NPS"}</definedName>
    <definedName name="hht" hidden="1">{#N/A,#N/A,FALSE,"I_S";#N/A,#N/A,FALSE,"BS";#N/A,#N/A,FALSE,"FF";#N/A,#N/A,FALSE,"CAP";#N/A,#N/A,FALSE,"KF";#N/A,#N/A,FALSE,"MP";#N/A,#N/A,FALSE,"SP";#N/A,#N/A,FALSE,"NPS"}</definedName>
    <definedName name="HJ" hidden="1">{#N/A,#N/A,FALSE,"I_S";#N/A,#N/A,FALSE,"BS";#N/A,#N/A,FALSE,"FF";#N/A,#N/A,FALSE,"CAP";#N/A,#N/A,FALSE,"KF";#N/A,#N/A,FALSE,"MP";#N/A,#N/A,FALSE,"SP";#N/A,#N/A,FALSE,"NPS"}</definedName>
    <definedName name="hjdhgjh" hidden="1">{#N/A,#N/A,FALSE,"I_S";#N/A,#N/A,FALSE,"BS";#N/A,#N/A,FALSE,"FF";#N/A,#N/A,FALSE,"CAP";#N/A,#N/A,FALSE,"KF";#N/A,#N/A,FALSE,"MP";#N/A,#N/A,FALSE,"SP";#N/A,#N/A,FALSE,"NPS"}</definedName>
    <definedName name="hjfgjghjfgjhghjghjjh" hidden="1">{#N/A,#N/A,FALSE,"I_S";#N/A,#N/A,FALSE,"BS";#N/A,#N/A,FALSE,"FF";#N/A,#N/A,FALSE,"CAP";#N/A,#N/A,FALSE,"KF";#N/A,#N/A,FALSE,"MP";#N/A,#N/A,FALSE,"SP";#N/A,#N/A,FALSE,"NPS"}</definedName>
    <definedName name="hjg" hidden="1">{#N/A,#N/A,FALSE,"I_S";#N/A,#N/A,FALSE,"BS";#N/A,#N/A,FALSE,"FF";#N/A,#N/A,FALSE,"CAP";#N/A,#N/A,FALSE,"KF";#N/A,#N/A,FALSE,"MP";#N/A,#N/A,FALSE,"SP";#N/A,#N/A,FALSE,"NPS"}</definedName>
    <definedName name="hjgdhjgdh" hidden="1">{#N/A,#N/A,FALSE,"I_S";#N/A,#N/A,FALSE,"BS";#N/A,#N/A,FALSE,"FF";#N/A,#N/A,FALSE,"CAP";#N/A,#N/A,FALSE,"KF";#N/A,#N/A,FALSE,"MP";#N/A,#N/A,FALSE,"SP";#N/A,#N/A,FALSE,"NPS"}</definedName>
    <definedName name="hjgfjh" hidden="1">{#N/A,#N/A,FALSE,"I_S";#N/A,#N/A,FALSE,"BS";#N/A,#N/A,FALSE,"FF";#N/A,#N/A,FALSE,"CAP";#N/A,#N/A,FALSE,"KF";#N/A,#N/A,FALSE,"MP";#N/A,#N/A,FALSE,"SP";#N/A,#N/A,FALSE,"NPS"}</definedName>
    <definedName name="hjghj" hidden="1">{#N/A,#N/A,FALSE,"I_S";#N/A,#N/A,FALSE,"BS";#N/A,#N/A,FALSE,"FF";#N/A,#N/A,FALSE,"CAP";#N/A,#N/A,FALSE,"KF";#N/A,#N/A,FALSE,"MP";#N/A,#N/A,FALSE,"SP";#N/A,#N/A,FALSE,"NPS"}</definedName>
    <definedName name="hjghjh" hidden="1">{#N/A,#N/A,FALSE,"I_S";#N/A,#N/A,FALSE,"BS";#N/A,#N/A,FALSE,"FF";#N/A,#N/A,FALSE,"CAP";#N/A,#N/A,FALSE,"KF";#N/A,#N/A,FALSE,"MP";#N/A,#N/A,FALSE,"SP";#N/A,#N/A,FALSE,"NPS"}</definedName>
    <definedName name="hjhgjgjggf" hidden="1">{#N/A,#N/A,FALSE,"I_S";#N/A,#N/A,FALSE,"BS";#N/A,#N/A,FALSE,"FF";#N/A,#N/A,FALSE,"CAP";#N/A,#N/A,FALSE,"KF";#N/A,#N/A,FALSE,"MP";#N/A,#N/A,FALSE,"SP";#N/A,#N/A,FALSE,"NPS"}</definedName>
    <definedName name="hjjggj" hidden="1">{#N/A,#N/A,FALSE,"I_S";#N/A,#N/A,FALSE,"BS";#N/A,#N/A,FALSE,"FF";#N/A,#N/A,FALSE,"CAP";#N/A,#N/A,FALSE,"KF";#N/A,#N/A,FALSE,"MP";#N/A,#N/A,FALSE,"SP";#N/A,#N/A,FALSE,"NPS"}</definedName>
    <definedName name="hjjjdg" hidden="1">{#N/A,#N/A,FALSE,"I_S";#N/A,#N/A,FALSE,"BS";#N/A,#N/A,FALSE,"FF";#N/A,#N/A,FALSE,"CAP";#N/A,#N/A,FALSE,"KF";#N/A,#N/A,FALSE,"MP";#N/A,#N/A,FALSE,"SP";#N/A,#N/A,FALSE,"NPS"}</definedName>
    <definedName name="hjjkh" hidden="1">{#N/A,#N/A,FALSE,"I_S";#N/A,#N/A,FALSE,"BS";#N/A,#N/A,FALSE,"FF";#N/A,#N/A,FALSE,"CAP";#N/A,#N/A,FALSE,"KF";#N/A,#N/A,FALSE,"MP";#N/A,#N/A,FALSE,"SP";#N/A,#N/A,FALSE,"NPS"}</definedName>
    <definedName name="hjk" hidden="1">{#N/A,#N/A,FALSE,"I_S";#N/A,#N/A,FALSE,"BS";#N/A,#N/A,FALSE,"FF";#N/A,#N/A,FALSE,"CAP";#N/A,#N/A,FALSE,"KF";#N/A,#N/A,FALSE,"MP";#N/A,#N/A,FALSE,"SP";#N/A,#N/A,FALSE,"NPS"}</definedName>
    <definedName name="hjkfjkhg" hidden="1">{#N/A,#N/A,FALSE,"I_S";#N/A,#N/A,FALSE,"BS";#N/A,#N/A,FALSE,"FF";#N/A,#N/A,FALSE,"CAP";#N/A,#N/A,FALSE,"KF";#N/A,#N/A,FALSE,"MP";#N/A,#N/A,FALSE,"SP";#N/A,#N/A,FALSE,"NPS"}</definedName>
    <definedName name="hjkghjk" hidden="1">{#N/A,#N/A,FALSE,"I_S";#N/A,#N/A,FALSE,"BS";#N/A,#N/A,FALSE,"FF";#N/A,#N/A,FALSE,"CAP";#N/A,#N/A,FALSE,"KF";#N/A,#N/A,FALSE,"MP";#N/A,#N/A,FALSE,"SP";#N/A,#N/A,FALSE,"NPS"}</definedName>
    <definedName name="hjkghjkjk" hidden="1">{#N/A,#N/A,FALSE,"I_S";#N/A,#N/A,FALSE,"BS";#N/A,#N/A,FALSE,"FF";#N/A,#N/A,FALSE,"CAP";#N/A,#N/A,FALSE,"KF";#N/A,#N/A,FALSE,"MP";#N/A,#N/A,FALSE,"SP";#N/A,#N/A,FALSE,"NPS"}</definedName>
    <definedName name="hjkghk" hidden="1">{#N/A,#N/A,FALSE,"I_S";#N/A,#N/A,FALSE,"BS";#N/A,#N/A,FALSE,"FF";#N/A,#N/A,FALSE,"CAP";#N/A,#N/A,FALSE,"KF";#N/A,#N/A,FALSE,"MP";#N/A,#N/A,FALSE,"SP";#N/A,#N/A,FALSE,"NPS"}</definedName>
    <definedName name="hjkgjkjghkj" hidden="1">{#N/A,#N/A,FALSE,"I_S";#N/A,#N/A,FALSE,"BS";#N/A,#N/A,FALSE,"FF";#N/A,#N/A,FALSE,"CAP";#N/A,#N/A,FALSE,"KF";#N/A,#N/A,FALSE,"MP";#N/A,#N/A,FALSE,"SP";#N/A,#N/A,FALSE,"NPS"}</definedName>
    <definedName name="hjkhjkjhk" hidden="1">{#N/A,#N/A,FALSE,"I_S";#N/A,#N/A,FALSE,"BS";#N/A,#N/A,FALSE,"FF";#N/A,#N/A,FALSE,"CAP";#N/A,#N/A,FALSE,"KF";#N/A,#N/A,FALSE,"MP";#N/A,#N/A,FALSE,"SP";#N/A,#N/A,FALSE,"NPS"}</definedName>
    <definedName name="hjkhklkjljkhk" hidden="1">{#N/A,#N/A,FALSE,"I_S";#N/A,#N/A,FALSE,"BS";#N/A,#N/A,FALSE,"FF";#N/A,#N/A,FALSE,"CAP";#N/A,#N/A,FALSE,"KF";#N/A,#N/A,FALSE,"MP";#N/A,#N/A,FALSE,"SP";#N/A,#N/A,FALSE,"NPS"}</definedName>
    <definedName name="hjkkj" hidden="1">{#N/A,#N/A,FALSE,"I_S";#N/A,#N/A,FALSE,"BS";#N/A,#N/A,FALSE,"FF";#N/A,#N/A,FALSE,"CAP";#N/A,#N/A,FALSE,"KF";#N/A,#N/A,FALSE,"MP";#N/A,#N/A,FALSE,"SP";#N/A,#N/A,FALSE,"NPS"}</definedName>
    <definedName name="hjklhjl" hidden="1">{#N/A,#N/A,FALSE,"I_S";#N/A,#N/A,FALSE,"BS";#N/A,#N/A,FALSE,"FF";#N/A,#N/A,FALSE,"CAP";#N/A,#N/A,FALSE,"KF";#N/A,#N/A,FALSE,"MP";#N/A,#N/A,FALSE,"SP";#N/A,#N/A,FALSE,"NPS"}</definedName>
    <definedName name="hjkml" hidden="1">{#N/A,#N/A,FALSE,"I_S";#N/A,#N/A,FALSE,"BS";#N/A,#N/A,FALSE,"FF";#N/A,#N/A,FALSE,"CAP";#N/A,#N/A,FALSE,"KF";#N/A,#N/A,FALSE,"MP";#N/A,#N/A,FALSE,"SP";#N/A,#N/A,FALSE,"NPS"}</definedName>
    <definedName name="hjlg" hidden="1">{#N/A,#N/A,FALSE,"I_S";#N/A,#N/A,FALSE,"BS";#N/A,#N/A,FALSE,"FF";#N/A,#N/A,FALSE,"CAP";#N/A,#N/A,FALSE,"KF";#N/A,#N/A,FALSE,"MP";#N/A,#N/A,FALSE,"SP";#N/A,#N/A,FALSE,"NPS"}</definedName>
    <definedName name="hjlkgjkl" hidden="1">{#N/A,#N/A,FALSE,"I_S";#N/A,#N/A,FALSE,"BS";#N/A,#N/A,FALSE,"FF";#N/A,#N/A,FALSE,"CAP";#N/A,#N/A,FALSE,"KF";#N/A,#N/A,FALSE,"MP";#N/A,#N/A,FALSE,"SP";#N/A,#N/A,FALSE,"NPS"}</definedName>
    <definedName name="hjytjh" hidden="1">{#N/A,#N/A,FALSE,"I_S";#N/A,#N/A,FALSE,"BS";#N/A,#N/A,FALSE,"FF";#N/A,#N/A,FALSE,"CAP";#N/A,#N/A,FALSE,"KF";#N/A,#N/A,FALSE,"MP";#N/A,#N/A,FALSE,"SP";#N/A,#N/A,FALSE,"NPS"}</definedName>
    <definedName name="hklgjlk" hidden="1">{#N/A,#N/A,FALSE,"I_S";#N/A,#N/A,FALSE,"BS";#N/A,#N/A,FALSE,"FF";#N/A,#N/A,FALSE,"CAP";#N/A,#N/A,FALSE,"KF";#N/A,#N/A,FALSE,"MP";#N/A,#N/A,FALSE,"SP";#N/A,#N/A,FALSE,"NPS"}</definedName>
    <definedName name="hklglk" hidden="1">{#N/A,#N/A,FALSE,"I_S";#N/A,#N/A,FALSE,"BS";#N/A,#N/A,FALSE,"FF";#N/A,#N/A,FALSE,"CAP";#N/A,#N/A,FALSE,"KF";#N/A,#N/A,FALSE,"MP";#N/A,#N/A,FALSE,"SP";#N/A,#N/A,FALSE,"NPS"}</definedName>
    <definedName name="hlfhjl" hidden="1">{#N/A,#N/A,FALSE,"I_S";#N/A,#N/A,FALSE,"BS";#N/A,#N/A,FALSE,"FF";#N/A,#N/A,FALSE,"CAP";#N/A,#N/A,FALSE,"KF";#N/A,#N/A,FALSE,"MP";#N/A,#N/A,FALSE,"SP";#N/A,#N/A,FALSE,"NPS"}</definedName>
    <definedName name="hljjkkfh" hidden="1">{#N/A,#N/A,FALSE,"I_S";#N/A,#N/A,FALSE,"BS";#N/A,#N/A,FALSE,"FF";#N/A,#N/A,FALSE,"CAP";#N/A,#N/A,FALSE,"KF";#N/A,#N/A,FALSE,"MP";#N/A,#N/A,FALSE,"SP";#N/A,#N/A,FALSE,"NPS"}</definedName>
    <definedName name="hljlkjljlkjg" hidden="1">{#N/A,#N/A,FALSE,"I_S";#N/A,#N/A,FALSE,"BS";#N/A,#N/A,FALSE,"FF";#N/A,#N/A,FALSE,"CAP";#N/A,#N/A,FALSE,"KF";#N/A,#N/A,FALSE,"MP";#N/A,#N/A,FALSE,"SP";#N/A,#N/A,FALSE,"NPS"}</definedName>
    <definedName name="hrts" hidden="1">{#N/A,#N/A,FALSE,"I_S";#N/A,#N/A,FALSE,"BS";#N/A,#N/A,FALSE,"FF";#N/A,#N/A,FALSE,"CAP";#N/A,#N/A,FALSE,"KF";#N/A,#N/A,FALSE,"MP";#N/A,#N/A,FALSE,"SP";#N/A,#N/A,FALSE,"NPS"}</definedName>
    <definedName name="hsdf" hidden="1">{#N/A,#N/A,FALSE,"I_S";#N/A,#N/A,FALSE,"BS";#N/A,#N/A,FALSE,"FF";#N/A,#N/A,FALSE,"CAP";#N/A,#N/A,FALSE,"KF";#N/A,#N/A,FALSE,"MP";#N/A,#N/A,FALSE,"SP";#N/A,#N/A,FALSE,"NPS"}</definedName>
    <definedName name="hsdfh" hidden="1">{#N/A,#N/A,FALSE,"I_S";#N/A,#N/A,FALSE,"BS";#N/A,#N/A,FALSE,"FF";#N/A,#N/A,FALSE,"CAP";#N/A,#N/A,FALSE,"KF";#N/A,#N/A,FALSE,"MP";#N/A,#N/A,FALSE,"SP";#N/A,#N/A,FALSE,"NPS"}</definedName>
    <definedName name="hsdfhs" hidden="1">{#N/A,#N/A,FALSE,"I_S";#N/A,#N/A,FALSE,"BS";#N/A,#N/A,FALSE,"FF";#N/A,#N/A,FALSE,"CAP";#N/A,#N/A,FALSE,"KF";#N/A,#N/A,FALSE,"MP";#N/A,#N/A,FALSE,"SP";#N/A,#N/A,FALSE,"NPS"}</definedName>
    <definedName name="hsdfhsf" hidden="1">{#N/A,#N/A,FALSE,"I_S";#N/A,#N/A,FALSE,"BS";#N/A,#N/A,FALSE,"FF";#N/A,#N/A,FALSE,"CAP";#N/A,#N/A,FALSE,"KF";#N/A,#N/A,FALSE,"MP";#N/A,#N/A,FALSE,"SP";#N/A,#N/A,FALSE,"NPS"}</definedName>
    <definedName name="hsdfhsfdh" hidden="1">{#N/A,#N/A,FALSE,"I_S";#N/A,#N/A,FALSE,"BS";#N/A,#N/A,FALSE,"FF";#N/A,#N/A,FALSE,"CAP";#N/A,#N/A,FALSE,"KF";#N/A,#N/A,FALSE,"MP";#N/A,#N/A,FALSE,"SP";#N/A,#N/A,FALSE,"NPS"}</definedName>
    <definedName name="hsdhsdf" hidden="1">{#N/A,#N/A,FALSE,"I_S";#N/A,#N/A,FALSE,"BS";#N/A,#N/A,FALSE,"FF";#N/A,#N/A,FALSE,"CAP";#N/A,#N/A,FALSE,"KF";#N/A,#N/A,FALSE,"MP";#N/A,#N/A,FALSE,"SP";#N/A,#N/A,FALSE,"NPS"}</definedName>
    <definedName name="hsfdhs" hidden="1">{#N/A,#N/A,FALSE,"I_S";#N/A,#N/A,FALSE,"BS";#N/A,#N/A,FALSE,"FF";#N/A,#N/A,FALSE,"CAP";#N/A,#N/A,FALSE,"KF";#N/A,#N/A,FALSE,"MP";#N/A,#N/A,FALSE,"SP";#N/A,#N/A,FALSE,"NPS"}</definedName>
    <definedName name="hsfg" hidden="1">{#N/A,#N/A,FALSE,"I_S";#N/A,#N/A,FALSE,"BS";#N/A,#N/A,FALSE,"FF";#N/A,#N/A,FALSE,"CAP";#N/A,#N/A,FALSE,"KF";#N/A,#N/A,FALSE,"MP";#N/A,#N/A,FALSE,"SP";#N/A,#N/A,FALSE,"NPS"}</definedName>
    <definedName name="hsfghdfgxs" hidden="1">{#N/A,#N/A,FALSE,"I_S";#N/A,#N/A,FALSE,"BS";#N/A,#N/A,FALSE,"FF";#N/A,#N/A,FALSE,"CAP";#N/A,#N/A,FALSE,"KF";#N/A,#N/A,FALSE,"MP";#N/A,#N/A,FALSE,"SP";#N/A,#N/A,FALSE,"NPS"}</definedName>
    <definedName name="hsfghf" hidden="1">{#N/A,#N/A,FALSE,"I_S";#N/A,#N/A,FALSE,"BS";#N/A,#N/A,FALSE,"FF";#N/A,#N/A,FALSE,"CAP";#N/A,#N/A,FALSE,"KF";#N/A,#N/A,FALSE,"MP";#N/A,#N/A,FALSE,"SP";#N/A,#N/A,FALSE,"NPS"}</definedName>
    <definedName name="hsfghsfgh" hidden="1">{#N/A,#N/A,FALSE,"I_S";#N/A,#N/A,FALSE,"BS";#N/A,#N/A,FALSE,"FF";#N/A,#N/A,FALSE,"CAP";#N/A,#N/A,FALSE,"KF";#N/A,#N/A,FALSE,"MP";#N/A,#N/A,FALSE,"SP";#N/A,#N/A,FALSE,"NPS"}</definedName>
    <definedName name="hsfhgf" hidden="1">{#N/A,#N/A,FALSE,"I_S";#N/A,#N/A,FALSE,"BS";#N/A,#N/A,FALSE,"FF";#N/A,#N/A,FALSE,"CAP";#N/A,#N/A,FALSE,"KF";#N/A,#N/A,FALSE,"MP";#N/A,#N/A,FALSE,"SP";#N/A,#N/A,FALSE,"NPS"}</definedName>
    <definedName name="hsfhsdh" hidden="1">{#N/A,#N/A,FALSE,"I_S";#N/A,#N/A,FALSE,"BS";#N/A,#N/A,FALSE,"FF";#N/A,#N/A,FALSE,"CAP";#N/A,#N/A,FALSE,"KF";#N/A,#N/A,FALSE,"MP";#N/A,#N/A,FALSE,"SP";#N/A,#N/A,FALSE,"NPS"}</definedName>
    <definedName name="hsgfhdfs" hidden="1">{#N/A,#N/A,FALSE,"I_S";#N/A,#N/A,FALSE,"BS";#N/A,#N/A,FALSE,"FF";#N/A,#N/A,FALSE,"CAP";#N/A,#N/A,FALSE,"KF";#N/A,#N/A,FALSE,"MP";#N/A,#N/A,FALSE,"SP";#N/A,#N/A,FALSE,"NPS"}</definedName>
    <definedName name="hsgfhgdh" hidden="1">{#N/A,#N/A,FALSE,"I_S";#N/A,#N/A,FALSE,"BS";#N/A,#N/A,FALSE,"FF";#N/A,#N/A,FALSE,"CAP";#N/A,#N/A,FALSE,"KF";#N/A,#N/A,FALSE,"MP";#N/A,#N/A,FALSE,"SP";#N/A,#N/A,FALSE,"NPS"}</definedName>
    <definedName name="hsgfhs" hidden="1">{#N/A,#N/A,FALSE,"I_S";#N/A,#N/A,FALSE,"BS";#N/A,#N/A,FALSE,"FF";#N/A,#N/A,FALSE,"CAP";#N/A,#N/A,FALSE,"KF";#N/A,#N/A,FALSE,"MP";#N/A,#N/A,FALSE,"SP";#N/A,#N/A,FALSE,"NPS"}</definedName>
    <definedName name="hsgfhsfghfdf" hidden="1">{#N/A,#N/A,FALSE,"I_S";#N/A,#N/A,FALSE,"BS";#N/A,#N/A,FALSE,"FF";#N/A,#N/A,FALSE,"CAP";#N/A,#N/A,FALSE,"KF";#N/A,#N/A,FALSE,"MP";#N/A,#N/A,FALSE,"SP";#N/A,#N/A,FALSE,"NPS"}</definedName>
    <definedName name="hsgfhsg" hidden="1">{#N/A,#N/A,FALSE,"I_S";#N/A,#N/A,FALSE,"BS";#N/A,#N/A,FALSE,"FF";#N/A,#N/A,FALSE,"CAP";#N/A,#N/A,FALSE,"KF";#N/A,#N/A,FALSE,"MP";#N/A,#N/A,FALSE,"SP";#N/A,#N/A,FALSE,"NPS"}</definedName>
    <definedName name="hsgfhsh" hidden="1">{#N/A,#N/A,FALSE,"I_S";#N/A,#N/A,FALSE,"BS";#N/A,#N/A,FALSE,"FF";#N/A,#N/A,FALSE,"CAP";#N/A,#N/A,FALSE,"KF";#N/A,#N/A,FALSE,"MP";#N/A,#N/A,FALSE,"SP";#N/A,#N/A,FALSE,"NPS"}</definedName>
    <definedName name="hshsghsf" hidden="1">{#N/A,#N/A,FALSE,"I_S";#N/A,#N/A,FALSE,"BS";#N/A,#N/A,FALSE,"FF";#N/A,#N/A,FALSE,"CAP";#N/A,#N/A,FALSE,"KF";#N/A,#N/A,FALSE,"MP";#N/A,#N/A,FALSE,"SP";#N/A,#N/A,FALSE,"NPS"}</definedName>
    <definedName name="htg" hidden="1">{#N/A,#N/A,FALSE,"I_S";#N/A,#N/A,FALSE,"BS";#N/A,#N/A,FALSE,"FF";#N/A,#N/A,FALSE,"CAP";#N/A,#N/A,FALSE,"KF";#N/A,#N/A,FALSE,"MP";#N/A,#N/A,FALSE,"SP";#N/A,#N/A,FALSE,"NPS"}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hidden="1">{"'Sheet1'!$L$16"}</definedName>
    <definedName name="hytrere" hidden="1">{#N/A,#N/A,FALSE,"I_S";#N/A,#N/A,FALSE,"BS";#N/A,#N/A,FALSE,"FF";#N/A,#N/A,FALSE,"CAP";#N/A,#N/A,FALSE,"KF";#N/A,#N/A,FALSE,"MP";#N/A,#N/A,FALSE,"SP";#N/A,#N/A,FALSE,"NPS"}</definedName>
    <definedName name="hytuyy" hidden="1">{#N/A,#N/A,FALSE,"I_S";#N/A,#N/A,FALSE,"BS";#N/A,#N/A,FALSE,"FF";#N/A,#N/A,FALSE,"CAP";#N/A,#N/A,FALSE,"KF";#N/A,#N/A,FALSE,"MP";#N/A,#N/A,FALSE,"SP";#N/A,#N/A,FALSE,"NPS"}</definedName>
    <definedName name="IEPeXToEUR" hidden="1">1/EUReXToIEP</definedName>
    <definedName name="IntroPrintArea" hidden="1">#REF!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41684.6059953704</definedName>
    <definedName name="IQ_NTM" hidden="1">6000</definedName>
    <definedName name="IQ_QTD" hidden="1">750000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IQB_BOOKMARK_COUNT" hidden="1">1</definedName>
    <definedName name="iryuryiiyuy" hidden="1">{#N/A,#N/A,FALSE,"I_S";#N/A,#N/A,FALSE,"BS";#N/A,#N/A,FALSE,"FF";#N/A,#N/A,FALSE,"CAP";#N/A,#N/A,FALSE,"KF";#N/A,#N/A,FALSE,"MP";#N/A,#N/A,FALSE,"SP";#N/A,#N/A,FALSE,"NPS"}</definedName>
    <definedName name="ITLeXToEUR" hidden="1">1/EUReXToITL</definedName>
    <definedName name="iuolyuyuiu" hidden="1">{#N/A,#N/A,FALSE,"I_S";#N/A,#N/A,FALSE,"BS";#N/A,#N/A,FALSE,"FF";#N/A,#N/A,FALSE,"CAP";#N/A,#N/A,FALSE,"KF";#N/A,#N/A,FALSE,"MP";#N/A,#N/A,FALSE,"SP";#N/A,#N/A,FALSE,"NPS"}</definedName>
    <definedName name="j" hidden="1">{#N/A,#N/A,FALSE,"I_S";#N/A,#N/A,FALSE,"BS";#N/A,#N/A,FALSE,"FF";#N/A,#N/A,FALSE,"CAP";#N/A,#N/A,FALSE,"KF";#N/A,#N/A,FALSE,"MP";#N/A,#N/A,FALSE,"SP";#N/A,#N/A,FALSE,"NPS"}</definedName>
    <definedName name="jddfj" hidden="1">{#N/A,#N/A,FALSE,"I_S";#N/A,#N/A,FALSE,"BS";#N/A,#N/A,FALSE,"FF";#N/A,#N/A,FALSE,"CAP";#N/A,#N/A,FALSE,"KF";#N/A,#N/A,FALSE,"MP";#N/A,#N/A,FALSE,"SP";#N/A,#N/A,FALSE,"NPS"}</definedName>
    <definedName name="jdfjf" hidden="1">{#N/A,#N/A,FALSE,"I_S";#N/A,#N/A,FALSE,"BS";#N/A,#N/A,FALSE,"FF";#N/A,#N/A,FALSE,"CAP";#N/A,#N/A,FALSE,"KF";#N/A,#N/A,FALSE,"MP";#N/A,#N/A,FALSE,"SP";#N/A,#N/A,FALSE,"NPS"}</definedName>
    <definedName name="jdgddgh" hidden="1">{#N/A,#N/A,FALSE,"I_S";#N/A,#N/A,FALSE,"BS";#N/A,#N/A,FALSE,"FF";#N/A,#N/A,FALSE,"CAP";#N/A,#N/A,FALSE,"KF";#N/A,#N/A,FALSE,"MP";#N/A,#N/A,FALSE,"SP";#N/A,#N/A,FALSE,"NPS"}</definedName>
    <definedName name="jdghjh" hidden="1">{#N/A,#N/A,FALSE,"I_S";#N/A,#N/A,FALSE,"BS";#N/A,#N/A,FALSE,"FF";#N/A,#N/A,FALSE,"CAP";#N/A,#N/A,FALSE,"KF";#N/A,#N/A,FALSE,"MP";#N/A,#N/A,FALSE,"SP";#N/A,#N/A,FALSE,"NPS"}</definedName>
    <definedName name="jdgj" hidden="1">{#N/A,#N/A,FALSE,"I_S";#N/A,#N/A,FALSE,"BS";#N/A,#N/A,FALSE,"FF";#N/A,#N/A,FALSE,"CAP";#N/A,#N/A,FALSE,"KF";#N/A,#N/A,FALSE,"MP";#N/A,#N/A,FALSE,"SP";#N/A,#N/A,FALSE,"NPS"}</definedName>
    <definedName name="jdgjdf" hidden="1">{#N/A,#N/A,FALSE,"I_S";#N/A,#N/A,FALSE,"BS";#N/A,#N/A,FALSE,"FF";#N/A,#N/A,FALSE,"CAP";#N/A,#N/A,FALSE,"KF";#N/A,#N/A,FALSE,"MP";#N/A,#N/A,FALSE,"SP";#N/A,#N/A,FALSE,"NPS"}</definedName>
    <definedName name="jdgjjfd" hidden="1">{#N/A,#N/A,FALSE,"I_S";#N/A,#N/A,FALSE,"BS";#N/A,#N/A,FALSE,"FF";#N/A,#N/A,FALSE,"CAP";#N/A,#N/A,FALSE,"KF";#N/A,#N/A,FALSE,"MP";#N/A,#N/A,FALSE,"SP";#N/A,#N/A,FALSE,"NPS"}</definedName>
    <definedName name="jdjhgd" hidden="1">{#N/A,#N/A,FALSE,"I_S";#N/A,#N/A,FALSE,"BS";#N/A,#N/A,FALSE,"FF";#N/A,#N/A,FALSE,"CAP";#N/A,#N/A,FALSE,"KF";#N/A,#N/A,FALSE,"MP";#N/A,#N/A,FALSE,"SP";#N/A,#N/A,FALSE,"NPS"}</definedName>
    <definedName name="jdtjhjgd" hidden="1">{#N/A,#N/A,FALSE,"I_S";#N/A,#N/A,FALSE,"BS";#N/A,#N/A,FALSE,"FF";#N/A,#N/A,FALSE,"CAP";#N/A,#N/A,FALSE,"KF";#N/A,#N/A,FALSE,"MP";#N/A,#N/A,FALSE,"SP";#N/A,#N/A,FALSE,"NPS"}</definedName>
    <definedName name="jffhj" hidden="1">{#N/A,#N/A,FALSE,"I_S";#N/A,#N/A,FALSE,"BS";#N/A,#N/A,FALSE,"FF";#N/A,#N/A,FALSE,"CAP";#N/A,#N/A,FALSE,"KF";#N/A,#N/A,FALSE,"MP";#N/A,#N/A,FALSE,"SP";#N/A,#N/A,FALSE,"NPS"}</definedName>
    <definedName name="jfg" hidden="1">{#N/A,#N/A,FALSE,"I_S";#N/A,#N/A,FALSE,"BS";#N/A,#N/A,FALSE,"FF";#N/A,#N/A,FALSE,"CAP";#N/A,#N/A,FALSE,"KF";#N/A,#N/A,FALSE,"MP";#N/A,#N/A,FALSE,"SP";#N/A,#N/A,FALSE,"NPS"}</definedName>
    <definedName name="jfggjfgjh" hidden="1">{#N/A,#N/A,FALSE,"I_S";#N/A,#N/A,FALSE,"BS";#N/A,#N/A,FALSE,"FF";#N/A,#N/A,FALSE,"CAP";#N/A,#N/A,FALSE,"KF";#N/A,#N/A,FALSE,"MP";#N/A,#N/A,FALSE,"SP";#N/A,#N/A,FALSE,"NPS"}</definedName>
    <definedName name="jfghjf" hidden="1">{#N/A,#N/A,FALSE,"I_S";#N/A,#N/A,FALSE,"BS";#N/A,#N/A,FALSE,"FF";#N/A,#N/A,FALSE,"CAP";#N/A,#N/A,FALSE,"KF";#N/A,#N/A,FALSE,"MP";#N/A,#N/A,FALSE,"SP";#N/A,#N/A,FALSE,"NPS"}</definedName>
    <definedName name="jfghjfgj" hidden="1">{#N/A,#N/A,FALSE,"I_S";#N/A,#N/A,FALSE,"BS";#N/A,#N/A,FALSE,"FF";#N/A,#N/A,FALSE,"CAP";#N/A,#N/A,FALSE,"KF";#N/A,#N/A,FALSE,"MP";#N/A,#N/A,FALSE,"SP";#N/A,#N/A,FALSE,"NPS"}</definedName>
    <definedName name="jfghjfgjfh" hidden="1">{#N/A,#N/A,FALSE,"I_S";#N/A,#N/A,FALSE,"BS";#N/A,#N/A,FALSE,"FF";#N/A,#N/A,FALSE,"CAP";#N/A,#N/A,FALSE,"KF";#N/A,#N/A,FALSE,"MP";#N/A,#N/A,FALSE,"SP";#N/A,#N/A,FALSE,"NPS"}</definedName>
    <definedName name="jfghjgf" hidden="1">{#N/A,#N/A,FALSE,"I_S";#N/A,#N/A,FALSE,"BS";#N/A,#N/A,FALSE,"FF";#N/A,#N/A,FALSE,"CAP";#N/A,#N/A,FALSE,"KF";#N/A,#N/A,FALSE,"MP";#N/A,#N/A,FALSE,"SP";#N/A,#N/A,FALSE,"NPS"}</definedName>
    <definedName name="jfgjfgh" hidden="1">{#N/A,#N/A,FALSE,"I_S";#N/A,#N/A,FALSE,"BS";#N/A,#N/A,FALSE,"FF";#N/A,#N/A,FALSE,"CAP";#N/A,#N/A,FALSE,"KF";#N/A,#N/A,FALSE,"MP";#N/A,#N/A,FALSE,"SP";#N/A,#N/A,FALSE,"NPS"}</definedName>
    <definedName name="jfgjgfgj" hidden="1">{#N/A,#N/A,FALSE,"I_S";#N/A,#N/A,FALSE,"BS";#N/A,#N/A,FALSE,"FF";#N/A,#N/A,FALSE,"CAP";#N/A,#N/A,FALSE,"KF";#N/A,#N/A,FALSE,"MP";#N/A,#N/A,FALSE,"SP";#N/A,#N/A,FALSE,"NPS"}</definedName>
    <definedName name="jfgjgh" hidden="1">{#N/A,#N/A,FALSE,"I_S";#N/A,#N/A,FALSE,"BS";#N/A,#N/A,FALSE,"FF";#N/A,#N/A,FALSE,"CAP";#N/A,#N/A,FALSE,"KF";#N/A,#N/A,FALSE,"MP";#N/A,#N/A,FALSE,"SP";#N/A,#N/A,FALSE,"NPS"}</definedName>
    <definedName name="jfhghj" hidden="1">{#N/A,#N/A,FALSE,"I_S";#N/A,#N/A,FALSE,"BS";#N/A,#N/A,FALSE,"FF";#N/A,#N/A,FALSE,"CAP";#N/A,#N/A,FALSE,"KF";#N/A,#N/A,FALSE,"MP";#N/A,#N/A,FALSE,"SP";#N/A,#N/A,FALSE,"NPS"}</definedName>
    <definedName name="jfjfjd" hidden="1">{#N/A,#N/A,FALSE,"I_S";#N/A,#N/A,FALSE,"BS";#N/A,#N/A,FALSE,"FF";#N/A,#N/A,FALSE,"CAP";#N/A,#N/A,FALSE,"KF";#N/A,#N/A,FALSE,"MP";#N/A,#N/A,FALSE,"SP";#N/A,#N/A,FALSE,"NPS"}</definedName>
    <definedName name="jfjghjh" hidden="1">{#N/A,#N/A,FALSE,"I_S";#N/A,#N/A,FALSE,"BS";#N/A,#N/A,FALSE,"FF";#N/A,#N/A,FALSE,"CAP";#N/A,#N/A,FALSE,"KF";#N/A,#N/A,FALSE,"MP";#N/A,#N/A,FALSE,"SP";#N/A,#N/A,FALSE,"NPS"}</definedName>
    <definedName name="jfjgjgf" hidden="1">{#N/A,#N/A,FALSE,"I_S";#N/A,#N/A,FALSE,"BS";#N/A,#N/A,FALSE,"FF";#N/A,#N/A,FALSE,"CAP";#N/A,#N/A,FALSE,"KF";#N/A,#N/A,FALSE,"MP";#N/A,#N/A,FALSE,"SP";#N/A,#N/A,FALSE,"NPS"}</definedName>
    <definedName name="jfjh" hidden="1">{#N/A,#N/A,FALSE,"I_S";#N/A,#N/A,FALSE,"BS";#N/A,#N/A,FALSE,"FF";#N/A,#N/A,FALSE,"CAP";#N/A,#N/A,FALSE,"KF";#N/A,#N/A,FALSE,"MP";#N/A,#N/A,FALSE,"SP";#N/A,#N/A,FALSE,"NPS"}</definedName>
    <definedName name="jfjhg" hidden="1">{#N/A,#N/A,FALSE,"I_S";#N/A,#N/A,FALSE,"BS";#N/A,#N/A,FALSE,"FF";#N/A,#N/A,FALSE,"CAP";#N/A,#N/A,FALSE,"KF";#N/A,#N/A,FALSE,"MP";#N/A,#N/A,FALSE,"SP";#N/A,#N/A,FALSE,"NPS"}</definedName>
    <definedName name="jfjhj" hidden="1">{#N/A,#N/A,FALSE,"I_S";#N/A,#N/A,FALSE,"BS";#N/A,#N/A,FALSE,"FF";#N/A,#N/A,FALSE,"CAP";#N/A,#N/A,FALSE,"KF";#N/A,#N/A,FALSE,"MP";#N/A,#N/A,FALSE,"SP";#N/A,#N/A,FALSE,"NPS"}</definedName>
    <definedName name="jfjhjhg" hidden="1">{#N/A,#N/A,FALSE,"I_S";#N/A,#N/A,FALSE,"BS";#N/A,#N/A,FALSE,"FF";#N/A,#N/A,FALSE,"CAP";#N/A,#N/A,FALSE,"KF";#N/A,#N/A,FALSE,"MP";#N/A,#N/A,FALSE,"SP";#N/A,#N/A,FALSE,"NPS"}</definedName>
    <definedName name="jgffg" hidden="1">{#N/A,#N/A,FALSE,"I_S";#N/A,#N/A,FALSE,"BS";#N/A,#N/A,FALSE,"FF";#N/A,#N/A,FALSE,"CAP";#N/A,#N/A,FALSE,"KF";#N/A,#N/A,FALSE,"MP";#N/A,#N/A,FALSE,"SP";#N/A,#N/A,FALSE,"NPS"}</definedName>
    <definedName name="jgfgfhjgf" hidden="1">{#N/A,#N/A,FALSE,"I_S";#N/A,#N/A,FALSE,"BS";#N/A,#N/A,FALSE,"FF";#N/A,#N/A,FALSE,"CAP";#N/A,#N/A,FALSE,"KF";#N/A,#N/A,FALSE,"MP";#N/A,#N/A,FALSE,"SP";#N/A,#N/A,FALSE,"NPS"}</definedName>
    <definedName name="jgfgjfjgjgh" hidden="1">{#N/A,#N/A,FALSE,"I_S";#N/A,#N/A,FALSE,"BS";#N/A,#N/A,FALSE,"FF";#N/A,#N/A,FALSE,"CAP";#N/A,#N/A,FALSE,"KF";#N/A,#N/A,FALSE,"MP";#N/A,#N/A,FALSE,"SP";#N/A,#N/A,FALSE,"NPS"}</definedName>
    <definedName name="jgfhj" hidden="1">{#N/A,#N/A,FALSE,"I_S";#N/A,#N/A,FALSE,"BS";#N/A,#N/A,FALSE,"FF";#N/A,#N/A,FALSE,"CAP";#N/A,#N/A,FALSE,"KF";#N/A,#N/A,FALSE,"MP";#N/A,#N/A,FALSE,"SP";#N/A,#N/A,FALSE,"NPS"}</definedName>
    <definedName name="jgfjffgky" hidden="1">{#N/A,#N/A,FALSE,"I_S";#N/A,#N/A,FALSE,"BS";#N/A,#N/A,FALSE,"FF";#N/A,#N/A,FALSE,"CAP";#N/A,#N/A,FALSE,"KF";#N/A,#N/A,FALSE,"MP";#N/A,#N/A,FALSE,"SP";#N/A,#N/A,FALSE,"NPS"}</definedName>
    <definedName name="jgfjgffg" hidden="1">{#N/A,#N/A,FALSE,"I_S";#N/A,#N/A,FALSE,"BS";#N/A,#N/A,FALSE,"FF";#N/A,#N/A,FALSE,"CAP";#N/A,#N/A,FALSE,"KF";#N/A,#N/A,FALSE,"MP";#N/A,#N/A,FALSE,"SP";#N/A,#N/A,FALSE,"NPS"}</definedName>
    <definedName name="jgfjhgjfj" hidden="1">{#N/A,#N/A,FALSE,"I_S";#N/A,#N/A,FALSE,"BS";#N/A,#N/A,FALSE,"FF";#N/A,#N/A,FALSE,"CAP";#N/A,#N/A,FALSE,"KF";#N/A,#N/A,FALSE,"MP";#N/A,#N/A,FALSE,"SP";#N/A,#N/A,FALSE,"NPS"}</definedName>
    <definedName name="jgfjhj" hidden="1">{#N/A,#N/A,FALSE,"I_S";#N/A,#N/A,FALSE,"BS";#N/A,#N/A,FALSE,"FF";#N/A,#N/A,FALSE,"CAP";#N/A,#N/A,FALSE,"KF";#N/A,#N/A,FALSE,"MP";#N/A,#N/A,FALSE,"SP";#N/A,#N/A,FALSE,"NPS"}</definedName>
    <definedName name="jggfgghgggggggggg" hidden="1">{#N/A,#N/A,FALSE,"I_S";#N/A,#N/A,FALSE,"BS";#N/A,#N/A,FALSE,"FF";#N/A,#N/A,FALSE,"CAP";#N/A,#N/A,FALSE,"KF";#N/A,#N/A,FALSE,"MP";#N/A,#N/A,FALSE,"SP";#N/A,#N/A,FALSE,"NPS"}</definedName>
    <definedName name="jgghfjh" hidden="1">{#N/A,#N/A,FALSE,"I_S";#N/A,#N/A,FALSE,"BS";#N/A,#N/A,FALSE,"FF";#N/A,#N/A,FALSE,"CAP";#N/A,#N/A,FALSE,"KF";#N/A,#N/A,FALSE,"MP";#N/A,#N/A,FALSE,"SP";#N/A,#N/A,FALSE,"NPS"}</definedName>
    <definedName name="jggjgh" hidden="1">{#N/A,#N/A,FALSE,"I_S";#N/A,#N/A,FALSE,"BS";#N/A,#N/A,FALSE,"FF";#N/A,#N/A,FALSE,"CAP";#N/A,#N/A,FALSE,"KF";#N/A,#N/A,FALSE,"MP";#N/A,#N/A,FALSE,"SP";#N/A,#N/A,FALSE,"NPS"}</definedName>
    <definedName name="jghdjrhgtjfg" hidden="1">{#N/A,#N/A,FALSE,"I_S";#N/A,#N/A,FALSE,"BS";#N/A,#N/A,FALSE,"FF";#N/A,#N/A,FALSE,"CAP";#N/A,#N/A,FALSE,"KF";#N/A,#N/A,FALSE,"MP";#N/A,#N/A,FALSE,"SP";#N/A,#N/A,FALSE,"NPS"}</definedName>
    <definedName name="jghfj" hidden="1">{#N/A,#N/A,FALSE,"I_S";#N/A,#N/A,FALSE,"BS";#N/A,#N/A,FALSE,"FF";#N/A,#N/A,FALSE,"CAP";#N/A,#N/A,FALSE,"KF";#N/A,#N/A,FALSE,"MP";#N/A,#N/A,FALSE,"SP";#N/A,#N/A,FALSE,"NPS"}</definedName>
    <definedName name="jghfjh" hidden="1">{#N/A,#N/A,FALSE,"I_S";#N/A,#N/A,FALSE,"BS";#N/A,#N/A,FALSE,"FF";#N/A,#N/A,FALSE,"CAP";#N/A,#N/A,FALSE,"KF";#N/A,#N/A,FALSE,"MP";#N/A,#N/A,FALSE,"SP";#N/A,#N/A,FALSE,"NPS"}</definedName>
    <definedName name="jghghj" hidden="1">{#N/A,#N/A,FALSE,"I_S";#N/A,#N/A,FALSE,"BS";#N/A,#N/A,FALSE,"FF";#N/A,#N/A,FALSE,"CAP";#N/A,#N/A,FALSE,"KF";#N/A,#N/A,FALSE,"MP";#N/A,#N/A,FALSE,"SP";#N/A,#N/A,FALSE,"NPS"}</definedName>
    <definedName name="jghghjgfjjh" hidden="1">{#N/A,#N/A,FALSE,"I_S";#N/A,#N/A,FALSE,"BS";#N/A,#N/A,FALSE,"FF";#N/A,#N/A,FALSE,"CAP";#N/A,#N/A,FALSE,"KF";#N/A,#N/A,FALSE,"MP";#N/A,#N/A,FALSE,"SP";#N/A,#N/A,FALSE,"NPS"}</definedName>
    <definedName name="jghj" hidden="1">{#N/A,#N/A,FALSE,"I_S";#N/A,#N/A,FALSE,"BS";#N/A,#N/A,FALSE,"FF";#N/A,#N/A,FALSE,"CAP";#N/A,#N/A,FALSE,"KF";#N/A,#N/A,FALSE,"MP";#N/A,#N/A,FALSE,"SP";#N/A,#N/A,FALSE,"NPS"}</definedName>
    <definedName name="jghjf" hidden="1">{#N/A,#N/A,FALSE,"I_S";#N/A,#N/A,FALSE,"BS";#N/A,#N/A,FALSE,"FF";#N/A,#N/A,FALSE,"CAP";#N/A,#N/A,FALSE,"KF";#N/A,#N/A,FALSE,"MP";#N/A,#N/A,FALSE,"SP";#N/A,#N/A,FALSE,"NPS"}</definedName>
    <definedName name="jghjffgj" hidden="1">{#N/A,#N/A,FALSE,"I_S";#N/A,#N/A,FALSE,"BS";#N/A,#N/A,FALSE,"FF";#N/A,#N/A,FALSE,"CAP";#N/A,#N/A,FALSE,"KF";#N/A,#N/A,FALSE,"MP";#N/A,#N/A,FALSE,"SP";#N/A,#N/A,FALSE,"NPS"}</definedName>
    <definedName name="jghjfg" hidden="1">{#N/A,#N/A,FALSE,"I_S";#N/A,#N/A,FALSE,"BS";#N/A,#N/A,FALSE,"FF";#N/A,#N/A,FALSE,"CAP";#N/A,#N/A,FALSE,"KF";#N/A,#N/A,FALSE,"MP";#N/A,#N/A,FALSE,"SP";#N/A,#N/A,FALSE,"NPS"}</definedName>
    <definedName name="jghjfghj" hidden="1">{#N/A,#N/A,FALSE,"I_S";#N/A,#N/A,FALSE,"BS";#N/A,#N/A,FALSE,"FF";#N/A,#N/A,FALSE,"CAP";#N/A,#N/A,FALSE,"KF";#N/A,#N/A,FALSE,"MP";#N/A,#N/A,FALSE,"SP";#N/A,#N/A,FALSE,"NPS"}</definedName>
    <definedName name="jghjfgj" hidden="1">{#N/A,#N/A,FALSE,"I_S";#N/A,#N/A,FALSE,"BS";#N/A,#N/A,FALSE,"FF";#N/A,#N/A,FALSE,"CAP";#N/A,#N/A,FALSE,"KF";#N/A,#N/A,FALSE,"MP";#N/A,#N/A,FALSE,"SP";#N/A,#N/A,FALSE,"NPS"}</definedName>
    <definedName name="jghjfgjf" hidden="1">{#N/A,#N/A,FALSE,"I_S";#N/A,#N/A,FALSE,"BS";#N/A,#N/A,FALSE,"FF";#N/A,#N/A,FALSE,"CAP";#N/A,#N/A,FALSE,"KF";#N/A,#N/A,FALSE,"MP";#N/A,#N/A,FALSE,"SP";#N/A,#N/A,FALSE,"NPS"}</definedName>
    <definedName name="jghjfgjgh" hidden="1">{#N/A,#N/A,FALSE,"I_S";#N/A,#N/A,FALSE,"BS";#N/A,#N/A,FALSE,"FF";#N/A,#N/A,FALSE,"CAP";#N/A,#N/A,FALSE,"KF";#N/A,#N/A,FALSE,"MP";#N/A,#N/A,FALSE,"SP";#N/A,#N/A,FALSE,"NPS"}</definedName>
    <definedName name="jghjfgjh" hidden="1">{#N/A,#N/A,FALSE,"I_S";#N/A,#N/A,FALSE,"BS";#N/A,#N/A,FALSE,"FF";#N/A,#N/A,FALSE,"CAP";#N/A,#N/A,FALSE,"KF";#N/A,#N/A,FALSE,"MP";#N/A,#N/A,FALSE,"SP";#N/A,#N/A,FALSE,"NPS"}</definedName>
    <definedName name="jghjfh" hidden="1">{#N/A,#N/A,FALSE,"I_S";#N/A,#N/A,FALSE,"BS";#N/A,#N/A,FALSE,"FF";#N/A,#N/A,FALSE,"CAP";#N/A,#N/A,FALSE,"KF";#N/A,#N/A,FALSE,"MP";#N/A,#N/A,FALSE,"SP";#N/A,#N/A,FALSE,"NPS"}</definedName>
    <definedName name="jghjfhj" hidden="1">{#N/A,#N/A,FALSE,"I_S";#N/A,#N/A,FALSE,"BS";#N/A,#N/A,FALSE,"FF";#N/A,#N/A,FALSE,"CAP";#N/A,#N/A,FALSE,"KF";#N/A,#N/A,FALSE,"MP";#N/A,#N/A,FALSE,"SP";#N/A,#N/A,FALSE,"NPS"}</definedName>
    <definedName name="jghjfhkfjkfj" hidden="1">{#N/A,#N/A,FALSE,"I_S";#N/A,#N/A,FALSE,"BS";#N/A,#N/A,FALSE,"FF";#N/A,#N/A,FALSE,"CAP";#N/A,#N/A,FALSE,"KF";#N/A,#N/A,FALSE,"MP";#N/A,#N/A,FALSE,"SP";#N/A,#N/A,FALSE,"NPS"}</definedName>
    <definedName name="jghjfjh" hidden="1">{#N/A,#N/A,FALSE,"I_S";#N/A,#N/A,FALSE,"BS";#N/A,#N/A,FALSE,"FF";#N/A,#N/A,FALSE,"CAP";#N/A,#N/A,FALSE,"KF";#N/A,#N/A,FALSE,"MP";#N/A,#N/A,FALSE,"SP";#N/A,#N/A,FALSE,"NPS"}</definedName>
    <definedName name="jghjfjuy" hidden="1">{#N/A,#N/A,FALSE,"I_S";#N/A,#N/A,FALSE,"BS";#N/A,#N/A,FALSE,"FF";#N/A,#N/A,FALSE,"CAP";#N/A,#N/A,FALSE,"KF";#N/A,#N/A,FALSE,"MP";#N/A,#N/A,FALSE,"SP";#N/A,#N/A,FALSE,"NPS"}</definedName>
    <definedName name="jghjgf" hidden="1">{#N/A,#N/A,FALSE,"I_S";#N/A,#N/A,FALSE,"BS";#N/A,#N/A,FALSE,"FF";#N/A,#N/A,FALSE,"CAP";#N/A,#N/A,FALSE,"KF";#N/A,#N/A,FALSE,"MP";#N/A,#N/A,FALSE,"SP";#N/A,#N/A,FALSE,"NPS"}</definedName>
    <definedName name="jghjgfgf" hidden="1">{#N/A,#N/A,FALSE,"I_S";#N/A,#N/A,FALSE,"BS";#N/A,#N/A,FALSE,"FF";#N/A,#N/A,FALSE,"CAP";#N/A,#N/A,FALSE,"KF";#N/A,#N/A,FALSE,"MP";#N/A,#N/A,FALSE,"SP";#N/A,#N/A,FALSE,"NPS"}</definedName>
    <definedName name="jghjgfjgfjgh" hidden="1">{#N/A,#N/A,FALSE,"I_S";#N/A,#N/A,FALSE,"BS";#N/A,#N/A,FALSE,"FF";#N/A,#N/A,FALSE,"CAP";#N/A,#N/A,FALSE,"KF";#N/A,#N/A,FALSE,"MP";#N/A,#N/A,FALSE,"SP";#N/A,#N/A,FALSE,"NPS"}</definedName>
    <definedName name="jghjgfjh" hidden="1">{#N/A,#N/A,FALSE,"I_S";#N/A,#N/A,FALSE,"BS";#N/A,#N/A,FALSE,"FF";#N/A,#N/A,FALSE,"CAP";#N/A,#N/A,FALSE,"KF";#N/A,#N/A,FALSE,"MP";#N/A,#N/A,FALSE,"SP";#N/A,#N/A,FALSE,"NPS"}</definedName>
    <definedName name="jghjgh" hidden="1">{#N/A,#N/A,FALSE,"I_S";#N/A,#N/A,FALSE,"BS";#N/A,#N/A,FALSE,"FF";#N/A,#N/A,FALSE,"CAP";#N/A,#N/A,FALSE,"KF";#N/A,#N/A,FALSE,"MP";#N/A,#N/A,FALSE,"SP";#N/A,#N/A,FALSE,"NPS"}</definedName>
    <definedName name="jghjghd" hidden="1">{#N/A,#N/A,FALSE,"I_S";#N/A,#N/A,FALSE,"BS";#N/A,#N/A,FALSE,"FF";#N/A,#N/A,FALSE,"CAP";#N/A,#N/A,FALSE,"KF";#N/A,#N/A,FALSE,"MP";#N/A,#N/A,FALSE,"SP";#N/A,#N/A,FALSE,"NPS"}</definedName>
    <definedName name="jghjghjf" hidden="1">{#N/A,#N/A,FALSE,"I_S";#N/A,#N/A,FALSE,"BS";#N/A,#N/A,FALSE,"FF";#N/A,#N/A,FALSE,"CAP";#N/A,#N/A,FALSE,"KF";#N/A,#N/A,FALSE,"MP";#N/A,#N/A,FALSE,"SP";#N/A,#N/A,FALSE,"NPS"}</definedName>
    <definedName name="jghjghjghjjf" hidden="1">{#N/A,#N/A,FALSE,"I_S";#N/A,#N/A,FALSE,"BS";#N/A,#N/A,FALSE,"FF";#N/A,#N/A,FALSE,"CAP";#N/A,#N/A,FALSE,"KF";#N/A,#N/A,FALSE,"MP";#N/A,#N/A,FALSE,"SP";#N/A,#N/A,FALSE,"NPS"}</definedName>
    <definedName name="jghjghjgj" hidden="1">{#N/A,#N/A,FALSE,"I_S";#N/A,#N/A,FALSE,"BS";#N/A,#N/A,FALSE,"FF";#N/A,#N/A,FALSE,"CAP";#N/A,#N/A,FALSE,"KF";#N/A,#N/A,FALSE,"MP";#N/A,#N/A,FALSE,"SP";#N/A,#N/A,FALSE,"NPS"}</definedName>
    <definedName name="jghjghjjh" hidden="1">{#N/A,#N/A,FALSE,"I_S";#N/A,#N/A,FALSE,"BS";#N/A,#N/A,FALSE,"FF";#N/A,#N/A,FALSE,"CAP";#N/A,#N/A,FALSE,"KF";#N/A,#N/A,FALSE,"MP";#N/A,#N/A,FALSE,"SP";#N/A,#N/A,FALSE,"NPS"}</definedName>
    <definedName name="jghjgjfg" hidden="1">{#N/A,#N/A,FALSE,"I_S";#N/A,#N/A,FALSE,"BS";#N/A,#N/A,FALSE,"FF";#N/A,#N/A,FALSE,"CAP";#N/A,#N/A,FALSE,"KF";#N/A,#N/A,FALSE,"MP";#N/A,#N/A,FALSE,"SP";#N/A,#N/A,FALSE,"NPS"}</definedName>
    <definedName name="jghjgjgfjjhj" hidden="1">{#N/A,#N/A,FALSE,"I_S";#N/A,#N/A,FALSE,"BS";#N/A,#N/A,FALSE,"FF";#N/A,#N/A,FALSE,"CAP";#N/A,#N/A,FALSE,"KF";#N/A,#N/A,FALSE,"MP";#N/A,#N/A,FALSE,"SP";#N/A,#N/A,FALSE,"NPS"}</definedName>
    <definedName name="jghjgjgjg" hidden="1">{#N/A,#N/A,FALSE,"I_S";#N/A,#N/A,FALSE,"BS";#N/A,#N/A,FALSE,"FF";#N/A,#N/A,FALSE,"CAP";#N/A,#N/A,FALSE,"KF";#N/A,#N/A,FALSE,"MP";#N/A,#N/A,FALSE,"SP";#N/A,#N/A,FALSE,"NPS"}</definedName>
    <definedName name="jghjh" hidden="1">{#N/A,#N/A,FALSE,"I_S";#N/A,#N/A,FALSE,"BS";#N/A,#N/A,FALSE,"FF";#N/A,#N/A,FALSE,"CAP";#N/A,#N/A,FALSE,"KF";#N/A,#N/A,FALSE,"MP";#N/A,#N/A,FALSE,"SP";#N/A,#N/A,FALSE,"NPS"}</definedName>
    <definedName name="jghjhfhj" hidden="1">{#N/A,#N/A,FALSE,"I_S";#N/A,#N/A,FALSE,"BS";#N/A,#N/A,FALSE,"FF";#N/A,#N/A,FALSE,"CAP";#N/A,#N/A,FALSE,"KF";#N/A,#N/A,FALSE,"MP";#N/A,#N/A,FALSE,"SP";#N/A,#N/A,FALSE,"NPS"}</definedName>
    <definedName name="jghjhfjh" hidden="1">{#N/A,#N/A,FALSE,"I_S";#N/A,#N/A,FALSE,"BS";#N/A,#N/A,FALSE,"FF";#N/A,#N/A,FALSE,"CAP";#N/A,#N/A,FALSE,"KF";#N/A,#N/A,FALSE,"MP";#N/A,#N/A,FALSE,"SP";#N/A,#N/A,FALSE,"NPS"}</definedName>
    <definedName name="jghjhg" hidden="1">{#N/A,#N/A,FALSE,"I_S";#N/A,#N/A,FALSE,"BS";#N/A,#N/A,FALSE,"FF";#N/A,#N/A,FALSE,"CAP";#N/A,#N/A,FALSE,"KF";#N/A,#N/A,FALSE,"MP";#N/A,#N/A,FALSE,"SP";#N/A,#N/A,FALSE,"NPS"}</definedName>
    <definedName name="jghjhghjfgjh" hidden="1">{#N/A,#N/A,FALSE,"I_S";#N/A,#N/A,FALSE,"BS";#N/A,#N/A,FALSE,"FF";#N/A,#N/A,FALSE,"CAP";#N/A,#N/A,FALSE,"KF";#N/A,#N/A,FALSE,"MP";#N/A,#N/A,FALSE,"SP";#N/A,#N/A,FALSE,"NPS"}</definedName>
    <definedName name="jghjhgjg" hidden="1">{#N/A,#N/A,FALSE,"I_S";#N/A,#N/A,FALSE,"BS";#N/A,#N/A,FALSE,"FF";#N/A,#N/A,FALSE,"CAP";#N/A,#N/A,FALSE,"KF";#N/A,#N/A,FALSE,"MP";#N/A,#N/A,FALSE,"SP";#N/A,#N/A,FALSE,"NPS"}</definedName>
    <definedName name="jghjhgjgj" hidden="1">{#N/A,#N/A,FALSE,"I_S";#N/A,#N/A,FALSE,"BS";#N/A,#N/A,FALSE,"FF";#N/A,#N/A,FALSE,"CAP";#N/A,#N/A,FALSE,"KF";#N/A,#N/A,FALSE,"MP";#N/A,#N/A,FALSE,"SP";#N/A,#N/A,FALSE,"NPS"}</definedName>
    <definedName name="jghjhgjgjgh" hidden="1">{#N/A,#N/A,FALSE,"I_S";#N/A,#N/A,FALSE,"BS";#N/A,#N/A,FALSE,"FF";#N/A,#N/A,FALSE,"CAP";#N/A,#N/A,FALSE,"KF";#N/A,#N/A,FALSE,"MP";#N/A,#N/A,FALSE,"SP";#N/A,#N/A,FALSE,"NPS"}</definedName>
    <definedName name="jghjhj" hidden="1">{#N/A,#N/A,FALSE,"I_S";#N/A,#N/A,FALSE,"BS";#N/A,#N/A,FALSE,"FF";#N/A,#N/A,FALSE,"CAP";#N/A,#N/A,FALSE,"KF";#N/A,#N/A,FALSE,"MP";#N/A,#N/A,FALSE,"SP";#N/A,#N/A,FALSE,"NPS"}</definedName>
    <definedName name="jghjhjgf" hidden="1">{#N/A,#N/A,FALSE,"I_S";#N/A,#N/A,FALSE,"BS";#N/A,#N/A,FALSE,"FF";#N/A,#N/A,FALSE,"CAP";#N/A,#N/A,FALSE,"KF";#N/A,#N/A,FALSE,"MP";#N/A,#N/A,FALSE,"SP";#N/A,#N/A,FALSE,"NPS"}</definedName>
    <definedName name="jghjhjh" hidden="1">{#N/A,#N/A,FALSE,"I_S";#N/A,#N/A,FALSE,"BS";#N/A,#N/A,FALSE,"FF";#N/A,#N/A,FALSE,"CAP";#N/A,#N/A,FALSE,"KF";#N/A,#N/A,FALSE,"MP";#N/A,#N/A,FALSE,"SP";#N/A,#N/A,FALSE,"NPS"}</definedName>
    <definedName name="jghjhjhgjg" hidden="1">{#N/A,#N/A,FALSE,"I_S";#N/A,#N/A,FALSE,"BS";#N/A,#N/A,FALSE,"FF";#N/A,#N/A,FALSE,"CAP";#N/A,#N/A,FALSE,"KF";#N/A,#N/A,FALSE,"MP";#N/A,#N/A,FALSE,"SP";#N/A,#N/A,FALSE,"NPS"}</definedName>
    <definedName name="jghjjgjhjh" hidden="1">{#N/A,#N/A,FALSE,"I_S";#N/A,#N/A,FALSE,"BS";#N/A,#N/A,FALSE,"FF";#N/A,#N/A,FALSE,"CAP";#N/A,#N/A,FALSE,"KF";#N/A,#N/A,FALSE,"MP";#N/A,#N/A,FALSE,"SP";#N/A,#N/A,FALSE,"NPS"}</definedName>
    <definedName name="jghkghkg" hidden="1">{#N/A,#N/A,FALSE,"I_S";#N/A,#N/A,FALSE,"BS";#N/A,#N/A,FALSE,"FF";#N/A,#N/A,FALSE,"CAP";#N/A,#N/A,FALSE,"KF";#N/A,#N/A,FALSE,"MP";#N/A,#N/A,FALSE,"SP";#N/A,#N/A,FALSE,"NPS"}</definedName>
    <definedName name="jgjfgjhfjfh" hidden="1">{#N/A,#N/A,FALSE,"I_S";#N/A,#N/A,FALSE,"BS";#N/A,#N/A,FALSE,"FF";#N/A,#N/A,FALSE,"CAP";#N/A,#N/A,FALSE,"KF";#N/A,#N/A,FALSE,"MP";#N/A,#N/A,FALSE,"SP";#N/A,#N/A,FALSE,"NPS"}</definedName>
    <definedName name="jgjfh" hidden="1">{#N/A,#N/A,FALSE,"I_S";#N/A,#N/A,FALSE,"BS";#N/A,#N/A,FALSE,"FF";#N/A,#N/A,FALSE,"CAP";#N/A,#N/A,FALSE,"KF";#N/A,#N/A,FALSE,"MP";#N/A,#N/A,FALSE,"SP";#N/A,#N/A,FALSE,"NPS"}</definedName>
    <definedName name="jgjggjgh" hidden="1">{#N/A,#N/A,FALSE,"I_S";#N/A,#N/A,FALSE,"BS";#N/A,#N/A,FALSE,"FF";#N/A,#N/A,FALSE,"CAP";#N/A,#N/A,FALSE,"KF";#N/A,#N/A,FALSE,"MP";#N/A,#N/A,FALSE,"SP";#N/A,#N/A,FALSE,"NPS"}</definedName>
    <definedName name="jgjgh" hidden="1">{#N/A,#N/A,FALSE,"I_S";#N/A,#N/A,FALSE,"BS";#N/A,#N/A,FALSE,"FF";#N/A,#N/A,FALSE,"CAP";#N/A,#N/A,FALSE,"KF";#N/A,#N/A,FALSE,"MP";#N/A,#N/A,FALSE,"SP";#N/A,#N/A,FALSE,"NPS"}</definedName>
    <definedName name="jgjh" hidden="1">{#N/A,#N/A,FALSE,"I_S";#N/A,#N/A,FALSE,"BS";#N/A,#N/A,FALSE,"FF";#N/A,#N/A,FALSE,"CAP";#N/A,#N/A,FALSE,"KF";#N/A,#N/A,FALSE,"MP";#N/A,#N/A,FALSE,"SP";#N/A,#N/A,FALSE,"NPS"}</definedName>
    <definedName name="jh" hidden="1">{#N/A,#N/A,FALSE,"I_S";#N/A,#N/A,FALSE,"BS";#N/A,#N/A,FALSE,"FF";#N/A,#N/A,FALSE,"CAP";#N/A,#N/A,FALSE,"KF";#N/A,#N/A,FALSE,"MP";#N/A,#N/A,FALSE,"SP";#N/A,#N/A,FALSE,"NPS"}</definedName>
    <definedName name="jhd" hidden="1">{#N/A,#N/A,FALSE,"I_S";#N/A,#N/A,FALSE,"BS";#N/A,#N/A,FALSE,"FF";#N/A,#N/A,FALSE,"CAP";#N/A,#N/A,FALSE,"KF";#N/A,#N/A,FALSE,"MP";#N/A,#N/A,FALSE,"SP";#N/A,#N/A,FALSE,"NPS"}</definedName>
    <definedName name="jhdfjdhgj" hidden="1">{#N/A,#N/A,FALSE,"I_S";#N/A,#N/A,FALSE,"BS";#N/A,#N/A,FALSE,"FF";#N/A,#N/A,FALSE,"CAP";#N/A,#N/A,FALSE,"KF";#N/A,#N/A,FALSE,"MP";#N/A,#N/A,FALSE,"SP";#N/A,#N/A,FALSE,"NPS"}</definedName>
    <definedName name="jhdj" hidden="1">{#N/A,#N/A,FALSE,"I_S";#N/A,#N/A,FALSE,"BS";#N/A,#N/A,FALSE,"FF";#N/A,#N/A,FALSE,"CAP";#N/A,#N/A,FALSE,"KF";#N/A,#N/A,FALSE,"MP";#N/A,#N/A,FALSE,"SP";#N/A,#N/A,FALSE,"NPS"}</definedName>
    <definedName name="jhf" hidden="1">{#N/A,#N/A,FALSE,"I_S";#N/A,#N/A,FALSE,"BS";#N/A,#N/A,FALSE,"FF";#N/A,#N/A,FALSE,"CAP";#N/A,#N/A,FALSE,"KF";#N/A,#N/A,FALSE,"MP";#N/A,#N/A,FALSE,"SP";#N/A,#N/A,FALSE,"NPS"}</definedName>
    <definedName name="jhfdgf" hidden="1">{#N/A,#N/A,FALSE,"I_S";#N/A,#N/A,FALSE,"BS";#N/A,#N/A,FALSE,"FF";#N/A,#N/A,FALSE,"CAP";#N/A,#N/A,FALSE,"KF";#N/A,#N/A,FALSE,"MP";#N/A,#N/A,FALSE,"SP";#N/A,#N/A,FALSE,"NPS"}</definedName>
    <definedName name="jhfg" hidden="1">{#N/A,#N/A,FALSE,"I_S";#N/A,#N/A,FALSE,"BS";#N/A,#N/A,FALSE,"FF";#N/A,#N/A,FALSE,"CAP";#N/A,#N/A,FALSE,"KF";#N/A,#N/A,FALSE,"MP";#N/A,#N/A,FALSE,"SP";#N/A,#N/A,FALSE,"NPS"}</definedName>
    <definedName name="jhfgjfg" hidden="1">{#N/A,#N/A,FALSE,"I_S";#N/A,#N/A,FALSE,"BS";#N/A,#N/A,FALSE,"FF";#N/A,#N/A,FALSE,"CAP";#N/A,#N/A,FALSE,"KF";#N/A,#N/A,FALSE,"MP";#N/A,#N/A,FALSE,"SP";#N/A,#N/A,FALSE,"NPS"}</definedName>
    <definedName name="jhfhjd" hidden="1">{#N/A,#N/A,FALSE,"I_S";#N/A,#N/A,FALSE,"BS";#N/A,#N/A,FALSE,"FF";#N/A,#N/A,FALSE,"CAP";#N/A,#N/A,FALSE,"KF";#N/A,#N/A,FALSE,"MP";#N/A,#N/A,FALSE,"SP";#N/A,#N/A,FALSE,"NPS"}</definedName>
    <definedName name="jhfjfjh" hidden="1">{#N/A,#N/A,FALSE,"I_S";#N/A,#N/A,FALSE,"BS";#N/A,#N/A,FALSE,"FF";#N/A,#N/A,FALSE,"CAP";#N/A,#N/A,FALSE,"KF";#N/A,#N/A,FALSE,"MP";#N/A,#N/A,FALSE,"SP";#N/A,#N/A,FALSE,"NPS"}</definedName>
    <definedName name="jhfjh" hidden="1">{#N/A,#N/A,FALSE,"I_S";#N/A,#N/A,FALSE,"BS";#N/A,#N/A,FALSE,"FF";#N/A,#N/A,FALSE,"CAP";#N/A,#N/A,FALSE,"KF";#N/A,#N/A,FALSE,"MP";#N/A,#N/A,FALSE,"SP";#N/A,#N/A,FALSE,"NPS"}</definedName>
    <definedName name="jhg" hidden="1">{#N/A,#N/A,FALSE,"I_S";#N/A,#N/A,FALSE,"BS";#N/A,#N/A,FALSE,"FF";#N/A,#N/A,FALSE,"CAP";#N/A,#N/A,FALSE,"KF";#N/A,#N/A,FALSE,"MP";#N/A,#N/A,FALSE,"SP";#N/A,#N/A,FALSE,"NPS"}</definedName>
    <definedName name="jhgd" hidden="1">{#N/A,#N/A,FALSE,"I_S";#N/A,#N/A,FALSE,"BS";#N/A,#N/A,FALSE,"FF";#N/A,#N/A,FALSE,"CAP";#N/A,#N/A,FALSE,"KF";#N/A,#N/A,FALSE,"MP";#N/A,#N/A,FALSE,"SP";#N/A,#N/A,FALSE,"NPS"}</definedName>
    <definedName name="jhgddhjfdj" hidden="1">{#N/A,#N/A,FALSE,"I_S";#N/A,#N/A,FALSE,"BS";#N/A,#N/A,FALSE,"FF";#N/A,#N/A,FALSE,"CAP";#N/A,#N/A,FALSE,"KF";#N/A,#N/A,FALSE,"MP";#N/A,#N/A,FALSE,"SP";#N/A,#N/A,FALSE,"NPS"}</definedName>
    <definedName name="jhgdjh" hidden="1">{#N/A,#N/A,FALSE,"I_S";#N/A,#N/A,FALSE,"BS";#N/A,#N/A,FALSE,"FF";#N/A,#N/A,FALSE,"CAP";#N/A,#N/A,FALSE,"KF";#N/A,#N/A,FALSE,"MP";#N/A,#N/A,FALSE,"SP";#N/A,#N/A,FALSE,"NPS"}</definedName>
    <definedName name="jhgf" hidden="1">{#N/A,#N/A,FALSE,"I_S";#N/A,#N/A,FALSE,"BS";#N/A,#N/A,FALSE,"FF";#N/A,#N/A,FALSE,"CAP";#N/A,#N/A,FALSE,"KF";#N/A,#N/A,FALSE,"MP";#N/A,#N/A,FALSE,"SP";#N/A,#N/A,FALSE,"NPS"}</definedName>
    <definedName name="jhgfjg" hidden="1">{#N/A,#N/A,FALSE,"I_S";#N/A,#N/A,FALSE,"BS";#N/A,#N/A,FALSE,"FF";#N/A,#N/A,FALSE,"CAP";#N/A,#N/A,FALSE,"KF";#N/A,#N/A,FALSE,"MP";#N/A,#N/A,FALSE,"SP";#N/A,#N/A,FALSE,"NPS"}</definedName>
    <definedName name="jhgfjgj" hidden="1">{#N/A,#N/A,FALSE,"I_S";#N/A,#N/A,FALSE,"BS";#N/A,#N/A,FALSE,"FF";#N/A,#N/A,FALSE,"CAP";#N/A,#N/A,FALSE,"KF";#N/A,#N/A,FALSE,"MP";#N/A,#N/A,FALSE,"SP";#N/A,#N/A,FALSE,"NPS"}</definedName>
    <definedName name="jhgfjj" hidden="1">{#N/A,#N/A,FALSE,"I_S";#N/A,#N/A,FALSE,"BS";#N/A,#N/A,FALSE,"FF";#N/A,#N/A,FALSE,"CAP";#N/A,#N/A,FALSE,"KF";#N/A,#N/A,FALSE,"MP";#N/A,#N/A,FALSE,"SP";#N/A,#N/A,FALSE,"NPS"}</definedName>
    <definedName name="jhgh" hidden="1">{#N/A,#N/A,FALSE,"I_S";#N/A,#N/A,FALSE,"BS";#N/A,#N/A,FALSE,"FF";#N/A,#N/A,FALSE,"CAP";#N/A,#N/A,FALSE,"KF";#N/A,#N/A,FALSE,"MP";#N/A,#N/A,FALSE,"SP";#N/A,#N/A,FALSE,"NPS"}</definedName>
    <definedName name="jhghj" hidden="1">{#N/A,#N/A,FALSE,"I_S";#N/A,#N/A,FALSE,"BS";#N/A,#N/A,FALSE,"FF";#N/A,#N/A,FALSE,"CAP";#N/A,#N/A,FALSE,"KF";#N/A,#N/A,FALSE,"MP";#N/A,#N/A,FALSE,"SP";#N/A,#N/A,FALSE,"NPS"}</definedName>
    <definedName name="jhgjf" hidden="1">{#N/A,#N/A,FALSE,"I_S";#N/A,#N/A,FALSE,"BS";#N/A,#N/A,FALSE,"FF";#N/A,#N/A,FALSE,"CAP";#N/A,#N/A,FALSE,"KF";#N/A,#N/A,FALSE,"MP";#N/A,#N/A,FALSE,"SP";#N/A,#N/A,FALSE,"NPS"}</definedName>
    <definedName name="jhgjfh" hidden="1">{#N/A,#N/A,FALSE,"I_S";#N/A,#N/A,FALSE,"BS";#N/A,#N/A,FALSE,"FF";#N/A,#N/A,FALSE,"CAP";#N/A,#N/A,FALSE,"KF";#N/A,#N/A,FALSE,"MP";#N/A,#N/A,FALSE,"SP";#N/A,#N/A,FALSE,"NPS"}</definedName>
    <definedName name="jhgjfjg" hidden="1">{#N/A,#N/A,FALSE,"I_S";#N/A,#N/A,FALSE,"BS";#N/A,#N/A,FALSE,"FF";#N/A,#N/A,FALSE,"CAP";#N/A,#N/A,FALSE,"KF";#N/A,#N/A,FALSE,"MP";#N/A,#N/A,FALSE,"SP";#N/A,#N/A,FALSE,"NPS"}</definedName>
    <definedName name="jhgjfk" hidden="1">{#N/A,#N/A,FALSE,"I_S";#N/A,#N/A,FALSE,"BS";#N/A,#N/A,FALSE,"FF";#N/A,#N/A,FALSE,"CAP";#N/A,#N/A,FALSE,"KF";#N/A,#N/A,FALSE,"MP";#N/A,#N/A,FALSE,"SP";#N/A,#N/A,FALSE,"NPS"}</definedName>
    <definedName name="jhgjg" hidden="1">{#N/A,#N/A,FALSE,"I_S";#N/A,#N/A,FALSE,"BS";#N/A,#N/A,FALSE,"FF";#N/A,#N/A,FALSE,"CAP";#N/A,#N/A,FALSE,"KF";#N/A,#N/A,FALSE,"MP";#N/A,#N/A,FALSE,"SP";#N/A,#N/A,FALSE,"NPS"}</definedName>
    <definedName name="jhgjgfgf" hidden="1">{#N/A,#N/A,FALSE,"I_S";#N/A,#N/A,FALSE,"BS";#N/A,#N/A,FALSE,"FF";#N/A,#N/A,FALSE,"CAP";#N/A,#N/A,FALSE,"KF";#N/A,#N/A,FALSE,"MP";#N/A,#N/A,FALSE,"SP";#N/A,#N/A,FALSE,"NPS"}</definedName>
    <definedName name="jhgjghfjg" hidden="1">{#N/A,#N/A,FALSE,"I_S";#N/A,#N/A,FALSE,"BS";#N/A,#N/A,FALSE,"FF";#N/A,#N/A,FALSE,"CAP";#N/A,#N/A,FALSE,"KF";#N/A,#N/A,FALSE,"MP";#N/A,#N/A,FALSE,"SP";#N/A,#N/A,FALSE,"NPS"}</definedName>
    <definedName name="jhgjgj" hidden="1">{#N/A,#N/A,FALSE,"I_S";#N/A,#N/A,FALSE,"BS";#N/A,#N/A,FALSE,"FF";#N/A,#N/A,FALSE,"CAP";#N/A,#N/A,FALSE,"KF";#N/A,#N/A,FALSE,"MP";#N/A,#N/A,FALSE,"SP";#N/A,#N/A,FALSE,"NPS"}</definedName>
    <definedName name="jhgjh" hidden="1">{#N/A,#N/A,FALSE,"I_S";#N/A,#N/A,FALSE,"BS";#N/A,#N/A,FALSE,"FF";#N/A,#N/A,FALSE,"CAP";#N/A,#N/A,FALSE,"KF";#N/A,#N/A,FALSE,"MP";#N/A,#N/A,FALSE,"SP";#N/A,#N/A,FALSE,"NPS"}</definedName>
    <definedName name="jhgjhffj" hidden="1">{#N/A,#N/A,FALSE,"I_S";#N/A,#N/A,FALSE,"BS";#N/A,#N/A,FALSE,"FF";#N/A,#N/A,FALSE,"CAP";#N/A,#N/A,FALSE,"KF";#N/A,#N/A,FALSE,"MP";#N/A,#N/A,FALSE,"SP";#N/A,#N/A,FALSE,"NPS"}</definedName>
    <definedName name="jhgjhfjndhndf" hidden="1">{#N/A,#N/A,FALSE,"I_S";#N/A,#N/A,FALSE,"BS";#N/A,#N/A,FALSE,"FF";#N/A,#N/A,FALSE,"CAP";#N/A,#N/A,FALSE,"KF";#N/A,#N/A,FALSE,"MP";#N/A,#N/A,FALSE,"SP";#N/A,#N/A,FALSE,"NPS"}</definedName>
    <definedName name="jhgjhgfj" hidden="1">{#N/A,#N/A,FALSE,"I_S";#N/A,#N/A,FALSE,"BS";#N/A,#N/A,FALSE,"FF";#N/A,#N/A,FALSE,"CAP";#N/A,#N/A,FALSE,"KF";#N/A,#N/A,FALSE,"MP";#N/A,#N/A,FALSE,"SP";#N/A,#N/A,FALSE,"NPS"}</definedName>
    <definedName name="jhgjhgjfg" hidden="1">{#N/A,#N/A,FALSE,"I_S";#N/A,#N/A,FALSE,"BS";#N/A,#N/A,FALSE,"FF";#N/A,#N/A,FALSE,"CAP";#N/A,#N/A,FALSE,"KF";#N/A,#N/A,FALSE,"MP";#N/A,#N/A,FALSE,"SP";#N/A,#N/A,FALSE,"NPS"}</definedName>
    <definedName name="jhgjhgjgjh" hidden="1">{#N/A,#N/A,FALSE,"I_S";#N/A,#N/A,FALSE,"BS";#N/A,#N/A,FALSE,"FF";#N/A,#N/A,FALSE,"CAP";#N/A,#N/A,FALSE,"KF";#N/A,#N/A,FALSE,"MP";#N/A,#N/A,FALSE,"SP";#N/A,#N/A,FALSE,"NPS"}</definedName>
    <definedName name="jhgjhj" hidden="1">{#N/A,#N/A,FALSE,"I_S";#N/A,#N/A,FALSE,"BS";#N/A,#N/A,FALSE,"FF";#N/A,#N/A,FALSE,"CAP";#N/A,#N/A,FALSE,"KF";#N/A,#N/A,FALSE,"MP";#N/A,#N/A,FALSE,"SP";#N/A,#N/A,FALSE,"NPS"}</definedName>
    <definedName name="jhgjhjhg" hidden="1">{#N/A,#N/A,FALSE,"I_S";#N/A,#N/A,FALSE,"BS";#N/A,#N/A,FALSE,"FF";#N/A,#N/A,FALSE,"CAP";#N/A,#N/A,FALSE,"KF";#N/A,#N/A,FALSE,"MP";#N/A,#N/A,FALSE,"SP";#N/A,#N/A,FALSE,"NPS"}</definedName>
    <definedName name="jhgjhjhhgjjgjgjh" hidden="1">{#N/A,#N/A,FALSE,"I_S";#N/A,#N/A,FALSE,"BS";#N/A,#N/A,FALSE,"FF";#N/A,#N/A,FALSE,"CAP";#N/A,#N/A,FALSE,"KF";#N/A,#N/A,FALSE,"MP";#N/A,#N/A,FALSE,"SP";#N/A,#N/A,FALSE,"NPS"}</definedName>
    <definedName name="jhgjj" hidden="1">{#N/A,#N/A,FALSE,"I_S";#N/A,#N/A,FALSE,"BS";#N/A,#N/A,FALSE,"FF";#N/A,#N/A,FALSE,"CAP";#N/A,#N/A,FALSE,"KF";#N/A,#N/A,FALSE,"MP";#N/A,#N/A,FALSE,"SP";#N/A,#N/A,FALSE,"NPS"}</definedName>
    <definedName name="jhgjjh" hidden="1">{#N/A,#N/A,FALSE,"I_S";#N/A,#N/A,FALSE,"BS";#N/A,#N/A,FALSE,"FF";#N/A,#N/A,FALSE,"CAP";#N/A,#N/A,FALSE,"KF";#N/A,#N/A,FALSE,"MP";#N/A,#N/A,FALSE,"SP";#N/A,#N/A,FALSE,"NPS"}</definedName>
    <definedName name="jhhgjfg" hidden="1">{#N/A,#N/A,FALSE,"I_S";#N/A,#N/A,FALSE,"BS";#N/A,#N/A,FALSE,"FF";#N/A,#N/A,FALSE,"CAP";#N/A,#N/A,FALSE,"KF";#N/A,#N/A,FALSE,"MP";#N/A,#N/A,FALSE,"SP";#N/A,#N/A,FALSE,"NPS"}</definedName>
    <definedName name="jhhgjghj" hidden="1">{#N/A,#N/A,FALSE,"I_S";#N/A,#N/A,FALSE,"BS";#N/A,#N/A,FALSE,"FF";#N/A,#N/A,FALSE,"CAP";#N/A,#N/A,FALSE,"KF";#N/A,#N/A,FALSE,"MP";#N/A,#N/A,FALSE,"SP";#N/A,#N/A,FALSE,"NPS"}</definedName>
    <definedName name="jhhjdh" hidden="1">{#N/A,#N/A,FALSE,"I_S";#N/A,#N/A,FALSE,"BS";#N/A,#N/A,FALSE,"FF";#N/A,#N/A,FALSE,"CAP";#N/A,#N/A,FALSE,"KF";#N/A,#N/A,FALSE,"MP";#N/A,#N/A,FALSE,"SP";#N/A,#N/A,FALSE,"NPS"}</definedName>
    <definedName name="jhhjghjhg" hidden="1">{#N/A,#N/A,FALSE,"I_S";#N/A,#N/A,FALSE,"BS";#N/A,#N/A,FALSE,"FF";#N/A,#N/A,FALSE,"CAP";#N/A,#N/A,FALSE,"KF";#N/A,#N/A,FALSE,"MP";#N/A,#N/A,FALSE,"SP";#N/A,#N/A,FALSE,"NPS"}</definedName>
    <definedName name="jhj" hidden="1">{#N/A,#N/A,FALSE,"I_S";#N/A,#N/A,FALSE,"BS";#N/A,#N/A,FALSE,"FF";#N/A,#N/A,FALSE,"CAP";#N/A,#N/A,FALSE,"KF";#N/A,#N/A,FALSE,"MP";#N/A,#N/A,FALSE,"SP";#N/A,#N/A,FALSE,"NPS"}</definedName>
    <definedName name="jhjf" hidden="1">{#N/A,#N/A,FALSE,"I_S";#N/A,#N/A,FALSE,"BS";#N/A,#N/A,FALSE,"FF";#N/A,#N/A,FALSE,"CAP";#N/A,#N/A,FALSE,"KF";#N/A,#N/A,FALSE,"MP";#N/A,#N/A,FALSE,"SP";#N/A,#N/A,FALSE,"NPS"}</definedName>
    <definedName name="jhjfgjfj" hidden="1">{#N/A,#N/A,FALSE,"I_S";#N/A,#N/A,FALSE,"BS";#N/A,#N/A,FALSE,"FF";#N/A,#N/A,FALSE,"CAP";#N/A,#N/A,FALSE,"KF";#N/A,#N/A,FALSE,"MP";#N/A,#N/A,FALSE,"SP";#N/A,#N/A,FALSE,"NPS"}</definedName>
    <definedName name="jhjfgjg" hidden="1">{#N/A,#N/A,FALSE,"I_S";#N/A,#N/A,FALSE,"BS";#N/A,#N/A,FALSE,"FF";#N/A,#N/A,FALSE,"CAP";#N/A,#N/A,FALSE,"KF";#N/A,#N/A,FALSE,"MP";#N/A,#N/A,FALSE,"SP";#N/A,#N/A,FALSE,"NPS"}</definedName>
    <definedName name="jhjfgjhfg" hidden="1">{#N/A,#N/A,FALSE,"I_S";#N/A,#N/A,FALSE,"BS";#N/A,#N/A,FALSE,"FF";#N/A,#N/A,FALSE,"CAP";#N/A,#N/A,FALSE,"KF";#N/A,#N/A,FALSE,"MP";#N/A,#N/A,FALSE,"SP";#N/A,#N/A,FALSE,"NPS"}</definedName>
    <definedName name="jhjfh" hidden="1">{#N/A,#N/A,FALSE,"I_S";#N/A,#N/A,FALSE,"BS";#N/A,#N/A,FALSE,"FF";#N/A,#N/A,FALSE,"CAP";#N/A,#N/A,FALSE,"KF";#N/A,#N/A,FALSE,"MP";#N/A,#N/A,FALSE,"SP";#N/A,#N/A,FALSE,"NPS"}</definedName>
    <definedName name="jhjfhjfg" hidden="1">{#N/A,#N/A,FALSE,"I_S";#N/A,#N/A,FALSE,"BS";#N/A,#N/A,FALSE,"FF";#N/A,#N/A,FALSE,"CAP";#N/A,#N/A,FALSE,"KF";#N/A,#N/A,FALSE,"MP";#N/A,#N/A,FALSE,"SP";#N/A,#N/A,FALSE,"NPS"}</definedName>
    <definedName name="jhjfjgf" hidden="1">{#N/A,#N/A,FALSE,"I_S";#N/A,#N/A,FALSE,"BS";#N/A,#N/A,FALSE,"FF";#N/A,#N/A,FALSE,"CAP";#N/A,#N/A,FALSE,"KF";#N/A,#N/A,FALSE,"MP";#N/A,#N/A,FALSE,"SP";#N/A,#N/A,FALSE,"NPS"}</definedName>
    <definedName name="jhjg" hidden="1">{#N/A,#N/A,FALSE,"I_S";#N/A,#N/A,FALSE,"BS";#N/A,#N/A,FALSE,"FF";#N/A,#N/A,FALSE,"CAP";#N/A,#N/A,FALSE,"KF";#N/A,#N/A,FALSE,"MP";#N/A,#N/A,FALSE,"SP";#N/A,#N/A,FALSE,"NPS"}</definedName>
    <definedName name="jhjgfj" hidden="1">{#N/A,#N/A,FALSE,"I_S";#N/A,#N/A,FALSE,"BS";#N/A,#N/A,FALSE,"FF";#N/A,#N/A,FALSE,"CAP";#N/A,#N/A,FALSE,"KF";#N/A,#N/A,FALSE,"MP";#N/A,#N/A,FALSE,"SP";#N/A,#N/A,FALSE,"NPS"}</definedName>
    <definedName name="jhjgfjhfgj" hidden="1">{#N/A,#N/A,FALSE,"I_S";#N/A,#N/A,FALSE,"BS";#N/A,#N/A,FALSE,"FF";#N/A,#N/A,FALSE,"CAP";#N/A,#N/A,FALSE,"KF";#N/A,#N/A,FALSE,"MP";#N/A,#N/A,FALSE,"SP";#N/A,#N/A,FALSE,"NPS"}</definedName>
    <definedName name="jhjgh" hidden="1">{#N/A,#N/A,FALSE,"I_S";#N/A,#N/A,FALSE,"BS";#N/A,#N/A,FALSE,"FF";#N/A,#N/A,FALSE,"CAP";#N/A,#N/A,FALSE,"KF";#N/A,#N/A,FALSE,"MP";#N/A,#N/A,FALSE,"SP";#N/A,#N/A,FALSE,"NPS"}</definedName>
    <definedName name="jhjghhj" hidden="1">{#N/A,#N/A,FALSE,"I_S";#N/A,#N/A,FALSE,"BS";#N/A,#N/A,FALSE,"FF";#N/A,#N/A,FALSE,"CAP";#N/A,#N/A,FALSE,"KF";#N/A,#N/A,FALSE,"MP";#N/A,#N/A,FALSE,"SP";#N/A,#N/A,FALSE,"NPS"}</definedName>
    <definedName name="jhjghj" hidden="1">{#N/A,#N/A,FALSE,"I_S";#N/A,#N/A,FALSE,"BS";#N/A,#N/A,FALSE,"FF";#N/A,#N/A,FALSE,"CAP";#N/A,#N/A,FALSE,"KF";#N/A,#N/A,FALSE,"MP";#N/A,#N/A,FALSE,"SP";#N/A,#N/A,FALSE,"NPS"}</definedName>
    <definedName name="jhjghjh" hidden="1">{#N/A,#N/A,FALSE,"I_S";#N/A,#N/A,FALSE,"BS";#N/A,#N/A,FALSE,"FF";#N/A,#N/A,FALSE,"CAP";#N/A,#N/A,FALSE,"KF";#N/A,#N/A,FALSE,"MP";#N/A,#N/A,FALSE,"SP";#N/A,#N/A,FALSE,"NPS"}</definedName>
    <definedName name="jhjghkjgh" hidden="1">{#N/A,#N/A,FALSE,"I_S";#N/A,#N/A,FALSE,"BS";#N/A,#N/A,FALSE,"FF";#N/A,#N/A,FALSE,"CAP";#N/A,#N/A,FALSE,"KF";#N/A,#N/A,FALSE,"MP";#N/A,#N/A,FALSE,"SP";#N/A,#N/A,FALSE,"NPS"}</definedName>
    <definedName name="jhjgjgf" hidden="1">{#N/A,#N/A,FALSE,"I_S";#N/A,#N/A,FALSE,"BS";#N/A,#N/A,FALSE,"FF";#N/A,#N/A,FALSE,"CAP";#N/A,#N/A,FALSE,"KF";#N/A,#N/A,FALSE,"MP";#N/A,#N/A,FALSE,"SP";#N/A,#N/A,FALSE,"NPS"}</definedName>
    <definedName name="jhjh" hidden="1">{#N/A,#N/A,FALSE,"I_S";#N/A,#N/A,FALSE,"BS";#N/A,#N/A,FALSE,"FF";#N/A,#N/A,FALSE,"CAP";#N/A,#N/A,FALSE,"KF";#N/A,#N/A,FALSE,"MP";#N/A,#N/A,FALSE,"SP";#N/A,#N/A,FALSE,"NPS"}</definedName>
    <definedName name="jhjhf" hidden="1">{#N/A,#N/A,FALSE,"I_S";#N/A,#N/A,FALSE,"BS";#N/A,#N/A,FALSE,"FF";#N/A,#N/A,FALSE,"CAP";#N/A,#N/A,FALSE,"KF";#N/A,#N/A,FALSE,"MP";#N/A,#N/A,FALSE,"SP";#N/A,#N/A,FALSE,"NPS"}</definedName>
    <definedName name="jhjhgj" hidden="1">{#N/A,#N/A,FALSE,"I_S";#N/A,#N/A,FALSE,"BS";#N/A,#N/A,FALSE,"FF";#N/A,#N/A,FALSE,"CAP";#N/A,#N/A,FALSE,"KF";#N/A,#N/A,FALSE,"MP";#N/A,#N/A,FALSE,"SP";#N/A,#N/A,FALSE,"NPS"}</definedName>
    <definedName name="jhjhgjf" hidden="1">{#N/A,#N/A,FALSE,"I_S";#N/A,#N/A,FALSE,"BS";#N/A,#N/A,FALSE,"FF";#N/A,#N/A,FALSE,"CAP";#N/A,#N/A,FALSE,"KF";#N/A,#N/A,FALSE,"MP";#N/A,#N/A,FALSE,"SP";#N/A,#N/A,FALSE,"NPS"}</definedName>
    <definedName name="jhjhj" hidden="1">{#N/A,#N/A,FALSE,"I_S";#N/A,#N/A,FALSE,"BS";#N/A,#N/A,FALSE,"FF";#N/A,#N/A,FALSE,"CAP";#N/A,#N/A,FALSE,"KF";#N/A,#N/A,FALSE,"MP";#N/A,#N/A,FALSE,"SP";#N/A,#N/A,FALSE,"NPS"}</definedName>
    <definedName name="jhjhjf" hidden="1">{#N/A,#N/A,FALSE,"I_S";#N/A,#N/A,FALSE,"BS";#N/A,#N/A,FALSE,"FF";#N/A,#N/A,FALSE,"CAP";#N/A,#N/A,FALSE,"KF";#N/A,#N/A,FALSE,"MP";#N/A,#N/A,FALSE,"SP";#N/A,#N/A,FALSE,"NPS"}</definedName>
    <definedName name="jhjhjh" hidden="1">{#N/A,#N/A,FALSE,"I_S";#N/A,#N/A,FALSE,"BS";#N/A,#N/A,FALSE,"FF";#N/A,#N/A,FALSE,"CAP";#N/A,#N/A,FALSE,"KF";#N/A,#N/A,FALSE,"MP";#N/A,#N/A,FALSE,"SP";#N/A,#N/A,FALSE,"NPS"}</definedName>
    <definedName name="jhjhjhgf" hidden="1">{#N/A,#N/A,FALSE,"I_S";#N/A,#N/A,FALSE,"BS";#N/A,#N/A,FALSE,"FF";#N/A,#N/A,FALSE,"CAP";#N/A,#N/A,FALSE,"KF";#N/A,#N/A,FALSE,"MP";#N/A,#N/A,FALSE,"SP";#N/A,#N/A,FALSE,"NPS"}</definedName>
    <definedName name="jhjhjhgjg" hidden="1">{#N/A,#N/A,FALSE,"I_S";#N/A,#N/A,FALSE,"BS";#N/A,#N/A,FALSE,"FF";#N/A,#N/A,FALSE,"CAP";#N/A,#N/A,FALSE,"KF";#N/A,#N/A,FALSE,"MP";#N/A,#N/A,FALSE,"SP";#N/A,#N/A,FALSE,"NPS"}</definedName>
    <definedName name="jhk" hidden="1">{#N/A,#N/A,FALSE,"I_S";#N/A,#N/A,FALSE,"BS";#N/A,#N/A,FALSE,"FF";#N/A,#N/A,FALSE,"CAP";#N/A,#N/A,FALSE,"KF";#N/A,#N/A,FALSE,"MP";#N/A,#N/A,FALSE,"SP";#N/A,#N/A,FALSE,"NPS"}</definedName>
    <definedName name="jhkghjkgh" hidden="1">{#N/A,#N/A,FALSE,"I_S";#N/A,#N/A,FALSE,"BS";#N/A,#N/A,FALSE,"FF";#N/A,#N/A,FALSE,"CAP";#N/A,#N/A,FALSE,"KF";#N/A,#N/A,FALSE,"MP";#N/A,#N/A,FALSE,"SP";#N/A,#N/A,FALSE,"NPS"}</definedName>
    <definedName name="jhkh" hidden="1">{#N/A,#N/A,FALSE,"I_S";#N/A,#N/A,FALSE,"BS";#N/A,#N/A,FALSE,"FF";#N/A,#N/A,FALSE,"CAP";#N/A,#N/A,FALSE,"KF";#N/A,#N/A,FALSE,"MP";#N/A,#N/A,FALSE,"SP";#N/A,#N/A,FALSE,"NPS"}</definedName>
    <definedName name="jhkljghjkh" hidden="1">{#N/A,#N/A,FALSE,"I_S";#N/A,#N/A,FALSE,"BS";#N/A,#N/A,FALSE,"FF";#N/A,#N/A,FALSE,"CAP";#N/A,#N/A,FALSE,"KF";#N/A,#N/A,FALSE,"MP";#N/A,#N/A,FALSE,"SP";#N/A,#N/A,FALSE,"NPS"}</definedName>
    <definedName name="jhrgjr" hidden="1">{#N/A,#N/A,FALSE,"I_S";#N/A,#N/A,FALSE,"BS";#N/A,#N/A,FALSE,"FF";#N/A,#N/A,FALSE,"CAP";#N/A,#N/A,FALSE,"KF";#N/A,#N/A,FALSE,"MP";#N/A,#N/A,FALSE,"SP";#N/A,#N/A,FALSE,"NPS"}</definedName>
    <definedName name="jhtg" hidden="1">{#N/A,#N/A,FALSE,"I_S";#N/A,#N/A,FALSE,"BS";#N/A,#N/A,FALSE,"FF";#N/A,#N/A,FALSE,"CAP";#N/A,#N/A,FALSE,"KF";#N/A,#N/A,FALSE,"MP";#N/A,#N/A,FALSE,"SP";#N/A,#N/A,FALSE,"NPS"}</definedName>
    <definedName name="jhyu" hidden="1">{#N/A,#N/A,FALSE,"I_S";#N/A,#N/A,FALSE,"BS";#N/A,#N/A,FALSE,"FF";#N/A,#N/A,FALSE,"CAP";#N/A,#N/A,FALSE,"KF";#N/A,#N/A,FALSE,"MP";#N/A,#N/A,FALSE,"SP";#N/A,#N/A,FALSE,"NPS"}</definedName>
    <definedName name="jjgffgjhfghgjgj" hidden="1">{#N/A,#N/A,FALSE,"I_S";#N/A,#N/A,FALSE,"BS";#N/A,#N/A,FALSE,"FF";#N/A,#N/A,FALSE,"CAP";#N/A,#N/A,FALSE,"KF";#N/A,#N/A,FALSE,"MP";#N/A,#N/A,FALSE,"SP";#N/A,#N/A,FALSE,"NPS"}</definedName>
    <definedName name="jjghj" hidden="1">{#N/A,#N/A,FALSE,"I_S";#N/A,#N/A,FALSE,"BS";#N/A,#N/A,FALSE,"FF";#N/A,#N/A,FALSE,"CAP";#N/A,#N/A,FALSE,"KF";#N/A,#N/A,FALSE,"MP";#N/A,#N/A,FALSE,"SP";#N/A,#N/A,FALSE,"NPS"}</definedName>
    <definedName name="jjhf" hidden="1">{#N/A,#N/A,FALSE,"I_S";#N/A,#N/A,FALSE,"BS";#N/A,#N/A,FALSE,"FF";#N/A,#N/A,FALSE,"CAP";#N/A,#N/A,FALSE,"KF";#N/A,#N/A,FALSE,"MP";#N/A,#N/A,FALSE,"SP";#N/A,#N/A,FALSE,"NPS"}</definedName>
    <definedName name="jjhfgjiyyu" hidden="1">{#N/A,#N/A,FALSE,"I_S";#N/A,#N/A,FALSE,"BS";#N/A,#N/A,FALSE,"FF";#N/A,#N/A,FALSE,"CAP";#N/A,#N/A,FALSE,"KF";#N/A,#N/A,FALSE,"MP";#N/A,#N/A,FALSE,"SP";#N/A,#N/A,FALSE,"NPS"}</definedName>
    <definedName name="jjhjf" hidden="1">{#N/A,#N/A,FALSE,"I_S";#N/A,#N/A,FALSE,"BS";#N/A,#N/A,FALSE,"FF";#N/A,#N/A,FALSE,"CAP";#N/A,#N/A,FALSE,"KF";#N/A,#N/A,FALSE,"MP";#N/A,#N/A,FALSE,"SP";#N/A,#N/A,FALSE,"NPS"}</definedName>
    <definedName name="jjhjhgf" hidden="1">{#N/A,#N/A,FALSE,"I_S";#N/A,#N/A,FALSE,"BS";#N/A,#N/A,FALSE,"FF";#N/A,#N/A,FALSE,"CAP";#N/A,#N/A,FALSE,"KF";#N/A,#N/A,FALSE,"MP";#N/A,#N/A,FALSE,"SP";#N/A,#N/A,FALSE,"NPS"}</definedName>
    <definedName name="jjj" hidden="1">{"'ITOCHU8'!$E$228:$S$350"}</definedName>
    <definedName name="jjjfgjhfkyk" hidden="1">{#N/A,#N/A,FALSE,"I_S";#N/A,#N/A,FALSE,"BS";#N/A,#N/A,FALSE,"FF";#N/A,#N/A,FALSE,"CAP";#N/A,#N/A,FALSE,"KF";#N/A,#N/A,FALSE,"MP";#N/A,#N/A,FALSE,"SP";#N/A,#N/A,FALSE,"NPS"}</definedName>
    <definedName name="jjjgfhjh" hidden="1">{#N/A,#N/A,FALSE,"I_S";#N/A,#N/A,FALSE,"BS";#N/A,#N/A,FALSE,"FF";#N/A,#N/A,FALSE,"CAP";#N/A,#N/A,FALSE,"KF";#N/A,#N/A,FALSE,"MP";#N/A,#N/A,FALSE,"SP";#N/A,#N/A,FALSE,"NPS"}</definedName>
    <definedName name="jjjj" hidden="1">{#N/A,#N/A,FALSE,"I_S";#N/A,#N/A,FALSE,"BS";#N/A,#N/A,FALSE,"FF";#N/A,#N/A,FALSE,"CAP";#N/A,#N/A,FALSE,"KF";#N/A,#N/A,FALSE,"MP";#N/A,#N/A,FALSE,"SP";#N/A,#N/A,FALSE,"NPS"}</definedName>
    <definedName name="jjjjj" hidden="1">{#N/A,#N/A,FALSE,"I_S";#N/A,#N/A,FALSE,"BS";#N/A,#N/A,FALSE,"FF";#N/A,#N/A,FALSE,"CAP";#N/A,#N/A,FALSE,"KF";#N/A,#N/A,FALSE,"MP";#N/A,#N/A,FALSE,"SP";#N/A,#N/A,FALSE,"NPS"}</definedName>
    <definedName name="jkf" hidden="1">{#N/A,#N/A,FALSE,"I_S";#N/A,#N/A,FALSE,"BS";#N/A,#N/A,FALSE,"FF";#N/A,#N/A,FALSE,"CAP";#N/A,#N/A,FALSE,"KF";#N/A,#N/A,FALSE,"MP";#N/A,#N/A,FALSE,"SP";#N/A,#N/A,FALSE,"NPS"}</definedName>
    <definedName name="jkfdhfg" hidden="1">{#N/A,#N/A,FALSE,"I_S";#N/A,#N/A,FALSE,"BS";#N/A,#N/A,FALSE,"FF";#N/A,#N/A,FALSE,"CAP";#N/A,#N/A,FALSE,"KF";#N/A,#N/A,FALSE,"MP";#N/A,#N/A,FALSE,"SP";#N/A,#N/A,FALSE,"NPS"}</definedName>
    <definedName name="jkfjkfjk" hidden="1">{#N/A,#N/A,FALSE,"I_S";#N/A,#N/A,FALSE,"BS";#N/A,#N/A,FALSE,"FF";#N/A,#N/A,FALSE,"CAP";#N/A,#N/A,FALSE,"KF";#N/A,#N/A,FALSE,"MP";#N/A,#N/A,FALSE,"SP";#N/A,#N/A,FALSE,"NPS"}</definedName>
    <definedName name="jkg" hidden="1">{#N/A,#N/A,FALSE,"I_S";#N/A,#N/A,FALSE,"BS";#N/A,#N/A,FALSE,"FF";#N/A,#N/A,FALSE,"CAP";#N/A,#N/A,FALSE,"KF";#N/A,#N/A,FALSE,"MP";#N/A,#N/A,FALSE,"SP";#N/A,#N/A,FALSE,"NPS"}</definedName>
    <definedName name="jkgffjh" hidden="1">{#N/A,#N/A,FALSE,"I_S";#N/A,#N/A,FALSE,"BS";#N/A,#N/A,FALSE,"FF";#N/A,#N/A,FALSE,"CAP";#N/A,#N/A,FALSE,"KF";#N/A,#N/A,FALSE,"MP";#N/A,#N/A,FALSE,"SP";#N/A,#N/A,FALSE,"NPS"}</definedName>
    <definedName name="jkghkytik" hidden="1">{#N/A,#N/A,FALSE,"I_S";#N/A,#N/A,FALSE,"BS";#N/A,#N/A,FALSE,"FF";#N/A,#N/A,FALSE,"CAP";#N/A,#N/A,FALSE,"KF";#N/A,#N/A,FALSE,"MP";#N/A,#N/A,FALSE,"SP";#N/A,#N/A,FALSE,"NPS"}</definedName>
    <definedName name="jkgjkghk" hidden="1">{#N/A,#N/A,FALSE,"I_S";#N/A,#N/A,FALSE,"BS";#N/A,#N/A,FALSE,"FF";#N/A,#N/A,FALSE,"CAP";#N/A,#N/A,FALSE,"KF";#N/A,#N/A,FALSE,"MP";#N/A,#N/A,FALSE,"SP";#N/A,#N/A,FALSE,"NPS"}</definedName>
    <definedName name="jkh" hidden="1">1/EUReXToATS</definedName>
    <definedName name="jkjhkhj" hidden="1">{#N/A,#N/A,FALSE,"I_S";#N/A,#N/A,FALSE,"BS";#N/A,#N/A,FALSE,"FF";#N/A,#N/A,FALSE,"CAP";#N/A,#N/A,FALSE,"KF";#N/A,#N/A,FALSE,"MP";#N/A,#N/A,FALSE,"SP";#N/A,#N/A,FALSE,"NPS"}</definedName>
    <definedName name="jklglk" hidden="1">{#N/A,#N/A,FALSE,"I_S";#N/A,#N/A,FALSE,"BS";#N/A,#N/A,FALSE,"FF";#N/A,#N/A,FALSE,"CAP";#N/A,#N/A,FALSE,"KF";#N/A,#N/A,FALSE,"MP";#N/A,#N/A,FALSE,"SP";#N/A,#N/A,FALSE,"NPS"}</definedName>
    <definedName name="jklhjk" hidden="1">{#N/A,#N/A,FALSE,"I_S";#N/A,#N/A,FALSE,"BS";#N/A,#N/A,FALSE,"FF";#N/A,#N/A,FALSE,"CAP";#N/A,#N/A,FALSE,"KF";#N/A,#N/A,FALSE,"MP";#N/A,#N/A,FALSE,"SP";#N/A,#N/A,FALSE,"NPS"}</definedName>
    <definedName name="jklhjlk" hidden="1">{#N/A,#N/A,FALSE,"I_S";#N/A,#N/A,FALSE,"BS";#N/A,#N/A,FALSE,"FF";#N/A,#N/A,FALSE,"CAP";#N/A,#N/A,FALSE,"KF";#N/A,#N/A,FALSE,"MP";#N/A,#N/A,FALSE,"SP";#N/A,#N/A,FALSE,"NPS"}</definedName>
    <definedName name="jklhjlkj" hidden="1">{#N/A,#N/A,FALSE,"I_S";#N/A,#N/A,FALSE,"BS";#N/A,#N/A,FALSE,"FF";#N/A,#N/A,FALSE,"CAP";#N/A,#N/A,FALSE,"KF";#N/A,#N/A,FALSE,"MP";#N/A,#N/A,FALSE,"SP";#N/A,#N/A,FALSE,"NPS"}</definedName>
    <definedName name="jklhjlkyujkl" hidden="1">{#N/A,#N/A,FALSE,"I_S";#N/A,#N/A,FALSE,"BS";#N/A,#N/A,FALSE,"FF";#N/A,#N/A,FALSE,"CAP";#N/A,#N/A,FALSE,"KF";#N/A,#N/A,FALSE,"MP";#N/A,#N/A,FALSE,"SP";#N/A,#N/A,FALSE,"NPS"}</definedName>
    <definedName name="jklhlk" hidden="1">{#N/A,#N/A,FALSE,"I_S";#N/A,#N/A,FALSE,"BS";#N/A,#N/A,FALSE,"FF";#N/A,#N/A,FALSE,"CAP";#N/A,#N/A,FALSE,"KF";#N/A,#N/A,FALSE,"MP";#N/A,#N/A,FALSE,"SP";#N/A,#N/A,FALSE,"NPS"}</definedName>
    <definedName name="jkljgklkjl" hidden="1">{#N/A,#N/A,FALSE,"I_S";#N/A,#N/A,FALSE,"BS";#N/A,#N/A,FALSE,"FF";#N/A,#N/A,FALSE,"CAP";#N/A,#N/A,FALSE,"KF";#N/A,#N/A,FALSE,"MP";#N/A,#N/A,FALSE,"SP";#N/A,#N/A,FALSE,"NPS"}</definedName>
    <definedName name="jkljhlk" hidden="1">{#N/A,#N/A,FALSE,"I_S";#N/A,#N/A,FALSE,"BS";#N/A,#N/A,FALSE,"FF";#N/A,#N/A,FALSE,"CAP";#N/A,#N/A,FALSE,"KF";#N/A,#N/A,FALSE,"MP";#N/A,#N/A,FALSE,"SP";#N/A,#N/A,FALSE,"NPS"}</definedName>
    <definedName name="jklljk" hidden="1">{#N/A,#N/A,FALSE,"I_S";#N/A,#N/A,FALSE,"BS";#N/A,#N/A,FALSE,"FF";#N/A,#N/A,FALSE,"CAP";#N/A,#N/A,FALSE,"KF";#N/A,#N/A,FALSE,"MP";#N/A,#N/A,FALSE,"SP";#N/A,#N/A,FALSE,"NPS"}</definedName>
    <definedName name="jklykjlh" hidden="1">{#N/A,#N/A,FALSE,"I_S";#N/A,#N/A,FALSE,"BS";#N/A,#N/A,FALSE,"FF";#N/A,#N/A,FALSE,"CAP";#N/A,#N/A,FALSE,"KF";#N/A,#N/A,FALSE,"MP";#N/A,#N/A,FALSE,"SP";#N/A,#N/A,FALSE,"NPS"}</definedName>
    <definedName name="jkthjkjk" hidden="1">{#N/A,#N/A,FALSE,"I_S";#N/A,#N/A,FALSE,"BS";#N/A,#N/A,FALSE,"FF";#N/A,#N/A,FALSE,"CAP";#N/A,#N/A,FALSE,"KF";#N/A,#N/A,FALSE,"MP";#N/A,#N/A,FALSE,"SP";#N/A,#N/A,FALSE,"NPS"}</definedName>
    <definedName name="jrthftyju" hidden="1">{#N/A,#N/A,FALSE,"I_S";#N/A,#N/A,FALSE,"BS";#N/A,#N/A,FALSE,"FF";#N/A,#N/A,FALSE,"CAP";#N/A,#N/A,FALSE,"KF";#N/A,#N/A,FALSE,"MP";#N/A,#N/A,FALSE,"SP";#N/A,#N/A,FALSE,"NPS"}</definedName>
    <definedName name="jrthj" hidden="1">{#N/A,#N/A,FALSE,"I_S";#N/A,#N/A,FALSE,"BS";#N/A,#N/A,FALSE,"FF";#N/A,#N/A,FALSE,"CAP";#N/A,#N/A,FALSE,"KF";#N/A,#N/A,FALSE,"MP";#N/A,#N/A,FALSE,"SP";#N/A,#N/A,FALSE,"NPS"}</definedName>
    <definedName name="jrttru" hidden="1">{#N/A,#N/A,FALSE,"I_S";#N/A,#N/A,FALSE,"BS";#N/A,#N/A,FALSE,"FF";#N/A,#N/A,FALSE,"CAP";#N/A,#N/A,FALSE,"KF";#N/A,#N/A,FALSE,"MP";#N/A,#N/A,FALSE,"SP";#N/A,#N/A,FALSE,"NPS"}</definedName>
    <definedName name="jthg" hidden="1">{#N/A,#N/A,FALSE,"I_S";#N/A,#N/A,FALSE,"BS";#N/A,#N/A,FALSE,"FF";#N/A,#N/A,FALSE,"CAP";#N/A,#N/A,FALSE,"KF";#N/A,#N/A,FALSE,"MP";#N/A,#N/A,FALSE,"SP";#N/A,#N/A,FALSE,"NPS"}</definedName>
    <definedName name="jtyhg" hidden="1">{#N/A,#N/A,FALSE,"I_S";#N/A,#N/A,FALSE,"BS";#N/A,#N/A,FALSE,"FF";#N/A,#N/A,FALSE,"CAP";#N/A,#N/A,FALSE,"KF";#N/A,#N/A,FALSE,"MP";#N/A,#N/A,FALSE,"SP";#N/A,#N/A,FALSE,"NPS"}</definedName>
    <definedName name="jtyj" hidden="1">{#N/A,#N/A,FALSE,"I_S";#N/A,#N/A,FALSE,"BS";#N/A,#N/A,FALSE,"FF";#N/A,#N/A,FALSE,"CAP";#N/A,#N/A,FALSE,"KF";#N/A,#N/A,FALSE,"MP";#N/A,#N/A,FALSE,"SP";#N/A,#N/A,FALSE,"NPS"}</definedName>
    <definedName name="jy" hidden="1">{#N/A,#N/A,FALSE,"I_S";#N/A,#N/A,FALSE,"BS";#N/A,#N/A,FALSE,"FF";#N/A,#N/A,FALSE,"CAP";#N/A,#N/A,FALSE,"KF";#N/A,#N/A,FALSE,"MP";#N/A,#N/A,FALSE,"SP";#N/A,#N/A,FALSE,"NPS"}</definedName>
    <definedName name="jytutuutr" hidden="1">{#N/A,#N/A,FALSE,"I_S";#N/A,#N/A,FALSE,"BS";#N/A,#N/A,FALSE,"FF";#N/A,#N/A,FALSE,"CAP";#N/A,#N/A,FALSE,"KF";#N/A,#N/A,FALSE,"MP";#N/A,#N/A,FALSE,"SP";#N/A,#N/A,FALSE,"NPS"}</definedName>
    <definedName name="kannrennhyou" hidden="1">#REF!</definedName>
    <definedName name="kentoukoumoku" hidden="1">#REF!</definedName>
    <definedName name="kfjkg" hidden="1">{#N/A,#N/A,FALSE,"I_S";#N/A,#N/A,FALSE,"BS";#N/A,#N/A,FALSE,"FF";#N/A,#N/A,FALSE,"CAP";#N/A,#N/A,FALSE,"KF";#N/A,#N/A,FALSE,"MP";#N/A,#N/A,FALSE,"SP";#N/A,#N/A,FALSE,"NPS"}</definedName>
    <definedName name="kghkgjk" hidden="1">{#N/A,#N/A,FALSE,"I_S";#N/A,#N/A,FALSE,"BS";#N/A,#N/A,FALSE,"FF";#N/A,#N/A,FALSE,"CAP";#N/A,#N/A,FALSE,"KF";#N/A,#N/A,FALSE,"MP";#N/A,#N/A,FALSE,"SP";#N/A,#N/A,FALSE,"NPS"}</definedName>
    <definedName name="kh" hidden="1">{#N/A,#N/A,FALSE,"I_S";#N/A,#N/A,FALSE,"BS";#N/A,#N/A,FALSE,"FF";#N/A,#N/A,FALSE,"CAP";#N/A,#N/A,FALSE,"KF";#N/A,#N/A,FALSE,"MP";#N/A,#N/A,FALSE,"SP";#N/A,#N/A,FALSE,"NPS"}</definedName>
    <definedName name="khgfkgh" hidden="1">{#N/A,#N/A,FALSE,"I_S";#N/A,#N/A,FALSE,"BS";#N/A,#N/A,FALSE,"FF";#N/A,#N/A,FALSE,"CAP";#N/A,#N/A,FALSE,"KF";#N/A,#N/A,FALSE,"MP";#N/A,#N/A,FALSE,"SP";#N/A,#N/A,FALSE,"NPS"}</definedName>
    <definedName name="khghjg" hidden="1">{#N/A,#N/A,FALSE,"I_S";#N/A,#N/A,FALSE,"BS";#N/A,#N/A,FALSE,"FF";#N/A,#N/A,FALSE,"CAP";#N/A,#N/A,FALSE,"KF";#N/A,#N/A,FALSE,"MP";#N/A,#N/A,FALSE,"SP";#N/A,#N/A,FALSE,"NPS"}</definedName>
    <definedName name="khgjk" hidden="1">{#N/A,#N/A,FALSE,"I_S";#N/A,#N/A,FALSE,"BS";#N/A,#N/A,FALSE,"FF";#N/A,#N/A,FALSE,"CAP";#N/A,#N/A,FALSE,"KF";#N/A,#N/A,FALSE,"MP";#N/A,#N/A,FALSE,"SP";#N/A,#N/A,FALSE,"NPS"}</definedName>
    <definedName name="khgjkgjkjk" hidden="1">{#N/A,#N/A,FALSE,"I_S";#N/A,#N/A,FALSE,"BS";#N/A,#N/A,FALSE,"FF";#N/A,#N/A,FALSE,"CAP";#N/A,#N/A,FALSE,"KF";#N/A,#N/A,FALSE,"MP";#N/A,#N/A,FALSE,"SP";#N/A,#N/A,FALSE,"NPS"}</definedName>
    <definedName name="khgkhkjhk" hidden="1">{#N/A,#N/A,FALSE,"I_S";#N/A,#N/A,FALSE,"BS";#N/A,#N/A,FALSE,"FF";#N/A,#N/A,FALSE,"CAP";#N/A,#N/A,FALSE,"KF";#N/A,#N/A,FALSE,"MP";#N/A,#N/A,FALSE,"SP";#N/A,#N/A,FALSE,"NPS"}</definedName>
    <definedName name="khjkghkgjk" hidden="1">{#N/A,#N/A,FALSE,"I_S";#N/A,#N/A,FALSE,"BS";#N/A,#N/A,FALSE,"FF";#N/A,#N/A,FALSE,"CAP";#N/A,#N/A,FALSE,"KF";#N/A,#N/A,FALSE,"MP";#N/A,#N/A,FALSE,"SP";#N/A,#N/A,FALSE,"NPS"}</definedName>
    <definedName name="khjkhjkjk" hidden="1">{#N/A,#N/A,FALSE,"I_S";#N/A,#N/A,FALSE,"BS";#N/A,#N/A,FALSE,"FF";#N/A,#N/A,FALSE,"CAP";#N/A,#N/A,FALSE,"KF";#N/A,#N/A,FALSE,"MP";#N/A,#N/A,FALSE,"SP";#N/A,#N/A,FALSE,"NPS"}</definedName>
    <definedName name="khjlk" hidden="1">{#N/A,#N/A,FALSE,"I_S";#N/A,#N/A,FALSE,"BS";#N/A,#N/A,FALSE,"FF";#N/A,#N/A,FALSE,"CAP";#N/A,#N/A,FALSE,"KF";#N/A,#N/A,FALSE,"MP";#N/A,#N/A,FALSE,"SP";#N/A,#N/A,FALSE,"NPS"}</definedName>
    <definedName name="khtghg" hidden="1">{#N/A,#N/A,FALSE,"I_S";#N/A,#N/A,FALSE,"BS";#N/A,#N/A,FALSE,"FF";#N/A,#N/A,FALSE,"CAP";#N/A,#N/A,FALSE,"KF";#N/A,#N/A,FALSE,"MP";#N/A,#N/A,FALSE,"SP";#N/A,#N/A,FALSE,"NPS"}</definedName>
    <definedName name="kj" hidden="1">{#N/A,#N/A,FALSE,"I_S";#N/A,#N/A,FALSE,"BS";#N/A,#N/A,FALSE,"FF";#N/A,#N/A,FALSE,"CAP";#N/A,#N/A,FALSE,"KF";#N/A,#N/A,FALSE,"MP";#N/A,#N/A,FALSE,"SP";#N/A,#N/A,FALSE,"NPS"}</definedName>
    <definedName name="kjf" hidden="1">{#N/A,#N/A,FALSE,"I_S";#N/A,#N/A,FALSE,"BS";#N/A,#N/A,FALSE,"FF";#N/A,#N/A,FALSE,"CAP";#N/A,#N/A,FALSE,"KF";#N/A,#N/A,FALSE,"MP";#N/A,#N/A,FALSE,"SP";#N/A,#N/A,FALSE,"NPS"}</definedName>
    <definedName name="kjffghjggf" hidden="1">{#N/A,#N/A,FALSE,"I_S";#N/A,#N/A,FALSE,"BS";#N/A,#N/A,FALSE,"FF";#N/A,#N/A,FALSE,"CAP";#N/A,#N/A,FALSE,"KF";#N/A,#N/A,FALSE,"MP";#N/A,#N/A,FALSE,"SP";#N/A,#N/A,FALSE,"NPS"}</definedName>
    <definedName name="kjfgfgf" hidden="1">{#N/A,#N/A,FALSE,"I_S";#N/A,#N/A,FALSE,"BS";#N/A,#N/A,FALSE,"FF";#N/A,#N/A,FALSE,"CAP";#N/A,#N/A,FALSE,"KF";#N/A,#N/A,FALSE,"MP";#N/A,#N/A,FALSE,"SP";#N/A,#N/A,FALSE,"NPS"}</definedName>
    <definedName name="kjfghkf" hidden="1">{#N/A,#N/A,FALSE,"I_S";#N/A,#N/A,FALSE,"BS";#N/A,#N/A,FALSE,"FF";#N/A,#N/A,FALSE,"CAP";#N/A,#N/A,FALSE,"KF";#N/A,#N/A,FALSE,"MP";#N/A,#N/A,FALSE,"SP";#N/A,#N/A,FALSE,"NPS"}</definedName>
    <definedName name="kjfk" hidden="1">{#N/A,#N/A,FALSE,"I_S";#N/A,#N/A,FALSE,"BS";#N/A,#N/A,FALSE,"FF";#N/A,#N/A,FALSE,"CAP";#N/A,#N/A,FALSE,"KF";#N/A,#N/A,FALSE,"MP";#N/A,#N/A,FALSE,"SP";#N/A,#N/A,FALSE,"NPS"}</definedName>
    <definedName name="kjfkfhjk" hidden="1">{#N/A,#N/A,FALSE,"I_S";#N/A,#N/A,FALSE,"BS";#N/A,#N/A,FALSE,"FF";#N/A,#N/A,FALSE,"CAP";#N/A,#N/A,FALSE,"KF";#N/A,#N/A,FALSE,"MP";#N/A,#N/A,FALSE,"SP";#N/A,#N/A,FALSE,"NPS"}</definedName>
    <definedName name="kjgf" hidden="1">{#N/A,#N/A,FALSE,"I_S";#N/A,#N/A,FALSE,"BS";#N/A,#N/A,FALSE,"FF";#N/A,#N/A,FALSE,"CAP";#N/A,#N/A,FALSE,"KF";#N/A,#N/A,FALSE,"MP";#N/A,#N/A,FALSE,"SP";#N/A,#N/A,FALSE,"NPS"}</definedName>
    <definedName name="kjgfkkfhk" hidden="1">{#N/A,#N/A,FALSE,"I_S";#N/A,#N/A,FALSE,"BS";#N/A,#N/A,FALSE,"FF";#N/A,#N/A,FALSE,"CAP";#N/A,#N/A,FALSE,"KF";#N/A,#N/A,FALSE,"MP";#N/A,#N/A,FALSE,"SP";#N/A,#N/A,FALSE,"NPS"}</definedName>
    <definedName name="kjgk" hidden="1">{#N/A,#N/A,FALSE,"I_S";#N/A,#N/A,FALSE,"BS";#N/A,#N/A,FALSE,"FF";#N/A,#N/A,FALSE,"CAP";#N/A,#N/A,FALSE,"KF";#N/A,#N/A,FALSE,"MP";#N/A,#N/A,FALSE,"SP";#N/A,#N/A,FALSE,"NPS"}</definedName>
    <definedName name="kjh" hidden="1">{#N/A,#N/A,FALSE,"I_S";#N/A,#N/A,FALSE,"BS";#N/A,#N/A,FALSE,"FF";#N/A,#N/A,FALSE,"CAP";#N/A,#N/A,FALSE,"KF";#N/A,#N/A,FALSE,"MP";#N/A,#N/A,FALSE,"SP";#N/A,#N/A,FALSE,"NPS"}</definedName>
    <definedName name="kjhcfh" hidden="1">{#N/A,#N/A,FALSE,"I_S";#N/A,#N/A,FALSE,"BS";#N/A,#N/A,FALSE,"FF";#N/A,#N/A,FALSE,"CAP";#N/A,#N/A,FALSE,"KF";#N/A,#N/A,FALSE,"MP";#N/A,#N/A,FALSE,"SP";#N/A,#N/A,FALSE,"NPS"}</definedName>
    <definedName name="kjhfkjf" hidden="1">{#N/A,#N/A,FALSE,"I_S";#N/A,#N/A,FALSE,"BS";#N/A,#N/A,FALSE,"FF";#N/A,#N/A,FALSE,"CAP";#N/A,#N/A,FALSE,"KF";#N/A,#N/A,FALSE,"MP";#N/A,#N/A,FALSE,"SP";#N/A,#N/A,FALSE,"NPS"}</definedName>
    <definedName name="kjhhgjk" hidden="1">{#N/A,#N/A,FALSE,"I_S";#N/A,#N/A,FALSE,"BS";#N/A,#N/A,FALSE,"FF";#N/A,#N/A,FALSE,"CAP";#N/A,#N/A,FALSE,"KF";#N/A,#N/A,FALSE,"MP";#N/A,#N/A,FALSE,"SP";#N/A,#N/A,FALSE,"NPS"}</definedName>
    <definedName name="kjhk" hidden="1">{#N/A,#N/A,FALSE,"I_S";#N/A,#N/A,FALSE,"BS";#N/A,#N/A,FALSE,"FF";#N/A,#N/A,FALSE,"CAP";#N/A,#N/A,FALSE,"KF";#N/A,#N/A,FALSE,"MP";#N/A,#N/A,FALSE,"SP";#N/A,#N/A,FALSE,"NPS"}</definedName>
    <definedName name="kjhkghkgjk" hidden="1">{#N/A,#N/A,FALSE,"I_S";#N/A,#N/A,FALSE,"BS";#N/A,#N/A,FALSE,"FF";#N/A,#N/A,FALSE,"CAP";#N/A,#N/A,FALSE,"KF";#N/A,#N/A,FALSE,"MP";#N/A,#N/A,FALSE,"SP";#N/A,#N/A,FALSE,"NPS"}</definedName>
    <definedName name="kjhkrjhk" hidden="1">{#N/A,#N/A,FALSE,"I_S";#N/A,#N/A,FALSE,"BS";#N/A,#N/A,FALSE,"FF";#N/A,#N/A,FALSE,"CAP";#N/A,#N/A,FALSE,"KF";#N/A,#N/A,FALSE,"MP";#N/A,#N/A,FALSE,"SP";#N/A,#N/A,FALSE,"NPS"}</definedName>
    <definedName name="kjjkkhhjkh" hidden="1">{#N/A,#N/A,FALSE,"I_S";#N/A,#N/A,FALSE,"BS";#N/A,#N/A,FALSE,"FF";#N/A,#N/A,FALSE,"CAP";#N/A,#N/A,FALSE,"KF";#N/A,#N/A,FALSE,"MP";#N/A,#N/A,FALSE,"SP";#N/A,#N/A,FALSE,"NPS"}</definedName>
    <definedName name="kjljkl" hidden="1">{#N/A,#N/A,FALSE,"I_S";#N/A,#N/A,FALSE,"BS";#N/A,#N/A,FALSE,"FF";#N/A,#N/A,FALSE,"CAP";#N/A,#N/A,FALSE,"KF";#N/A,#N/A,FALSE,"MP";#N/A,#N/A,FALSE,"SP";#N/A,#N/A,FALSE,"NPS"}</definedName>
    <definedName name="kjljlmjhlk" hidden="1">{#N/A,#N/A,FALSE,"I_S";#N/A,#N/A,FALSE,"BS";#N/A,#N/A,FALSE,"FF";#N/A,#N/A,FALSE,"CAP";#N/A,#N/A,FALSE,"KF";#N/A,#N/A,FALSE,"MP";#N/A,#N/A,FALSE,"SP";#N/A,#N/A,FALSE,"NPS"}</definedName>
    <definedName name="kkj" hidden="1">{#N/A,#N/A,FALSE,"I_S";#N/A,#N/A,FALSE,"BS";#N/A,#N/A,FALSE,"FF";#N/A,#N/A,FALSE,"CAP";#N/A,#N/A,FALSE,"KF";#N/A,#N/A,FALSE,"MP";#N/A,#N/A,FALSE,"SP";#N/A,#N/A,FALSE,"NPS"}</definedName>
    <definedName name="kkkk" hidden="1">{#N/A,#N/A,FALSE,"I_S";#N/A,#N/A,FALSE,"BS";#N/A,#N/A,FALSE,"FF";#N/A,#N/A,FALSE,"CAP";#N/A,#N/A,FALSE,"KF";#N/A,#N/A,FALSE,"MP";#N/A,#N/A,FALSE,"SP";#N/A,#N/A,FALSE,"NPS"}</definedName>
    <definedName name="kmkjl" hidden="1">{#N/A,#N/A,FALSE,"I_S";#N/A,#N/A,FALSE,"BS";#N/A,#N/A,FALSE,"FF";#N/A,#N/A,FALSE,"CAP";#N/A,#N/A,FALSE,"KF";#N/A,#N/A,FALSE,"MP";#N/A,#N/A,FALSE,"SP";#N/A,#N/A,FALSE,"NPS"}</definedName>
    <definedName name="koy" hidden="1">[6]Variables!$B$4</definedName>
    <definedName name="kuykgj" hidden="1">{#N/A,#N/A,FALSE,"I_S";#N/A,#N/A,FALSE,"BS";#N/A,#N/A,FALSE,"FF";#N/A,#N/A,FALSE,"CAP";#N/A,#N/A,FALSE,"KF";#N/A,#N/A,FALSE,"MP";#N/A,#N/A,FALSE,"SP";#N/A,#N/A,FALSE,"NPS"}</definedName>
    <definedName name="kytoi" hidden="1">{#N/A,#N/A,FALSE,"I_S";#N/A,#N/A,FALSE,"BS";#N/A,#N/A,FALSE,"FF";#N/A,#N/A,FALSE,"CAP";#N/A,#N/A,FALSE,"KF";#N/A,#N/A,FALSE,"MP";#N/A,#N/A,FALSE,"SP";#N/A,#N/A,FALSE,"NPS"}</definedName>
    <definedName name="kyukgk" hidden="1">{#N/A,#N/A,FALSE,"I_S";#N/A,#N/A,FALSE,"BS";#N/A,#N/A,FALSE,"FF";#N/A,#N/A,FALSE,"CAP";#N/A,#N/A,FALSE,"KF";#N/A,#N/A,FALSE,"MP";#N/A,#N/A,FALSE,"SP";#N/A,#N/A,FALSE,"NPS"}</definedName>
    <definedName name="likg" hidden="1">{#N/A,#N/A,FALSE,"I_S";#N/A,#N/A,FALSE,"BS";#N/A,#N/A,FALSE,"FF";#N/A,#N/A,FALSE,"CAP";#N/A,#N/A,FALSE,"KF";#N/A,#N/A,FALSE,"MP";#N/A,#N/A,FALSE,"SP";#N/A,#N/A,FALSE,"NPS"}</definedName>
    <definedName name="ljhkl" hidden="1">{#N/A,#N/A,FALSE,"I_S";#N/A,#N/A,FALSE,"BS";#N/A,#N/A,FALSE,"FF";#N/A,#N/A,FALSE,"CAP";#N/A,#N/A,FALSE,"KF";#N/A,#N/A,FALSE,"MP";#N/A,#N/A,FALSE,"SP";#N/A,#N/A,FALSE,"NPS"}</definedName>
    <definedName name="ljkjlk" hidden="1">{#N/A,#N/A,FALSE,"I_S";#N/A,#N/A,FALSE,"BS";#N/A,#N/A,FALSE,"FF";#N/A,#N/A,FALSE,"CAP";#N/A,#N/A,FALSE,"KF";#N/A,#N/A,FALSE,"MP";#N/A,#N/A,FALSE,"SP";#N/A,#N/A,FALSE,"NPS"}</definedName>
    <definedName name="lkhgkjf" hidden="1">{#N/A,#N/A,FALSE,"I_S";#N/A,#N/A,FALSE,"BS";#N/A,#N/A,FALSE,"FF";#N/A,#N/A,FALSE,"CAP";#N/A,#N/A,FALSE,"KF";#N/A,#N/A,FALSE,"MP";#N/A,#N/A,FALSE,"SP";#N/A,#N/A,FALSE,"NPS"}</definedName>
    <definedName name="lkjgl" hidden="1">{#N/A,#N/A,FALSE,"I_S";#N/A,#N/A,FALSE,"BS";#N/A,#N/A,FALSE,"FF";#N/A,#N/A,FALSE,"CAP";#N/A,#N/A,FALSE,"KF";#N/A,#N/A,FALSE,"MP";#N/A,#N/A,FALSE,"SP";#N/A,#N/A,FALSE,"NPS"}</definedName>
    <definedName name="lkjgljgk" hidden="1">{#N/A,#N/A,FALSE,"I_S";#N/A,#N/A,FALSE,"BS";#N/A,#N/A,FALSE,"FF";#N/A,#N/A,FALSE,"CAP";#N/A,#N/A,FALSE,"KF";#N/A,#N/A,FALSE,"MP";#N/A,#N/A,FALSE,"SP";#N/A,#N/A,FALSE,"NPS"}</definedName>
    <definedName name="lkjlhjlkjl" hidden="1">{#N/A,#N/A,FALSE,"I_S";#N/A,#N/A,FALSE,"BS";#N/A,#N/A,FALSE,"FF";#N/A,#N/A,FALSE,"CAP";#N/A,#N/A,FALSE,"KF";#N/A,#N/A,FALSE,"MP";#N/A,#N/A,FALSE,"SP";#N/A,#N/A,FALSE,"NPS"}</definedName>
    <definedName name="llkjjkl" hidden="1">{#N/A,#N/A,FALSE,"I_S";#N/A,#N/A,FALSE,"BS";#N/A,#N/A,FALSE,"FF";#N/A,#N/A,FALSE,"CAP";#N/A,#N/A,FALSE,"KF";#N/A,#N/A,FALSE,"MP";#N/A,#N/A,FALSE,"SP";#N/A,#N/A,FALSE,"NPS"}</definedName>
    <definedName name="LUFeXToEUR" hidden="1">1/EUReXToLUF</definedName>
    <definedName name="meme" hidden="1">{"'Eng (page2)'!$A$1:$D$52"}</definedName>
    <definedName name="mensuel" hidden="1">{#N/A,#N/A,FALSE,"I_S";#N/A,#N/A,FALSE,"BS";#N/A,#N/A,FALSE,"FF";#N/A,#N/A,FALSE,"CAP";#N/A,#N/A,FALSE,"KF";#N/A,#N/A,FALSE,"MP";#N/A,#N/A,FALSE,"SP";#N/A,#N/A,FALSE,"NPS"}</definedName>
    <definedName name="n" hidden="1">1/EUReXToATS</definedName>
    <definedName name="nbvngndhhdg" hidden="1">{#N/A,#N/A,FALSE,"I_S";#N/A,#N/A,FALSE,"BS";#N/A,#N/A,FALSE,"FF";#N/A,#N/A,FALSE,"CAP";#N/A,#N/A,FALSE,"KF";#N/A,#N/A,FALSE,"MP";#N/A,#N/A,FALSE,"SP";#N/A,#N/A,FALSE,"NPS"}</definedName>
    <definedName name="nbvnv" hidden="1">{#N/A,#N/A,FALSE,"I_S";#N/A,#N/A,FALSE,"BS";#N/A,#N/A,FALSE,"FF";#N/A,#N/A,FALSE,"CAP";#N/A,#N/A,FALSE,"KF";#N/A,#N/A,FALSE,"MP";#N/A,#N/A,FALSE,"SP";#N/A,#N/A,FALSE,"NPS"}</definedName>
    <definedName name="nbvvc" hidden="1">{#N/A,#N/A,FALSE,"I_S";#N/A,#N/A,FALSE,"BS";#N/A,#N/A,FALSE,"FF";#N/A,#N/A,FALSE,"CAP";#N/A,#N/A,FALSE,"KF";#N/A,#N/A,FALSE,"MP";#N/A,#N/A,FALSE,"SP";#N/A,#N/A,FALSE,"NPS"}</definedName>
    <definedName name="ncvbcv" hidden="1">{#N/A,#N/A,FALSE,"I_S";#N/A,#N/A,FALSE,"BS";#N/A,#N/A,FALSE,"FF";#N/A,#N/A,FALSE,"CAP";#N/A,#N/A,FALSE,"KF";#N/A,#N/A,FALSE,"MP";#N/A,#N/A,FALSE,"SP";#N/A,#N/A,FALSE,"NPS"}</definedName>
    <definedName name="ndvbnndf" hidden="1">{#N/A,#N/A,FALSE,"I_S";#N/A,#N/A,FALSE,"BS";#N/A,#N/A,FALSE,"FF";#N/A,#N/A,FALSE,"CAP";#N/A,#N/A,FALSE,"KF";#N/A,#N/A,FALSE,"MP";#N/A,#N/A,FALSE,"SP";#N/A,#N/A,FALSE,"NPS"}</definedName>
    <definedName name="NLGeXToEUR" hidden="1">1/EUReXToNLG</definedName>
    <definedName name="nn" hidden="1">{#N/A,#N/A,FALSE,"I_S";#N/A,#N/A,FALSE,"BS";#N/A,#N/A,FALSE,"FF";#N/A,#N/A,FALSE,"CAP";#N/A,#N/A,FALSE,"KF";#N/A,#N/A,FALSE,"MP";#N/A,#N/A,FALSE,"SP";#N/A,#N/A,FALSE,"NPS"}</definedName>
    <definedName name="o" hidden="1">1/EUReXToATS</definedName>
    <definedName name="oooooooooooooooooooooooooooooooooo" hidden="1">{#N/A,#N/A,FALSE,"V-NOTCH FLOW"}</definedName>
    <definedName name="Outings" hidden="1">[5]INV!#REF!</definedName>
    <definedName name="pha.Bill._OF._.QTY." hidden="1">{#N/A,#N/A,TRUE,"Str.";#N/A,#N/A,TRUE,"Steel &amp; Roof";#N/A,#N/A,TRUE,"Arc.";#N/A,#N/A,TRUE,"Preliminary";#N/A,#N/A,TRUE,"Sum_Prelim"}</definedName>
    <definedName name="PONG" hidden="1">{#N/A,#N/A,TRUE,"Str.";#N/A,#N/A,TRUE,"Steel &amp; Roof";#N/A,#N/A,TRUE,"Arc.";#N/A,#N/A,TRUE,"Preliminary";#N/A,#N/A,TRUE,"Sum_Prelim"}</definedName>
    <definedName name="PopCache_GL_INTERFACE_REFERENCE7" hidden="1">[10]PopCache!$A$1:$A$2</definedName>
    <definedName name="probe" hidden="1">1/EUReXToATS</definedName>
    <definedName name="PTEeXToEUR" hidden="1">1/EUReXToPTE</definedName>
    <definedName name="Q" hidden="1">1/EUReXToDEM</definedName>
    <definedName name="qfdsgqdfgq" hidden="1">{#N/A,#N/A,FALSE,"I_S";#N/A,#N/A,FALSE,"BS";#N/A,#N/A,FALSE,"FF";#N/A,#N/A,FALSE,"CAP";#N/A,#N/A,FALSE,"KF";#N/A,#N/A,FALSE,"MP";#N/A,#N/A,FALSE,"SP";#N/A,#N/A,FALSE,"NPS"}</definedName>
    <definedName name="qhdf" hidden="1">{#N/A,#N/A,FALSE,"I_S";#N/A,#N/A,FALSE,"BS";#N/A,#N/A,FALSE,"FF";#N/A,#N/A,FALSE,"CAP";#N/A,#N/A,FALSE,"KF";#N/A,#N/A,FALSE,"MP";#N/A,#N/A,FALSE,"SP";#N/A,#N/A,FALSE,"NPS"}</definedName>
    <definedName name="qqq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qqqqq" hidden="1">#REF!</definedName>
    <definedName name="qrefqes" hidden="1">{#N/A,#N/A,FALSE,"I_S";#N/A,#N/A,FALSE,"BS";#N/A,#N/A,FALSE,"FF";#N/A,#N/A,FALSE,"CAP";#N/A,#N/A,FALSE,"KF";#N/A,#N/A,FALSE,"MP";#N/A,#N/A,FALSE,"SP";#N/A,#N/A,FALSE,"NPS"}</definedName>
    <definedName name="qsdfg" hidden="1">{#N/A,#N/A,FALSE,"I_S";#N/A,#N/A,FALSE,"BS";#N/A,#N/A,FALSE,"FF";#N/A,#N/A,FALSE,"CAP";#N/A,#N/A,FALSE,"KF";#N/A,#N/A,FALSE,"MP";#N/A,#N/A,FALSE,"SP";#N/A,#N/A,FALSE,"NPS"}</definedName>
    <definedName name="qsdfqsd" hidden="1">{#N/A,#N/A,FALSE,"I_S";#N/A,#N/A,FALSE,"BS";#N/A,#N/A,FALSE,"FF";#N/A,#N/A,FALSE,"CAP";#N/A,#N/A,FALSE,"KF";#N/A,#N/A,FALSE,"MP";#N/A,#N/A,FALSE,"SP";#N/A,#N/A,FALSE,"NPS"}</definedName>
    <definedName name="qsdfqsdf" hidden="1">{#N/A,#N/A,FALSE,"I_S";#N/A,#N/A,FALSE,"BS";#N/A,#N/A,FALSE,"FF";#N/A,#N/A,FALSE,"CAP";#N/A,#N/A,FALSE,"KF";#N/A,#N/A,FALSE,"MP";#N/A,#N/A,FALSE,"SP";#N/A,#N/A,FALSE,"NPS"}</definedName>
    <definedName name="qsdfqsdfdsq" hidden="1">{#N/A,#N/A,FALSE,"I_S";#N/A,#N/A,FALSE,"BS";#N/A,#N/A,FALSE,"FF";#N/A,#N/A,FALSE,"CAP";#N/A,#N/A,FALSE,"KF";#N/A,#N/A,FALSE,"MP";#N/A,#N/A,FALSE,"SP";#N/A,#N/A,FALSE,"NPS"}</definedName>
    <definedName name="qsdfqsdfsqdf" hidden="1">{#N/A,#N/A,FALSE,"I_S";#N/A,#N/A,FALSE,"BS";#N/A,#N/A,FALSE,"FF";#N/A,#N/A,FALSE,"CAP";#N/A,#N/A,FALSE,"KF";#N/A,#N/A,FALSE,"MP";#N/A,#N/A,FALSE,"SP";#N/A,#N/A,FALSE,"NPS"}</definedName>
    <definedName name="qsdfsqdf" hidden="1">{#N/A,#N/A,FALSE,"I_S";#N/A,#N/A,FALSE,"BS";#N/A,#N/A,FALSE,"FF";#N/A,#N/A,FALSE,"CAP";#N/A,#N/A,FALSE,"KF";#N/A,#N/A,FALSE,"MP";#N/A,#N/A,FALSE,"SP";#N/A,#N/A,FALSE,"NPS"}</definedName>
    <definedName name="qsds" hidden="1">{#N/A,#N/A,FALSE,"I_S";#N/A,#N/A,FALSE,"BS";#N/A,#N/A,FALSE,"FF";#N/A,#N/A,FALSE,"CAP";#N/A,#N/A,FALSE,"KF";#N/A,#N/A,FALSE,"MP";#N/A,#N/A,FALSE,"SP";#N/A,#N/A,FALSE,"NPS"}</definedName>
    <definedName name="qsfdgdfsqg" hidden="1">{#N/A,#N/A,FALSE,"I_S";#N/A,#N/A,FALSE,"BS";#N/A,#N/A,FALSE,"FF";#N/A,#N/A,FALSE,"CAP";#N/A,#N/A,FALSE,"KF";#N/A,#N/A,FALSE,"MP";#N/A,#N/A,FALSE,"SP";#N/A,#N/A,FALSE,"NPS"}</definedName>
    <definedName name="qsteryrtzy" hidden="1">{#N/A,#N/A,FALSE,"I_S";#N/A,#N/A,FALSE,"BS";#N/A,#N/A,FALSE,"FF";#N/A,#N/A,FALSE,"CAP";#N/A,#N/A,FALSE,"KF";#N/A,#N/A,FALSE,"MP";#N/A,#N/A,FALSE,"SP";#N/A,#N/A,FALSE,"NPS"}</definedName>
    <definedName name="quant" hidden="1">{#N/A,#N/A,TRUE,"Str.";#N/A,#N/A,TRUE,"Steel &amp; Roof";#N/A,#N/A,TRUE,"Arc.";#N/A,#N/A,TRUE,"Preliminary";#N/A,#N/A,TRUE,"Sum_Prelim"}</definedName>
    <definedName name="rdhg" hidden="1">{#N/A,#N/A,FALSE,"I_S";#N/A,#N/A,FALSE,"BS";#N/A,#N/A,FALSE,"FF";#N/A,#N/A,FALSE,"CAP";#N/A,#N/A,FALSE,"KF";#N/A,#N/A,FALSE,"MP";#N/A,#N/A,FALSE,"SP";#N/A,#N/A,FALSE,"NPS"}</definedName>
    <definedName name="refdf" hidden="1">{#N/A,#N/A,FALSE,"I_S";#N/A,#N/A,FALSE,"BS";#N/A,#N/A,FALSE,"FF";#N/A,#N/A,FALSE,"CAP";#N/A,#N/A,FALSE,"KF";#N/A,#N/A,FALSE,"MP";#N/A,#N/A,FALSE,"SP";#N/A,#N/A,FALSE,"NPS"}</definedName>
    <definedName name="regard" hidden="1">{#N/A,#N/A,FALSE,"I_S";#N/A,#N/A,FALSE,"BS";#N/A,#N/A,FALSE,"FF";#N/A,#N/A,FALSE,"CAP";#N/A,#N/A,FALSE,"KF";#N/A,#N/A,FALSE,"MP";#N/A,#N/A,FALSE,"SP";#N/A,#N/A,FALSE,"NPS"}</definedName>
    <definedName name="retgfd" hidden="1">{#N/A,#N/A,FALSE,"I_S";#N/A,#N/A,FALSE,"BS";#N/A,#N/A,FALSE,"FF";#N/A,#N/A,FALSE,"CAP";#N/A,#N/A,FALSE,"KF";#N/A,#N/A,FALSE,"MP";#N/A,#N/A,FALSE,"SP";#N/A,#N/A,FALSE,"NPS"}</definedName>
    <definedName name="retzertezr" hidden="1">{#N/A,#N/A,FALSE,"I_S";#N/A,#N/A,FALSE,"BS";#N/A,#N/A,FALSE,"FF";#N/A,#N/A,FALSE,"CAP";#N/A,#N/A,FALSE,"KF";#N/A,#N/A,FALSE,"MP";#N/A,#N/A,FALSE,"SP";#N/A,#N/A,FALSE,"NPS"}</definedName>
    <definedName name="rezrazreraz" hidden="1">{#N/A,#N/A,FALSE,"I_S";#N/A,#N/A,FALSE,"BS";#N/A,#N/A,FALSE,"FF";#N/A,#N/A,FALSE,"CAP";#N/A,#N/A,FALSE,"KF";#N/A,#N/A,FALSE,"MP";#N/A,#N/A,FALSE,"SP";#N/A,#N/A,FALSE,"NPS"}</definedName>
    <definedName name="rfgh" hidden="1">{#N/A,#N/A,FALSE,"I_S";#N/A,#N/A,FALSE,"BS";#N/A,#N/A,FALSE,"FF";#N/A,#N/A,FALSE,"CAP";#N/A,#N/A,FALSE,"KF";#N/A,#N/A,FALSE,"MP";#N/A,#N/A,FALSE,"SP";#N/A,#N/A,FALSE,"NPS"}</definedName>
    <definedName name="rfghfh" hidden="1">{#N/A,#N/A,FALSE,"I_S";#N/A,#N/A,FALSE,"BS";#N/A,#N/A,FALSE,"FF";#N/A,#N/A,FALSE,"CAP";#N/A,#N/A,FALSE,"KF";#N/A,#N/A,FALSE,"MP";#N/A,#N/A,FALSE,"SP";#N/A,#N/A,FALSE,"NPS"}</definedName>
    <definedName name="RPB" hidden="1">#REF!</definedName>
    <definedName name="rrarrzeareza" hidden="1">{#N/A,#N/A,FALSE,"I_S";#N/A,#N/A,FALSE,"BS";#N/A,#N/A,FALSE,"FF";#N/A,#N/A,FALSE,"CAP";#N/A,#N/A,FALSE,"KF";#N/A,#N/A,FALSE,"MP";#N/A,#N/A,FALSE,"SP";#N/A,#N/A,FALSE,"NPS"}</definedName>
    <definedName name="rrr" hidden="1">{#N/A,#N/A,FALSE,"LITRES";#N/A,#N/A,FALSE,"COLS";#N/A,#N/A,FALSE,"DEVISES"}</definedName>
    <definedName name="rt" hidden="1">{#N/A,#N/A,FALSE,"I_S";#N/A,#N/A,FALSE,"BS";#N/A,#N/A,FALSE,"FF";#N/A,#N/A,FALSE,"CAP";#N/A,#N/A,FALSE,"KF";#N/A,#N/A,FALSE,"MP";#N/A,#N/A,FALSE,"SP";#N/A,#N/A,FALSE,"NPS"}</definedName>
    <definedName name="rte" hidden="1">{#N/A,#N/A,FALSE,"I_S";#N/A,#N/A,FALSE,"BS";#N/A,#N/A,FALSE,"FF";#N/A,#N/A,FALSE,"CAP";#N/A,#N/A,FALSE,"KF";#N/A,#N/A,FALSE,"MP";#N/A,#N/A,FALSE,"SP";#N/A,#N/A,FALSE,"NPS"}</definedName>
    <definedName name="rtezr" hidden="1">{#N/A,#N/A,FALSE,"I_S";#N/A,#N/A,FALSE,"BS";#N/A,#N/A,FALSE,"FF";#N/A,#N/A,FALSE,"CAP";#N/A,#N/A,FALSE,"KF";#N/A,#N/A,FALSE,"MP";#N/A,#N/A,FALSE,"SP";#N/A,#N/A,FALSE,"NPS"}</definedName>
    <definedName name="rtsyrtt" hidden="1">{#N/A,#N/A,FALSE,"I_S";#N/A,#N/A,FALSE,"BS";#N/A,#N/A,FALSE,"FF";#N/A,#N/A,FALSE,"CAP";#N/A,#N/A,FALSE,"KF";#N/A,#N/A,FALSE,"MP";#N/A,#N/A,FALSE,"SP";#N/A,#N/A,FALSE,"NPS"}</definedName>
    <definedName name="rty" hidden="1">{#N/A,#N/A,FALSE,"I_S";#N/A,#N/A,FALSE,"BS";#N/A,#N/A,FALSE,"FF";#N/A,#N/A,FALSE,"CAP";#N/A,#N/A,FALSE,"KF";#N/A,#N/A,FALSE,"MP";#N/A,#N/A,FALSE,"SP";#N/A,#N/A,FALSE,"NPS"}</definedName>
    <definedName name="rtz" hidden="1">1/EUReXToNLG</definedName>
    <definedName name="ruteyu" hidden="1">{#N/A,#N/A,FALSE,"I_S";#N/A,#N/A,FALSE,"BS";#N/A,#N/A,FALSE,"FF";#N/A,#N/A,FALSE,"CAP";#N/A,#N/A,FALSE,"KF";#N/A,#N/A,FALSE,"MP";#N/A,#N/A,FALSE,"SP";#N/A,#N/A,FALSE,"NPS"}</definedName>
    <definedName name="ry" hidden="1">{#N/A,#N/A,FALSE,"I_S";#N/A,#N/A,FALSE,"BS";#N/A,#N/A,FALSE,"FF";#N/A,#N/A,FALSE,"CAP";#N/A,#N/A,FALSE,"KF";#N/A,#N/A,FALSE,"MP";#N/A,#N/A,FALSE,"SP";#N/A,#N/A,FALSE,"NPS"}</definedName>
    <definedName name="ryfhfghf" hidden="1">{#N/A,#N/A,FALSE,"I_S";#N/A,#N/A,FALSE,"BS";#N/A,#N/A,FALSE,"FF";#N/A,#N/A,FALSE,"CAP";#N/A,#N/A,FALSE,"KF";#N/A,#N/A,FALSE,"MP";#N/A,#N/A,FALSE,"SP";#N/A,#N/A,FALSE,"NPS"}</definedName>
    <definedName name="rzerzaea" hidden="1">{#N/A,#N/A,FALSE,"I_S";#N/A,#N/A,FALSE,"BS";#N/A,#N/A,FALSE,"FF";#N/A,#N/A,FALSE,"CAP";#N/A,#N/A,FALSE,"KF";#N/A,#N/A,FALSE,"MP";#N/A,#N/A,FALSE,"SP";#N/A,#N/A,FALSE,"NPS"}</definedName>
    <definedName name="rzrazeeza" hidden="1">{#N/A,#N/A,FALSE,"I_S";#N/A,#N/A,FALSE,"BS";#N/A,#N/A,FALSE,"FF";#N/A,#N/A,FALSE,"CAP";#N/A,#N/A,FALSE,"KF";#N/A,#N/A,FALSE,"MP";#N/A,#N/A,FALSE,"SP";#N/A,#N/A,FALSE,"NPS"}</definedName>
    <definedName name="rzrzaerezare" hidden="1">{#N/A,#N/A,FALSE,"I_S";#N/A,#N/A,FALSE,"BS";#N/A,#N/A,FALSE,"FF";#N/A,#N/A,FALSE,"CAP";#N/A,#N/A,FALSE,"KF";#N/A,#N/A,FALSE,"MP";#N/A,#N/A,FALSE,"SP";#N/A,#N/A,FALSE,"NPS"}</definedName>
    <definedName name="SAPBEXdnldView" hidden="1">"4C4JYIA1VO7IVC17RAKAPHBMP"</definedName>
    <definedName name="SAPBEXsysID" hidden="1">"BWP"</definedName>
    <definedName name="SAPBEXwbID" hidden="1">"3CVU691BSXYYOONPZOXGVSDNF"</definedName>
    <definedName name="sd" hidden="1">1/EUReXToITL</definedName>
    <definedName name="sdbshghg" hidden="1">{#N/A,#N/A,FALSE,"I_S";#N/A,#N/A,FALSE,"BS";#N/A,#N/A,FALSE,"FF";#N/A,#N/A,FALSE,"CAP";#N/A,#N/A,FALSE,"KF";#N/A,#N/A,FALSE,"MP";#N/A,#N/A,FALSE,"SP";#N/A,#N/A,FALSE,"NPS"}</definedName>
    <definedName name="sdd" hidden="1">{#N/A,#N/A,FALSE,"I_S";#N/A,#N/A,FALSE,"BS";#N/A,#N/A,FALSE,"FF";#N/A,#N/A,FALSE,"CAP";#N/A,#N/A,FALSE,"KF";#N/A,#N/A,FALSE,"MP";#N/A,#N/A,FALSE,"SP";#N/A,#N/A,FALSE,"NPS"}</definedName>
    <definedName name="sdff" hidden="1">{#N/A,#N/A,FALSE,"I_S";#N/A,#N/A,FALSE,"BS";#N/A,#N/A,FALSE,"FF";#N/A,#N/A,FALSE,"CAP";#N/A,#N/A,FALSE,"KF";#N/A,#N/A,FALSE,"MP";#N/A,#N/A,FALSE,"SP";#N/A,#N/A,FALSE,"NPS"}</definedName>
    <definedName name="sdfg" hidden="1">{#N/A,#N/A,FALSE,"I_S";#N/A,#N/A,FALSE,"BS";#N/A,#N/A,FALSE,"FF";#N/A,#N/A,FALSE,"CAP";#N/A,#N/A,FALSE,"KF";#N/A,#N/A,FALSE,"MP";#N/A,#N/A,FALSE,"SP";#N/A,#N/A,FALSE,"NPS"}</definedName>
    <definedName name="sdfgdfsggsd" hidden="1">{#N/A,#N/A,FALSE,"I_S";#N/A,#N/A,FALSE,"BS";#N/A,#N/A,FALSE,"FF";#N/A,#N/A,FALSE,"CAP";#N/A,#N/A,FALSE,"KF";#N/A,#N/A,FALSE,"MP";#N/A,#N/A,FALSE,"SP";#N/A,#N/A,FALSE,"NPS"}</definedName>
    <definedName name="sdfgdsfg" hidden="1">{#N/A,#N/A,FALSE,"I_S";#N/A,#N/A,FALSE,"BS";#N/A,#N/A,FALSE,"FF";#N/A,#N/A,FALSE,"CAP";#N/A,#N/A,FALSE,"KF";#N/A,#N/A,FALSE,"MP";#N/A,#N/A,FALSE,"SP";#N/A,#N/A,FALSE,"NPS"}</definedName>
    <definedName name="sdfgf" hidden="1">{#N/A,#N/A,FALSE,"I_S";#N/A,#N/A,FALSE,"BS";#N/A,#N/A,FALSE,"FF";#N/A,#N/A,FALSE,"CAP";#N/A,#N/A,FALSE,"KF";#N/A,#N/A,FALSE,"MP";#N/A,#N/A,FALSE,"SP";#N/A,#N/A,FALSE,"NPS"}</definedName>
    <definedName name="sdfgfdsg" hidden="1">{#N/A,#N/A,FALSE,"I_S";#N/A,#N/A,FALSE,"BS";#N/A,#N/A,FALSE,"FF";#N/A,#N/A,FALSE,"CAP";#N/A,#N/A,FALSE,"KF";#N/A,#N/A,FALSE,"MP";#N/A,#N/A,FALSE,"SP";#N/A,#N/A,FALSE,"NPS"}</definedName>
    <definedName name="sdfgfdsgsfd" hidden="1">{#N/A,#N/A,FALSE,"I_S";#N/A,#N/A,FALSE,"BS";#N/A,#N/A,FALSE,"FF";#N/A,#N/A,FALSE,"CAP";#N/A,#N/A,FALSE,"KF";#N/A,#N/A,FALSE,"MP";#N/A,#N/A,FALSE,"SP";#N/A,#N/A,FALSE,"NPS"}</definedName>
    <definedName name="sdfgsdfg" hidden="1">{#N/A,#N/A,FALSE,"I_S";#N/A,#N/A,FALSE,"BS";#N/A,#N/A,FALSE,"FF";#N/A,#N/A,FALSE,"CAP";#N/A,#N/A,FALSE,"KF";#N/A,#N/A,FALSE,"MP";#N/A,#N/A,FALSE,"SP";#N/A,#N/A,FALSE,"NPS"}</definedName>
    <definedName name="sdfgsdfgsdfg" hidden="1">{#N/A,#N/A,FALSE,"I_S";#N/A,#N/A,FALSE,"BS";#N/A,#N/A,FALSE,"FF";#N/A,#N/A,FALSE,"CAP";#N/A,#N/A,FALSE,"KF";#N/A,#N/A,FALSE,"MP";#N/A,#N/A,FALSE,"SP";#N/A,#N/A,FALSE,"NPS"}</definedName>
    <definedName name="sdfgsdfgsdfgsd" hidden="1">{#N/A,#N/A,FALSE,"I_S";#N/A,#N/A,FALSE,"BS";#N/A,#N/A,FALSE,"FF";#N/A,#N/A,FALSE,"CAP";#N/A,#N/A,FALSE,"KF";#N/A,#N/A,FALSE,"MP";#N/A,#N/A,FALSE,"SP";#N/A,#N/A,FALSE,"NPS"}</definedName>
    <definedName name="sdfgsf" hidden="1">{#N/A,#N/A,FALSE,"I_S";#N/A,#N/A,FALSE,"BS";#N/A,#N/A,FALSE,"FF";#N/A,#N/A,FALSE,"CAP";#N/A,#N/A,FALSE,"KF";#N/A,#N/A,FALSE,"MP";#N/A,#N/A,FALSE,"SP";#N/A,#N/A,FALSE,"NPS"}</definedName>
    <definedName name="sdfgsfdg" hidden="1">{#N/A,#N/A,FALSE,"I_S";#N/A,#N/A,FALSE,"BS";#N/A,#N/A,FALSE,"FF";#N/A,#N/A,FALSE,"CAP";#N/A,#N/A,FALSE,"KF";#N/A,#N/A,FALSE,"MP";#N/A,#N/A,FALSE,"SP";#N/A,#N/A,FALSE,"NPS"}</definedName>
    <definedName name="sdfh" hidden="1">{#N/A,#N/A,FALSE,"I_S";#N/A,#N/A,FALSE,"BS";#N/A,#N/A,FALSE,"FF";#N/A,#N/A,FALSE,"CAP";#N/A,#N/A,FALSE,"KF";#N/A,#N/A,FALSE,"MP";#N/A,#N/A,FALSE,"SP";#N/A,#N/A,FALSE,"NPS"}</definedName>
    <definedName name="sdfhhf" hidden="1">{#N/A,#N/A,FALSE,"I_S";#N/A,#N/A,FALSE,"BS";#N/A,#N/A,FALSE,"FF";#N/A,#N/A,FALSE,"CAP";#N/A,#N/A,FALSE,"KF";#N/A,#N/A,FALSE,"MP";#N/A,#N/A,FALSE,"SP";#N/A,#N/A,FALSE,"NPS"}</definedName>
    <definedName name="sdfhsdfh" hidden="1">{#N/A,#N/A,FALSE,"I_S";#N/A,#N/A,FALSE,"BS";#N/A,#N/A,FALSE,"FF";#N/A,#N/A,FALSE,"CAP";#N/A,#N/A,FALSE,"KF";#N/A,#N/A,FALSE,"MP";#N/A,#N/A,FALSE,"SP";#N/A,#N/A,FALSE,"NPS"}</definedName>
    <definedName name="sdfhsdfhdfshdsf" hidden="1">{#N/A,#N/A,FALSE,"I_S";#N/A,#N/A,FALSE,"BS";#N/A,#N/A,FALSE,"FF";#N/A,#N/A,FALSE,"CAP";#N/A,#N/A,FALSE,"KF";#N/A,#N/A,FALSE,"MP";#N/A,#N/A,FALSE,"SP";#N/A,#N/A,FALSE,"NPS"}</definedName>
    <definedName name="sdfhsdfhdsf" hidden="1">{#N/A,#N/A,FALSE,"I_S";#N/A,#N/A,FALSE,"BS";#N/A,#N/A,FALSE,"FF";#N/A,#N/A,FALSE,"CAP";#N/A,#N/A,FALSE,"KF";#N/A,#N/A,FALSE,"MP";#N/A,#N/A,FALSE,"SP";#N/A,#N/A,FALSE,"NPS"}</definedName>
    <definedName name="sdfhsdfhsd" hidden="1">{#N/A,#N/A,FALSE,"I_S";#N/A,#N/A,FALSE,"BS";#N/A,#N/A,FALSE,"FF";#N/A,#N/A,FALSE,"CAP";#N/A,#N/A,FALSE,"KF";#N/A,#N/A,FALSE,"MP";#N/A,#N/A,FALSE,"SP";#N/A,#N/A,FALSE,"NPS"}</definedName>
    <definedName name="sdfhsdh" hidden="1">{#N/A,#N/A,FALSE,"I_S";#N/A,#N/A,FALSE,"BS";#N/A,#N/A,FALSE,"FF";#N/A,#N/A,FALSE,"CAP";#N/A,#N/A,FALSE,"KF";#N/A,#N/A,FALSE,"MP";#N/A,#N/A,FALSE,"SP";#N/A,#N/A,FALSE,"NPS"}</definedName>
    <definedName name="sdfhsfdhhs" hidden="1">{#N/A,#N/A,FALSE,"I_S";#N/A,#N/A,FALSE,"BS";#N/A,#N/A,FALSE,"FF";#N/A,#N/A,FALSE,"CAP";#N/A,#N/A,FALSE,"KF";#N/A,#N/A,FALSE,"MP";#N/A,#N/A,FALSE,"SP";#N/A,#N/A,FALSE,"NPS"}</definedName>
    <definedName name="sdfhsfgh" hidden="1">{#N/A,#N/A,FALSE,"I_S";#N/A,#N/A,FALSE,"BS";#N/A,#N/A,FALSE,"FF";#N/A,#N/A,FALSE,"CAP";#N/A,#N/A,FALSE,"KF";#N/A,#N/A,FALSE,"MP";#N/A,#N/A,FALSE,"SP";#N/A,#N/A,FALSE,"NPS"}</definedName>
    <definedName name="sdfqgfdsq" hidden="1">{#N/A,#N/A,FALSE,"I_S";#N/A,#N/A,FALSE,"BS";#N/A,#N/A,FALSE,"FF";#N/A,#N/A,FALSE,"CAP";#N/A,#N/A,FALSE,"KF";#N/A,#N/A,FALSE,"MP";#N/A,#N/A,FALSE,"SP";#N/A,#N/A,FALSE,"NPS"}</definedName>
    <definedName name="sdfqsdf" hidden="1">{#N/A,#N/A,FALSE,"I_S";#N/A,#N/A,FALSE,"BS";#N/A,#N/A,FALSE,"FF";#N/A,#N/A,FALSE,"CAP";#N/A,#N/A,FALSE,"KF";#N/A,#N/A,FALSE,"MP";#N/A,#N/A,FALSE,"SP";#N/A,#N/A,FALSE,"NPS"}</definedName>
    <definedName name="sdfsdf" hidden="1">{#N/A,#N/A,FALSE,"I_S";#N/A,#N/A,FALSE,"BS";#N/A,#N/A,FALSE,"FF";#N/A,#N/A,FALSE,"CAP";#N/A,#N/A,FALSE,"KF";#N/A,#N/A,FALSE,"MP";#N/A,#N/A,FALSE,"SP";#N/A,#N/A,FALSE,"NPS"}</definedName>
    <definedName name="sdfsdfh" hidden="1">{#N/A,#N/A,FALSE,"I_S";#N/A,#N/A,FALSE,"BS";#N/A,#N/A,FALSE,"FF";#N/A,#N/A,FALSE,"CAP";#N/A,#N/A,FALSE,"KF";#N/A,#N/A,FALSE,"MP";#N/A,#N/A,FALSE,"SP";#N/A,#N/A,FALSE,"NPS"}</definedName>
    <definedName name="sdfsdfq" hidden="1">{#N/A,#N/A,FALSE,"I_S";#N/A,#N/A,FALSE,"BS";#N/A,#N/A,FALSE,"FF";#N/A,#N/A,FALSE,"CAP";#N/A,#N/A,FALSE,"KF";#N/A,#N/A,FALSE,"MP";#N/A,#N/A,FALSE,"SP";#N/A,#N/A,FALSE,"NPS"}</definedName>
    <definedName name="sdfsdh" hidden="1">{#N/A,#N/A,FALSE,"I_S";#N/A,#N/A,FALSE,"BS";#N/A,#N/A,FALSE,"FF";#N/A,#N/A,FALSE,"CAP";#N/A,#N/A,FALSE,"KF";#N/A,#N/A,FALSE,"MP";#N/A,#N/A,FALSE,"SP";#N/A,#N/A,FALSE,"NPS"}</definedName>
    <definedName name="sdfsdqfqsdf" hidden="1">{#N/A,#N/A,FALSE,"I_S";#N/A,#N/A,FALSE,"BS";#N/A,#N/A,FALSE,"FF";#N/A,#N/A,FALSE,"CAP";#N/A,#N/A,FALSE,"KF";#N/A,#N/A,FALSE,"MP";#N/A,#N/A,FALSE,"SP";#N/A,#N/A,FALSE,"NPS"}</definedName>
    <definedName name="sdfsdqfsqdf" hidden="1">{#N/A,#N/A,FALSE,"I_S";#N/A,#N/A,FALSE,"BS";#N/A,#N/A,FALSE,"FF";#N/A,#N/A,FALSE,"CAP";#N/A,#N/A,FALSE,"KF";#N/A,#N/A,FALSE,"MP";#N/A,#N/A,FALSE,"SP";#N/A,#N/A,FALSE,"NPS"}</definedName>
    <definedName name="sdfsdqsqdf" hidden="1">{#N/A,#N/A,FALSE,"I_S";#N/A,#N/A,FALSE,"BS";#N/A,#N/A,FALSE,"FF";#N/A,#N/A,FALSE,"CAP";#N/A,#N/A,FALSE,"KF";#N/A,#N/A,FALSE,"MP";#N/A,#N/A,FALSE,"SP";#N/A,#N/A,FALSE,"NPS"}</definedName>
    <definedName name="sdfsfdh" hidden="1">{#N/A,#N/A,FALSE,"I_S";#N/A,#N/A,FALSE,"BS";#N/A,#N/A,FALSE,"FF";#N/A,#N/A,FALSE,"CAP";#N/A,#N/A,FALSE,"KF";#N/A,#N/A,FALSE,"MP";#N/A,#N/A,FALSE,"SP";#N/A,#N/A,FALSE,"NPS"}</definedName>
    <definedName name="sdfsqdf" hidden="1">{#N/A,#N/A,FALSE,"I_S";#N/A,#N/A,FALSE,"BS";#N/A,#N/A,FALSE,"FF";#N/A,#N/A,FALSE,"CAP";#N/A,#N/A,FALSE,"KF";#N/A,#N/A,FALSE,"MP";#N/A,#N/A,FALSE,"SP";#N/A,#N/A,FALSE,"NPS"}</definedName>
    <definedName name="sdfsqdfqsdf" hidden="1">{#N/A,#N/A,FALSE,"I_S";#N/A,#N/A,FALSE,"BS";#N/A,#N/A,FALSE,"FF";#N/A,#N/A,FALSE,"CAP";#N/A,#N/A,FALSE,"KF";#N/A,#N/A,FALSE,"MP";#N/A,#N/A,FALSE,"SP";#N/A,#N/A,FALSE,"NPS"}</definedName>
    <definedName name="sdfsqdfsqdfqsdf" hidden="1">{#N/A,#N/A,FALSE,"I_S";#N/A,#N/A,FALSE,"BS";#N/A,#N/A,FALSE,"FF";#N/A,#N/A,FALSE,"CAP";#N/A,#N/A,FALSE,"KF";#N/A,#N/A,FALSE,"MP";#N/A,#N/A,FALSE,"SP";#N/A,#N/A,FALSE,"NPS"}</definedName>
    <definedName name="sdfsqdtgf" hidden="1">{#N/A,#N/A,FALSE,"I_S";#N/A,#N/A,FALSE,"BS";#N/A,#N/A,FALSE,"FF";#N/A,#N/A,FALSE,"CAP";#N/A,#N/A,FALSE,"KF";#N/A,#N/A,FALSE,"MP";#N/A,#N/A,FALSE,"SP";#N/A,#N/A,FALSE,"NPS"}</definedName>
    <definedName name="sdhfhsfd" hidden="1">{#N/A,#N/A,FALSE,"I_S";#N/A,#N/A,FALSE,"BS";#N/A,#N/A,FALSE,"FF";#N/A,#N/A,FALSE,"CAP";#N/A,#N/A,FALSE,"KF";#N/A,#N/A,FALSE,"MP";#N/A,#N/A,FALSE,"SP";#N/A,#N/A,FALSE,"NPS"}</definedName>
    <definedName name="sdhfsfgh" hidden="1">{#N/A,#N/A,FALSE,"I_S";#N/A,#N/A,FALSE,"BS";#N/A,#N/A,FALSE,"FF";#N/A,#N/A,FALSE,"CAP";#N/A,#N/A,FALSE,"KF";#N/A,#N/A,FALSE,"MP";#N/A,#N/A,FALSE,"SP";#N/A,#N/A,FALSE,"NPS"}</definedName>
    <definedName name="sdhghhghgfd" hidden="1">{#N/A,#N/A,FALSE,"I_S";#N/A,#N/A,FALSE,"BS";#N/A,#N/A,FALSE,"FF";#N/A,#N/A,FALSE,"CAP";#N/A,#N/A,FALSE,"KF";#N/A,#N/A,FALSE,"MP";#N/A,#N/A,FALSE,"SP";#N/A,#N/A,FALSE,"NPS"}</definedName>
    <definedName name="sdhsdfsdfhhf" hidden="1">{#N/A,#N/A,FALSE,"I_S";#N/A,#N/A,FALSE,"BS";#N/A,#N/A,FALSE,"FF";#N/A,#N/A,FALSE,"CAP";#N/A,#N/A,FALSE,"KF";#N/A,#N/A,FALSE,"MP";#N/A,#N/A,FALSE,"SP";#N/A,#N/A,FALSE,"NPS"}</definedName>
    <definedName name="sdhsfdhfdh" hidden="1">{#N/A,#N/A,FALSE,"I_S";#N/A,#N/A,FALSE,"BS";#N/A,#N/A,FALSE,"FF";#N/A,#N/A,FALSE,"CAP";#N/A,#N/A,FALSE,"KF";#N/A,#N/A,FALSE,"MP";#N/A,#N/A,FALSE,"SP";#N/A,#N/A,FALSE,"NPS"}</definedName>
    <definedName name="sdqffdsqfsdq" hidden="1">{#N/A,#N/A,FALSE,"I_S";#N/A,#N/A,FALSE,"BS";#N/A,#N/A,FALSE,"FF";#N/A,#N/A,FALSE,"CAP";#N/A,#N/A,FALSE,"KF";#N/A,#N/A,FALSE,"MP";#N/A,#N/A,FALSE,"SP";#N/A,#N/A,FALSE,"NPS"}</definedName>
    <definedName name="sdqfqsdf" hidden="1">{#N/A,#N/A,FALSE,"I_S";#N/A,#N/A,FALSE,"BS";#N/A,#N/A,FALSE,"FF";#N/A,#N/A,FALSE,"CAP";#N/A,#N/A,FALSE,"KF";#N/A,#N/A,FALSE,"MP";#N/A,#N/A,FALSE,"SP";#N/A,#N/A,FALSE,"NPS"}</definedName>
    <definedName name="sdqfqsdfdqs" hidden="1">{#N/A,#N/A,FALSE,"I_S";#N/A,#N/A,FALSE,"BS";#N/A,#N/A,FALSE,"FF";#N/A,#N/A,FALSE,"CAP";#N/A,#N/A,FALSE,"KF";#N/A,#N/A,FALSE,"MP";#N/A,#N/A,FALSE,"SP";#N/A,#N/A,FALSE,"NPS"}</definedName>
    <definedName name="sdqfqsdfsqd" hidden="1">{#N/A,#N/A,FALSE,"I_S";#N/A,#N/A,FALSE,"BS";#N/A,#N/A,FALSE,"FF";#N/A,#N/A,FALSE,"CAP";#N/A,#N/A,FALSE,"KF";#N/A,#N/A,FALSE,"MP";#N/A,#N/A,FALSE,"SP";#N/A,#N/A,FALSE,"NPS"}</definedName>
    <definedName name="sdqfsqdf" hidden="1">{#N/A,#N/A,FALSE,"I_S";#N/A,#N/A,FALSE,"BS";#N/A,#N/A,FALSE,"FF";#N/A,#N/A,FALSE,"CAP";#N/A,#N/A,FALSE,"KF";#N/A,#N/A,FALSE,"MP";#N/A,#N/A,FALSE,"SP";#N/A,#N/A,FALSE,"NPS"}</definedName>
    <definedName name="sdqfsqdfsdqf" hidden="1">{#N/A,#N/A,FALSE,"I_S";#N/A,#N/A,FALSE,"BS";#N/A,#N/A,FALSE,"FF";#N/A,#N/A,FALSE,"CAP";#N/A,#N/A,FALSE,"KF";#N/A,#N/A,FALSE,"MP";#N/A,#N/A,FALSE,"SP";#N/A,#N/A,FALSE,"NPS"}</definedName>
    <definedName name="sdsfg" hidden="1">{#N/A,#N/A,FALSE,"I_S";#N/A,#N/A,FALSE,"BS";#N/A,#N/A,FALSE,"FF";#N/A,#N/A,FALSE,"CAP";#N/A,#N/A,FALSE,"KF";#N/A,#N/A,FALSE,"MP";#N/A,#N/A,FALSE,"SP";#N/A,#N/A,FALSE,"NPS"}</definedName>
    <definedName name="sfdfdgg" hidden="1">{#N/A,#N/A,FALSE,"I_S";#N/A,#N/A,FALSE,"BS";#N/A,#N/A,FALSE,"FF";#N/A,#N/A,FALSE,"CAP";#N/A,#N/A,FALSE,"KF";#N/A,#N/A,FALSE,"MP";#N/A,#N/A,FALSE,"SP";#N/A,#N/A,FALSE,"NPS"}</definedName>
    <definedName name="sfdgfdsg" hidden="1">{#N/A,#N/A,FALSE,"I_S";#N/A,#N/A,FALSE,"BS";#N/A,#N/A,FALSE,"FF";#N/A,#N/A,FALSE,"CAP";#N/A,#N/A,FALSE,"KF";#N/A,#N/A,FALSE,"MP";#N/A,#N/A,FALSE,"SP";#N/A,#N/A,FALSE,"NPS"}</definedName>
    <definedName name="sfdgsdfgfdsg" hidden="1">{#N/A,#N/A,FALSE,"I_S";#N/A,#N/A,FALSE,"BS";#N/A,#N/A,FALSE,"FF";#N/A,#N/A,FALSE,"CAP";#N/A,#N/A,FALSE,"KF";#N/A,#N/A,FALSE,"MP";#N/A,#N/A,FALSE,"SP";#N/A,#N/A,FALSE,"NPS"}</definedName>
    <definedName name="sfdgsdgs" hidden="1">{#N/A,#N/A,FALSE,"I_S";#N/A,#N/A,FALSE,"BS";#N/A,#N/A,FALSE,"FF";#N/A,#N/A,FALSE,"CAP";#N/A,#N/A,FALSE,"KF";#N/A,#N/A,FALSE,"MP";#N/A,#N/A,FALSE,"SP";#N/A,#N/A,FALSE,"NPS"}</definedName>
    <definedName name="sfdsdgfds" hidden="1">{#N/A,#N/A,FALSE,"I_S";#N/A,#N/A,FALSE,"BS";#N/A,#N/A,FALSE,"FF";#N/A,#N/A,FALSE,"CAP";#N/A,#N/A,FALSE,"KF";#N/A,#N/A,FALSE,"MP";#N/A,#N/A,FALSE,"SP";#N/A,#N/A,FALSE,"NPS"}</definedName>
    <definedName name="sfg" hidden="1">{#N/A,#N/A,FALSE,"I_S";#N/A,#N/A,FALSE,"BS";#N/A,#N/A,FALSE,"FF";#N/A,#N/A,FALSE,"CAP";#N/A,#N/A,FALSE,"KF";#N/A,#N/A,FALSE,"MP";#N/A,#N/A,FALSE,"SP";#N/A,#N/A,FALSE,"NPS"}</definedName>
    <definedName name="sgd" hidden="1">{#N/A,#N/A,FALSE,"I_S";#N/A,#N/A,FALSE,"BS";#N/A,#N/A,FALSE,"FF";#N/A,#N/A,FALSE,"CAP";#N/A,#N/A,FALSE,"KF";#N/A,#N/A,FALSE,"MP";#N/A,#N/A,FALSE,"SP";#N/A,#N/A,FALSE,"NPS"}</definedName>
    <definedName name="sgdh" hidden="1">{#N/A,#N/A,FALSE,"I_S";#N/A,#N/A,FALSE,"BS";#N/A,#N/A,FALSE,"FF";#N/A,#N/A,FALSE,"CAP";#N/A,#N/A,FALSE,"KF";#N/A,#N/A,FALSE,"MP";#N/A,#N/A,FALSE,"SP";#N/A,#N/A,FALSE,"NPS"}</definedName>
    <definedName name="sgdsdfg" hidden="1">{#N/A,#N/A,FALSE,"I_S";#N/A,#N/A,FALSE,"BS";#N/A,#N/A,FALSE,"FF";#N/A,#N/A,FALSE,"CAP";#N/A,#N/A,FALSE,"KF";#N/A,#N/A,FALSE,"MP";#N/A,#N/A,FALSE,"SP";#N/A,#N/A,FALSE,"NPS"}</definedName>
    <definedName name="sgfhfdshsd" hidden="1">{#N/A,#N/A,FALSE,"I_S";#N/A,#N/A,FALSE,"BS";#N/A,#N/A,FALSE,"FF";#N/A,#N/A,FALSE,"CAP";#N/A,#N/A,FALSE,"KF";#N/A,#N/A,FALSE,"MP";#N/A,#N/A,FALSE,"SP";#N/A,#N/A,FALSE,"NPS"}</definedName>
    <definedName name="sgfsdfg" hidden="1">{#N/A,#N/A,FALSE,"I_S";#N/A,#N/A,FALSE,"BS";#N/A,#N/A,FALSE,"FF";#N/A,#N/A,FALSE,"CAP";#N/A,#N/A,FALSE,"KF";#N/A,#N/A,FALSE,"MP";#N/A,#N/A,FALSE,"SP";#N/A,#N/A,FALSE,"NPS"}</definedName>
    <definedName name="sghfgsh" hidden="1">{#N/A,#N/A,FALSE,"I_S";#N/A,#N/A,FALSE,"BS";#N/A,#N/A,FALSE,"FF";#N/A,#N/A,FALSE,"CAP";#N/A,#N/A,FALSE,"KF";#N/A,#N/A,FALSE,"MP";#N/A,#N/A,FALSE,"SP";#N/A,#N/A,FALSE,"NPS"}</definedName>
    <definedName name="sghfsgh" hidden="1">{#N/A,#N/A,FALSE,"I_S";#N/A,#N/A,FALSE,"BS";#N/A,#N/A,FALSE,"FF";#N/A,#N/A,FALSE,"CAP";#N/A,#N/A,FALSE,"KF";#N/A,#N/A,FALSE,"MP";#N/A,#N/A,FALSE,"SP";#N/A,#N/A,FALSE,"NPS"}</definedName>
    <definedName name="shdfg" hidden="1">{#N/A,#N/A,FALSE,"I_S";#N/A,#N/A,FALSE,"BS";#N/A,#N/A,FALSE,"FF";#N/A,#N/A,FALSE,"CAP";#N/A,#N/A,FALSE,"KF";#N/A,#N/A,FALSE,"MP";#N/A,#N/A,FALSE,"SP";#N/A,#N/A,FALSE,"NPS"}</definedName>
    <definedName name="shdfsdf" hidden="1">{#N/A,#N/A,FALSE,"I_S";#N/A,#N/A,FALSE,"BS";#N/A,#N/A,FALSE,"FF";#N/A,#N/A,FALSE,"CAP";#N/A,#N/A,FALSE,"KF";#N/A,#N/A,FALSE,"MP";#N/A,#N/A,FALSE,"SP";#N/A,#N/A,FALSE,"NPS"}</definedName>
    <definedName name="shfdsfh" hidden="1">{#N/A,#N/A,FALSE,"I_S";#N/A,#N/A,FALSE,"BS";#N/A,#N/A,FALSE,"FF";#N/A,#N/A,FALSE,"CAP";#N/A,#N/A,FALSE,"KF";#N/A,#N/A,FALSE,"MP";#N/A,#N/A,FALSE,"SP";#N/A,#N/A,FALSE,"NPS"}</definedName>
    <definedName name="shgzfh" hidden="1">{#N/A,#N/A,FALSE,"I_S";#N/A,#N/A,FALSE,"BS";#N/A,#N/A,FALSE,"FF";#N/A,#N/A,FALSE,"CAP";#N/A,#N/A,FALSE,"KF";#N/A,#N/A,FALSE,"MP";#N/A,#N/A,FALSE,"SP";#N/A,#N/A,FALSE,"NPS"}</definedName>
    <definedName name="software" hidden="1">{"'Eng (page2)'!$A$1:$D$52"}</definedName>
    <definedName name="sqdfqsdf" hidden="1">{#N/A,#N/A,FALSE,"I_S";#N/A,#N/A,FALSE,"BS";#N/A,#N/A,FALSE,"FF";#N/A,#N/A,FALSE,"CAP";#N/A,#N/A,FALSE,"KF";#N/A,#N/A,FALSE,"MP";#N/A,#N/A,FALSE,"SP";#N/A,#N/A,FALSE,"NPS"}</definedName>
    <definedName name="sqdfqsdfdsq" hidden="1">{#N/A,#N/A,FALSE,"I_S";#N/A,#N/A,FALSE,"BS";#N/A,#N/A,FALSE,"FF";#N/A,#N/A,FALSE,"CAP";#N/A,#N/A,FALSE,"KF";#N/A,#N/A,FALSE,"MP";#N/A,#N/A,FALSE,"SP";#N/A,#N/A,FALSE,"NPS"}</definedName>
    <definedName name="sqdfqsdfsdq" hidden="1">{#N/A,#N/A,FALSE,"I_S";#N/A,#N/A,FALSE,"BS";#N/A,#N/A,FALSE,"FF";#N/A,#N/A,FALSE,"CAP";#N/A,#N/A,FALSE,"KF";#N/A,#N/A,FALSE,"MP";#N/A,#N/A,FALSE,"SP";#N/A,#N/A,FALSE,"NPS"}</definedName>
    <definedName name="sqdfsqdf" hidden="1">{#N/A,#N/A,FALSE,"I_S";#N/A,#N/A,FALSE,"BS";#N/A,#N/A,FALSE,"FF";#N/A,#N/A,FALSE,"CAP";#N/A,#N/A,FALSE,"KF";#N/A,#N/A,FALSE,"MP";#N/A,#N/A,FALSE,"SP";#N/A,#N/A,FALSE,"NPS"}</definedName>
    <definedName name="sqdfsqdff" hidden="1">{#N/A,#N/A,FALSE,"I_S";#N/A,#N/A,FALSE,"BS";#N/A,#N/A,FALSE,"FF";#N/A,#N/A,FALSE,"CAP";#N/A,#N/A,FALSE,"KF";#N/A,#N/A,FALSE,"MP";#N/A,#N/A,FALSE,"SP";#N/A,#N/A,FALSE,"NPS"}</definedName>
    <definedName name="sqdfsqdfqs" hidden="1">{#N/A,#N/A,FALSE,"I_S";#N/A,#N/A,FALSE,"BS";#N/A,#N/A,FALSE,"FF";#N/A,#N/A,FALSE,"CAP";#N/A,#N/A,FALSE,"KF";#N/A,#N/A,FALSE,"MP";#N/A,#N/A,FALSE,"SP";#N/A,#N/A,FALSE,"NPS"}</definedName>
    <definedName name="sqdfsqdfs" hidden="1">{#N/A,#N/A,FALSE,"I_S";#N/A,#N/A,FALSE,"BS";#N/A,#N/A,FALSE,"FF";#N/A,#N/A,FALSE,"CAP";#N/A,#N/A,FALSE,"KF";#N/A,#N/A,FALSE,"MP";#N/A,#N/A,FALSE,"SP";#N/A,#N/A,FALSE,"NPS"}</definedName>
    <definedName name="sqdfsqdfsdqf" hidden="1">{#N/A,#N/A,FALSE,"I_S";#N/A,#N/A,FALSE,"BS";#N/A,#N/A,FALSE,"FF";#N/A,#N/A,FALSE,"CAP";#N/A,#N/A,FALSE,"KF";#N/A,#N/A,FALSE,"MP";#N/A,#N/A,FALSE,"SP";#N/A,#N/A,FALSE,"NPS"}</definedName>
    <definedName name="sqdgqg" hidden="1">{#N/A,#N/A,FALSE,"I_S";#N/A,#N/A,FALSE,"BS";#N/A,#N/A,FALSE,"FF";#N/A,#N/A,FALSE,"CAP";#N/A,#N/A,FALSE,"KF";#N/A,#N/A,FALSE,"MP";#N/A,#N/A,FALSE,"SP";#N/A,#N/A,FALSE,"NPS"}</definedName>
    <definedName name="sqfdf" hidden="1">{#N/A,#N/A,FALSE,"I_S";#N/A,#N/A,FALSE,"BS";#N/A,#N/A,FALSE,"FF";#N/A,#N/A,FALSE,"CAP";#N/A,#N/A,FALSE,"KF";#N/A,#N/A,FALSE,"MP";#N/A,#N/A,FALSE,"SP";#N/A,#N/A,FALSE,"NPS"}</definedName>
    <definedName name="sqfdfsfdq" hidden="1">{#N/A,#N/A,FALSE,"I_S";#N/A,#N/A,FALSE,"BS";#N/A,#N/A,FALSE,"FF";#N/A,#N/A,FALSE,"CAP";#N/A,#N/A,FALSE,"KF";#N/A,#N/A,FALSE,"MP";#N/A,#N/A,FALSE,"SP";#N/A,#N/A,FALSE,"NPS"}</definedName>
    <definedName name="sqfdsdfqfsdq" hidden="1">{#N/A,#N/A,FALSE,"I_S";#N/A,#N/A,FALSE,"BS";#N/A,#N/A,FALSE,"FF";#N/A,#N/A,FALSE,"CAP";#N/A,#N/A,FALSE,"KF";#N/A,#N/A,FALSE,"MP";#N/A,#N/A,FALSE,"SP";#N/A,#N/A,FALSE,"NPS"}</definedName>
    <definedName name="sqfgqsdg" hidden="1">{#N/A,#N/A,FALSE,"I_S";#N/A,#N/A,FALSE,"BS";#N/A,#N/A,FALSE,"FF";#N/A,#N/A,FALSE,"CAP";#N/A,#N/A,FALSE,"KF";#N/A,#N/A,FALSE,"MP";#N/A,#N/A,FALSE,"SP";#N/A,#N/A,FALSE,"NPS"}</definedName>
    <definedName name="ss" hidden="1">1/EUReXToBEF</definedName>
    <definedName name="ssfss" hidden="1">{#N/A,#N/A,FALSE,"I_S";#N/A,#N/A,FALSE,"BS";#N/A,#N/A,FALSE,"FF";#N/A,#N/A,FALSE,"CAP";#N/A,#N/A,FALSE,"KF";#N/A,#N/A,FALSE,"MP";#N/A,#N/A,FALSE,"SP";#N/A,#N/A,FALSE,"NPS"}</definedName>
    <definedName name="sss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suda" hidden="1">#REF!</definedName>
    <definedName name="synthèse_EBITA_2002" hidden="1">{"ANNEE EN COURS",#N/A,FALSE,"Section Vide";"MOIS EN COURS",#N/A,FALSE,"Section Vide";#N/A,#N/A,FALSE,"Plan Comptable"}</definedName>
    <definedName name="syuuhen" hidden="1">#REF!</definedName>
    <definedName name="TB_June" hidden="1">#REF!</definedName>
    <definedName name="tdfgdfgsgdd" hidden="1">{#N/A,#N/A,FALSE,"I_S";#N/A,#N/A,FALSE,"BS";#N/A,#N/A,FALSE,"FF";#N/A,#N/A,FALSE,"CAP";#N/A,#N/A,FALSE,"KF";#N/A,#N/A,FALSE,"MP";#N/A,#N/A,FALSE,"SP";#N/A,#N/A,FALSE,"NPS"}</definedName>
    <definedName name="TextRefCopyRangeCount" hidden="1">1</definedName>
    <definedName name="tghyuty" hidden="1">{#N/A,#N/A,FALSE,"I_S";#N/A,#N/A,FALSE,"BS";#N/A,#N/A,FALSE,"FF";#N/A,#N/A,FALSE,"CAP";#N/A,#N/A,FALSE,"KF";#N/A,#N/A,FALSE,"MP";#N/A,#N/A,FALSE,"SP";#N/A,#N/A,FALSE,"NPS"}</definedName>
    <definedName name="thgjhgjk" hidden="1">{#N/A,#N/A,FALSE,"I_S";#N/A,#N/A,FALSE,"BS";#N/A,#N/A,FALSE,"FF";#N/A,#N/A,FALSE,"CAP";#N/A,#N/A,FALSE,"KF";#N/A,#N/A,FALSE,"MP";#N/A,#N/A,FALSE,"SP";#N/A,#N/A,FALSE,"NPS"}</definedName>
    <definedName name="thjdhj" hidden="1">{#N/A,#N/A,FALSE,"I_S";#N/A,#N/A,FALSE,"BS";#N/A,#N/A,FALSE,"FF";#N/A,#N/A,FALSE,"CAP";#N/A,#N/A,FALSE,"KF";#N/A,#N/A,FALSE,"MP";#N/A,#N/A,FALSE,"SP";#N/A,#N/A,FALSE,"NPS"}</definedName>
    <definedName name="tjyjf" hidden="1">{#N/A,#N/A,FALSE,"I_S";#N/A,#N/A,FALSE,"BS";#N/A,#N/A,FALSE,"FF";#N/A,#N/A,FALSE,"CAP";#N/A,#N/A,FALSE,"KF";#N/A,#N/A,FALSE,"MP";#N/A,#N/A,FALSE,"SP";#N/A,#N/A,FALSE,"NPS"}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rezrtezt" hidden="1">{#N/A,#N/A,FALSE,"I_S";#N/A,#N/A,FALSE,"BS";#N/A,#N/A,FALSE,"FF";#N/A,#N/A,FALSE,"CAP";#N/A,#N/A,FALSE,"KF";#N/A,#N/A,FALSE,"MP";#N/A,#N/A,FALSE,"SP";#N/A,#N/A,FALSE,"NPS"}</definedName>
    <definedName name="trgffgsd" hidden="1">{#N/A,#N/A,FALSE,"I_S";#N/A,#N/A,FALSE,"BS";#N/A,#N/A,FALSE,"FF";#N/A,#N/A,FALSE,"CAP";#N/A,#N/A,FALSE,"KF";#N/A,#N/A,FALSE,"MP";#N/A,#N/A,FALSE,"SP";#N/A,#N/A,FALSE,"NPS"}</definedName>
    <definedName name="tryrty" hidden="1">{#N/A,#N/A,FALSE,"I_S";#N/A,#N/A,FALSE,"BS";#N/A,#N/A,FALSE,"FF";#N/A,#N/A,FALSE,"CAP";#N/A,#N/A,FALSE,"KF";#N/A,#N/A,FALSE,"MP";#N/A,#N/A,FALSE,"SP";#N/A,#N/A,FALSE,"NPS"}</definedName>
    <definedName name="tttrt" hidden="1">{#N/A,#N/A,FALSE,"I_S";#N/A,#N/A,FALSE,"BS";#N/A,#N/A,FALSE,"FF";#N/A,#N/A,FALSE,"CAP";#N/A,#N/A,FALSE,"KF";#N/A,#N/A,FALSE,"MP";#N/A,#N/A,FALSE,"SP";#N/A,#N/A,FALSE,"NPS"}</definedName>
    <definedName name="tuty" hidden="1">{#N/A,#N/A,FALSE,"I_S";#N/A,#N/A,FALSE,"BS";#N/A,#N/A,FALSE,"FF";#N/A,#N/A,FALSE,"CAP";#N/A,#N/A,FALSE,"KF";#N/A,#N/A,FALSE,"MP";#N/A,#N/A,FALSE,"SP";#N/A,#N/A,FALSE,"NPS"}</definedName>
    <definedName name="tytryutryutu" hidden="1">{#N/A,#N/A,FALSE,"I_S";#N/A,#N/A,FALSE,"BS";#N/A,#N/A,FALSE,"FF";#N/A,#N/A,FALSE,"CAP";#N/A,#N/A,FALSE,"KF";#N/A,#N/A,FALSE,"MP";#N/A,#N/A,FALSE,"SP";#N/A,#N/A,FALSE,"NPS"}</definedName>
    <definedName name="tyty" hidden="1">{#N/A,#N/A,FALSE,"I_S";#N/A,#N/A,FALSE,"BS";#N/A,#N/A,FALSE,"FF";#N/A,#N/A,FALSE,"CAP";#N/A,#N/A,FALSE,"KF";#N/A,#N/A,FALSE,"MP";#N/A,#N/A,FALSE,"SP";#N/A,#N/A,FALSE,"NPS"}</definedName>
    <definedName name="tyuiyuiuy" hidden="1">{#N/A,#N/A,FALSE,"I_S";#N/A,#N/A,FALSE,"BS";#N/A,#N/A,FALSE,"FF";#N/A,#N/A,FALSE,"CAP";#N/A,#N/A,FALSE,"KF";#N/A,#N/A,FALSE,"MP";#N/A,#N/A,FALSE,"SP";#N/A,#N/A,FALSE,"NPS"}</definedName>
    <definedName name="tyutyu" hidden="1">{#N/A,#N/A,FALSE,"I_S";#N/A,#N/A,FALSE,"BS";#N/A,#N/A,FALSE,"FF";#N/A,#N/A,FALSE,"CAP";#N/A,#N/A,FALSE,"KF";#N/A,#N/A,FALSE,"MP";#N/A,#N/A,FALSE,"SP";#N/A,#N/A,FALSE,"NPS"}</definedName>
    <definedName name="ueytuety" hidden="1">{#N/A,#N/A,FALSE,"I_S";#N/A,#N/A,FALSE,"BS";#N/A,#N/A,FALSE,"FF";#N/A,#N/A,FALSE,"CAP";#N/A,#N/A,FALSE,"KF";#N/A,#N/A,FALSE,"MP";#N/A,#N/A,FALSE,"SP";#N/A,#N/A,FALSE,"NPS"}</definedName>
    <definedName name="uf" hidden="1">{#N/A,#N/A,FALSE,"I_S";#N/A,#N/A,FALSE,"BS";#N/A,#N/A,FALSE,"FF";#N/A,#N/A,FALSE,"CAP";#N/A,#N/A,FALSE,"KF";#N/A,#N/A,FALSE,"MP";#N/A,#N/A,FALSE,"SP";#N/A,#N/A,FALSE,"NPS"}</definedName>
    <definedName name="ukljt" hidden="1">{#N/A,#N/A,FALSE,"I_S";#N/A,#N/A,FALSE,"BS";#N/A,#N/A,FALSE,"FF";#N/A,#N/A,FALSE,"CAP";#N/A,#N/A,FALSE,"KF";#N/A,#N/A,FALSE,"MP";#N/A,#N/A,FALSE,"SP";#N/A,#N/A,FALSE,"NPS"}</definedName>
    <definedName name="urtyuyu" hidden="1">{#N/A,#N/A,FALSE,"I_S";#N/A,#N/A,FALSE,"BS";#N/A,#N/A,FALSE,"FF";#N/A,#N/A,FALSE,"CAP";#N/A,#N/A,FALSE,"KF";#N/A,#N/A,FALSE,"MP";#N/A,#N/A,FALSE,"SP";#N/A,#N/A,FALSE,"NPS"}</definedName>
    <definedName name="uruuru" hidden="1">{#N/A,#N/A,FALSE,"I_S";#N/A,#N/A,FALSE,"BS";#N/A,#N/A,FALSE,"FF";#N/A,#N/A,FALSE,"CAP";#N/A,#N/A,FALSE,"KF";#N/A,#N/A,FALSE,"MP";#N/A,#N/A,FALSE,"SP";#N/A,#N/A,FALSE,"NPS"}</definedName>
    <definedName name="uruyu" hidden="1">{#N/A,#N/A,FALSE,"I_S";#N/A,#N/A,FALSE,"BS";#N/A,#N/A,FALSE,"FF";#N/A,#N/A,FALSE,"CAP";#N/A,#N/A,FALSE,"KF";#N/A,#N/A,FALSE,"MP";#N/A,#N/A,FALSE,"SP";#N/A,#N/A,FALSE,"NPS"}</definedName>
    <definedName name="ututrt" hidden="1">{#N/A,#N/A,FALSE,"I_S";#N/A,#N/A,FALSE,"BS";#N/A,#N/A,FALSE,"FF";#N/A,#N/A,FALSE,"CAP";#N/A,#N/A,FALSE,"KF";#N/A,#N/A,FALSE,"MP";#N/A,#N/A,FALSE,"SP";#N/A,#N/A,FALSE,"NPS"}</definedName>
    <definedName name="utuuytytu" hidden="1">{#N/A,#N/A,FALSE,"I_S";#N/A,#N/A,FALSE,"BS";#N/A,#N/A,FALSE,"FF";#N/A,#N/A,FALSE,"CAP";#N/A,#N/A,FALSE,"KF";#N/A,#N/A,FALSE,"MP";#N/A,#N/A,FALSE,"SP";#N/A,#N/A,FALSE,"NPS"}</definedName>
    <definedName name="utygjhgyt" hidden="1">{#N/A,#N/A,FALSE,"I_S";#N/A,#N/A,FALSE,"BS";#N/A,#N/A,FALSE,"FF";#N/A,#N/A,FALSE,"CAP";#N/A,#N/A,FALSE,"KF";#N/A,#N/A,FALSE,"MP";#N/A,#N/A,FALSE,"SP";#N/A,#N/A,FALSE,"NPS"}</definedName>
    <definedName name="utyurtuy" hidden="1">{#N/A,#N/A,FALSE,"I_S";#N/A,#N/A,FALSE,"BS";#N/A,#N/A,FALSE,"FF";#N/A,#N/A,FALSE,"CAP";#N/A,#N/A,FALSE,"KF";#N/A,#N/A,FALSE,"MP";#N/A,#N/A,FALSE,"SP";#N/A,#N/A,FALSE,"NPS"}</definedName>
    <definedName name="utyuryur" hidden="1">{#N/A,#N/A,FALSE,"I_S";#N/A,#N/A,FALSE,"BS";#N/A,#N/A,FALSE,"FF";#N/A,#N/A,FALSE,"CAP";#N/A,#N/A,FALSE,"KF";#N/A,#N/A,FALSE,"MP";#N/A,#N/A,FALSE,"SP";#N/A,#N/A,FALSE,"NPS"}</definedName>
    <definedName name="utyutyu" hidden="1">{#N/A,#N/A,FALSE,"I_S";#N/A,#N/A,FALSE,"BS";#N/A,#N/A,FALSE,"FF";#N/A,#N/A,FALSE,"CAP";#N/A,#N/A,FALSE,"KF";#N/A,#N/A,FALSE,"MP";#N/A,#N/A,FALSE,"SP";#N/A,#N/A,FALSE,"NPS"}</definedName>
    <definedName name="utyutyurt" hidden="1">{#N/A,#N/A,FALSE,"I_S";#N/A,#N/A,FALSE,"BS";#N/A,#N/A,FALSE,"FF";#N/A,#N/A,FALSE,"CAP";#N/A,#N/A,FALSE,"KF";#N/A,#N/A,FALSE,"MP";#N/A,#N/A,FALSE,"SP";#N/A,#N/A,FALSE,"NPS"}</definedName>
    <definedName name="utyuut" hidden="1">{#N/A,#N/A,FALSE,"I_S";#N/A,#N/A,FALSE,"BS";#N/A,#N/A,FALSE,"FF";#N/A,#N/A,FALSE,"CAP";#N/A,#N/A,FALSE,"KF";#N/A,#N/A,FALSE,"MP";#N/A,#N/A,FALSE,"SP";#N/A,#N/A,FALSE,"NPS"}</definedName>
    <definedName name="utyuuytru" hidden="1">{#N/A,#N/A,FALSE,"I_S";#N/A,#N/A,FALSE,"BS";#N/A,#N/A,FALSE,"FF";#N/A,#N/A,FALSE,"CAP";#N/A,#N/A,FALSE,"KF";#N/A,#N/A,FALSE,"MP";#N/A,#N/A,FALSE,"SP";#N/A,#N/A,FALSE,"NPS"}</definedName>
    <definedName name="utyuyu" hidden="1">{#N/A,#N/A,FALSE,"I_S";#N/A,#N/A,FALSE,"BS";#N/A,#N/A,FALSE,"FF";#N/A,#N/A,FALSE,"CAP";#N/A,#N/A,FALSE,"KF";#N/A,#N/A,FALSE,"MP";#N/A,#N/A,FALSE,"SP";#N/A,#N/A,FALSE,"NPS"}</definedName>
    <definedName name="uu" hidden="1">{#N/A,#N/A,FALSE,"I_S";#N/A,#N/A,FALSE,"BS";#N/A,#N/A,FALSE,"FF";#N/A,#N/A,FALSE,"CAP";#N/A,#N/A,FALSE,"KF";#N/A,#N/A,FALSE,"MP";#N/A,#N/A,FALSE,"SP";#N/A,#N/A,FALSE,"NPS"}</definedName>
    <definedName name="uuu" hidden="1">{#N/A,#N/A,FALSE,"LITRES";#N/A,#N/A,FALSE,"COLS";#N/A,#N/A,FALSE,"DEVISES"}</definedName>
    <definedName name="uuy" hidden="1">{#N/A,#N/A,FALSE,"I_S";#N/A,#N/A,FALSE,"BS";#N/A,#N/A,FALSE,"FF";#N/A,#N/A,FALSE,"CAP";#N/A,#N/A,FALSE,"KF";#N/A,#N/A,FALSE,"MP";#N/A,#N/A,FALSE,"SP";#N/A,#N/A,FALSE,"NPS"}</definedName>
    <definedName name="uy" hidden="1">{#N/A,#N/A,FALSE,"I_S";#N/A,#N/A,FALSE,"BS";#N/A,#N/A,FALSE,"FF";#N/A,#N/A,FALSE,"CAP";#N/A,#N/A,FALSE,"KF";#N/A,#N/A,FALSE,"MP";#N/A,#N/A,FALSE,"SP";#N/A,#N/A,FALSE,"NPS"}</definedName>
    <definedName name="uyr" hidden="1">{#N/A,#N/A,FALSE,"I_S";#N/A,#N/A,FALSE,"BS";#N/A,#N/A,FALSE,"FF";#N/A,#N/A,FALSE,"CAP";#N/A,#N/A,FALSE,"KF";#N/A,#N/A,FALSE,"MP";#N/A,#N/A,FALSE,"SP";#N/A,#N/A,FALSE,"NPS"}</definedName>
    <definedName name="uyryuy" hidden="1">{#N/A,#N/A,FALSE,"I_S";#N/A,#N/A,FALSE,"BS";#N/A,#N/A,FALSE,"FF";#N/A,#N/A,FALSE,"CAP";#N/A,#N/A,FALSE,"KF";#N/A,#N/A,FALSE,"MP";#N/A,#N/A,FALSE,"SP";#N/A,#N/A,FALSE,"NPS"}</definedName>
    <definedName name="uyt" hidden="1">{#N/A,#N/A,FALSE,"I_S";#N/A,#N/A,FALSE,"BS";#N/A,#N/A,FALSE,"FF";#N/A,#N/A,FALSE,"CAP";#N/A,#N/A,FALSE,"KF";#N/A,#N/A,FALSE,"MP";#N/A,#N/A,FALSE,"SP";#N/A,#N/A,FALSE,"NPS"}</definedName>
    <definedName name="uytguty" hidden="1">{#N/A,#N/A,FALSE,"I_S";#N/A,#N/A,FALSE,"BS";#N/A,#N/A,FALSE,"FF";#N/A,#N/A,FALSE,"CAP";#N/A,#N/A,FALSE,"KF";#N/A,#N/A,FALSE,"MP";#N/A,#N/A,FALSE,"SP";#N/A,#N/A,FALSE,"NPS"}</definedName>
    <definedName name="uytruty" hidden="1">{#N/A,#N/A,FALSE,"I_S";#N/A,#N/A,FALSE,"BS";#N/A,#N/A,FALSE,"FF";#N/A,#N/A,FALSE,"CAP";#N/A,#N/A,FALSE,"KF";#N/A,#N/A,FALSE,"MP";#N/A,#N/A,FALSE,"SP";#N/A,#N/A,FALSE,"NPS"}</definedName>
    <definedName name="uytuuyuyt" hidden="1">{#N/A,#N/A,FALSE,"I_S";#N/A,#N/A,FALSE,"BS";#N/A,#N/A,FALSE,"FF";#N/A,#N/A,FALSE,"CAP";#N/A,#N/A,FALSE,"KF";#N/A,#N/A,FALSE,"MP";#N/A,#N/A,FALSE,"SP";#N/A,#N/A,FALSE,"NPS"}</definedName>
    <definedName name="uyurtuuttuyt" hidden="1">{#N/A,#N/A,FALSE,"I_S";#N/A,#N/A,FALSE,"BS";#N/A,#N/A,FALSE,"FF";#N/A,#N/A,FALSE,"CAP";#N/A,#N/A,FALSE,"KF";#N/A,#N/A,FALSE,"MP";#N/A,#N/A,FALSE,"SP";#N/A,#N/A,FALSE,"NPS"}</definedName>
    <definedName name="uyutyuyt" hidden="1">{#N/A,#N/A,FALSE,"I_S";#N/A,#N/A,FALSE,"BS";#N/A,#N/A,FALSE,"FF";#N/A,#N/A,FALSE,"CAP";#N/A,#N/A,FALSE,"KF";#N/A,#N/A,FALSE,"MP";#N/A,#N/A,FALSE,"SP";#N/A,#N/A,FALSE,"NPS"}</definedName>
    <definedName name="uyuurtyu" hidden="1">{#N/A,#N/A,FALSE,"I_S";#N/A,#N/A,FALSE,"BS";#N/A,#N/A,FALSE,"FF";#N/A,#N/A,FALSE,"CAP";#N/A,#N/A,FALSE,"KF";#N/A,#N/A,FALSE,"MP";#N/A,#N/A,FALSE,"SP";#N/A,#N/A,FALSE,"NPS"}</definedName>
    <definedName name="uyuuyur" hidden="1">{#N/A,#N/A,FALSE,"I_S";#N/A,#N/A,FALSE,"BS";#N/A,#N/A,FALSE,"FF";#N/A,#N/A,FALSE,"CAP";#N/A,#N/A,FALSE,"KF";#N/A,#N/A,FALSE,"MP";#N/A,#N/A,FALSE,"SP";#N/A,#N/A,FALSE,"NPS"}</definedName>
    <definedName name="uyuyuyu" hidden="1">{#N/A,#N/A,FALSE,"I_S";#N/A,#N/A,FALSE,"BS";#N/A,#N/A,FALSE,"FF";#N/A,#N/A,FALSE,"CAP";#N/A,#N/A,FALSE,"KF";#N/A,#N/A,FALSE,"MP";#N/A,#N/A,FALSE,"SP";#N/A,#N/A,FALSE,"NPS"}</definedName>
    <definedName name="uyy" hidden="1">{#N/A,#N/A,FALSE,"I_S";#N/A,#N/A,FALSE,"BS";#N/A,#N/A,FALSE,"FF";#N/A,#N/A,FALSE,"CAP";#N/A,#N/A,FALSE,"KF";#N/A,#N/A,FALSE,"MP";#N/A,#N/A,FALSE,"SP";#N/A,#N/A,FALSE,"NPS"}</definedName>
    <definedName name="vbnbvncvb" hidden="1">{#N/A,#N/A,FALSE,"I_S";#N/A,#N/A,FALSE,"BS";#N/A,#N/A,FALSE,"FF";#N/A,#N/A,FALSE,"CAP";#N/A,#N/A,FALSE,"KF";#N/A,#N/A,FALSE,"MP";#N/A,#N/A,FALSE,"SP";#N/A,#N/A,FALSE,"NPS"}</definedName>
    <definedName name="vbncvncvn" hidden="1">{#N/A,#N/A,FALSE,"I_S";#N/A,#N/A,FALSE,"BS";#N/A,#N/A,FALSE,"FF";#N/A,#N/A,FALSE,"CAP";#N/A,#N/A,FALSE,"KF";#N/A,#N/A,FALSE,"MP";#N/A,#N/A,FALSE,"SP";#N/A,#N/A,FALSE,"NPS"}</definedName>
    <definedName name="vbncvnvb" hidden="1">{#N/A,#N/A,FALSE,"I_S";#N/A,#N/A,FALSE,"BS";#N/A,#N/A,FALSE,"FF";#N/A,#N/A,FALSE,"CAP";#N/A,#N/A,FALSE,"KF";#N/A,#N/A,FALSE,"MP";#N/A,#N/A,FALSE,"SP";#N/A,#N/A,FALSE,"NPS"}</definedName>
    <definedName name="vbnncvn" hidden="1">{#N/A,#N/A,FALSE,"I_S";#N/A,#N/A,FALSE,"BS";#N/A,#N/A,FALSE,"FF";#N/A,#N/A,FALSE,"CAP";#N/A,#N/A,FALSE,"KF";#N/A,#N/A,FALSE,"MP";#N/A,#N/A,FALSE,"SP";#N/A,#N/A,FALSE,"NPS"}</definedName>
    <definedName name="vbnvccv" hidden="1">{#N/A,#N/A,FALSE,"I_S";#N/A,#N/A,FALSE,"BS";#N/A,#N/A,FALSE,"FF";#N/A,#N/A,FALSE,"CAP";#N/A,#N/A,FALSE,"KF";#N/A,#N/A,FALSE,"MP";#N/A,#N/A,FALSE,"SP";#N/A,#N/A,FALSE,"NPS"}</definedName>
    <definedName name="vbnvncvn" hidden="1">{#N/A,#N/A,FALSE,"I_S";#N/A,#N/A,FALSE,"BS";#N/A,#N/A,FALSE,"FF";#N/A,#N/A,FALSE,"CAP";#N/A,#N/A,FALSE,"KF";#N/A,#N/A,FALSE,"MP";#N/A,#N/A,FALSE,"SP";#N/A,#N/A,FALSE,"NPS"}</definedName>
    <definedName name="vcbxcvbxb" hidden="1">{#N/A,#N/A,FALSE,"I_S";#N/A,#N/A,FALSE,"BS";#N/A,#N/A,FALSE,"FF";#N/A,#N/A,FALSE,"CAP";#N/A,#N/A,FALSE,"KF";#N/A,#N/A,FALSE,"MP";#N/A,#N/A,FALSE,"SP";#N/A,#N/A,FALSE,"NPS"}</definedName>
    <definedName name="vcdfg" hidden="1">{#N/A,#N/A,FALSE,"I_S";#N/A,#N/A,FALSE,"BS";#N/A,#N/A,FALSE,"FF";#N/A,#N/A,FALSE,"CAP";#N/A,#N/A,FALSE,"KF";#N/A,#N/A,FALSE,"MP";#N/A,#N/A,FALSE,"SP";#N/A,#N/A,FALSE,"NPS"}</definedName>
    <definedName name="vcwxv" hidden="1">{#N/A,#N/A,FALSE,"I_S";#N/A,#N/A,FALSE,"BS";#N/A,#N/A,FALSE,"FF";#N/A,#N/A,FALSE,"CAP";#N/A,#N/A,FALSE,"KF";#N/A,#N/A,FALSE,"MP";#N/A,#N/A,FALSE,"SP";#N/A,#N/A,FALSE,"NPS"}</definedName>
    <definedName name="vcxbw" hidden="1">{#N/A,#N/A,FALSE,"I_S";#N/A,#N/A,FALSE,"BS";#N/A,#N/A,FALSE,"FF";#N/A,#N/A,FALSE,"CAP";#N/A,#N/A,FALSE,"KF";#N/A,#N/A,FALSE,"MP";#N/A,#N/A,FALSE,"SP";#N/A,#N/A,FALSE,"NPS"}</definedName>
    <definedName name="vcxvwxcv" hidden="1">{#N/A,#N/A,FALSE,"I_S";#N/A,#N/A,FALSE,"BS";#N/A,#N/A,FALSE,"FF";#N/A,#N/A,FALSE,"CAP";#N/A,#N/A,FALSE,"KF";#N/A,#N/A,FALSE,"MP";#N/A,#N/A,FALSE,"SP";#N/A,#N/A,FALSE,"NPS"}</definedName>
    <definedName name="vcxw" hidden="1">{#N/A,#N/A,FALSE,"I_S";#N/A,#N/A,FALSE,"BS";#N/A,#N/A,FALSE,"FF";#N/A,#N/A,FALSE,"CAP";#N/A,#N/A,FALSE,"KF";#N/A,#N/A,FALSE,"MP";#N/A,#N/A,FALSE,"SP";#N/A,#N/A,FALSE,"NPS"}</definedName>
    <definedName name="vcxwv" hidden="1">{#N/A,#N/A,FALSE,"I_S";#N/A,#N/A,FALSE,"BS";#N/A,#N/A,FALSE,"FF";#N/A,#N/A,FALSE,"CAP";#N/A,#N/A,FALSE,"KF";#N/A,#N/A,FALSE,"MP";#N/A,#N/A,FALSE,"SP";#N/A,#N/A,FALSE,"NPS"}</definedName>
    <definedName name="vcxwvcxw" hidden="1">{#N/A,#N/A,FALSE,"I_S";#N/A,#N/A,FALSE,"BS";#N/A,#N/A,FALSE,"FF";#N/A,#N/A,FALSE,"CAP";#N/A,#N/A,FALSE,"KF";#N/A,#N/A,FALSE,"MP";#N/A,#N/A,FALSE,"SP";#N/A,#N/A,FALSE,"NPS"}</definedName>
    <definedName name="vcxwwxvcv" hidden="1">{#N/A,#N/A,FALSE,"I_S";#N/A,#N/A,FALSE,"BS";#N/A,#N/A,FALSE,"FF";#N/A,#N/A,FALSE,"CAP";#N/A,#N/A,FALSE,"KF";#N/A,#N/A,FALSE,"MP";#N/A,#N/A,FALSE,"SP";#N/A,#N/A,FALSE,"NPS"}</definedName>
    <definedName name="vcxwxv" hidden="1">{#N/A,#N/A,FALSE,"I_S";#N/A,#N/A,FALSE,"BS";#N/A,#N/A,FALSE,"FF";#N/A,#N/A,FALSE,"CAP";#N/A,#N/A,FALSE,"KF";#N/A,#N/A,FALSE,"MP";#N/A,#N/A,FALSE,"SP";#N/A,#N/A,FALSE,"NPS"}</definedName>
    <definedName name="vvcwxv" hidden="1">{#N/A,#N/A,FALSE,"I_S";#N/A,#N/A,FALSE,"BS";#N/A,#N/A,FALSE,"FF";#N/A,#N/A,FALSE,"CAP";#N/A,#N/A,FALSE,"KF";#N/A,#N/A,FALSE,"MP";#N/A,#N/A,FALSE,"SP";#N/A,#N/A,FALSE,"NPS"}</definedName>
    <definedName name="ｖｖｖ" hidden="1">#REF!</definedName>
    <definedName name="vwxcvxw" hidden="1">{#N/A,#N/A,FALSE,"I_S";#N/A,#N/A,FALSE,"BS";#N/A,#N/A,FALSE,"FF";#N/A,#N/A,FALSE,"CAP";#N/A,#N/A,FALSE,"KF";#N/A,#N/A,FALSE,"MP";#N/A,#N/A,FALSE,"SP";#N/A,#N/A,FALSE,"NPS"}</definedName>
    <definedName name="walkthrough" hidden="1">{"'Eng (page2)'!$A$1:$D$52"}</definedName>
    <definedName name="walkthrough1" hidden="1">{"'Eng (page2)'!$A$1:$D$52"}</definedName>
    <definedName name="wdg" hidden="1">{#N/A,#N/A,FALSE,"I_S";#N/A,#N/A,FALSE,"BS";#N/A,#N/A,FALSE,"FF";#N/A,#N/A,FALSE,"CAP";#N/A,#N/A,FALSE,"KF";#N/A,#N/A,FALSE,"MP";#N/A,#N/A,FALSE,"SP";#N/A,#N/A,FALSE,"NPS"}</definedName>
    <definedName name="wdggwd" hidden="1">{#N/A,#N/A,FALSE,"I_S";#N/A,#N/A,FALSE,"BS";#N/A,#N/A,FALSE,"FF";#N/A,#N/A,FALSE,"CAP";#N/A,#N/A,FALSE,"KF";#N/A,#N/A,FALSE,"MP";#N/A,#N/A,FALSE,"SP";#N/A,#N/A,FALSE,"NPS"}</definedName>
    <definedName name="wgfd" hidden="1">{#N/A,#N/A,FALSE,"I_S";#N/A,#N/A,FALSE,"BS";#N/A,#N/A,FALSE,"FF";#N/A,#N/A,FALSE,"CAP";#N/A,#N/A,FALSE,"KF";#N/A,#N/A,FALSE,"MP";#N/A,#N/A,FALSE,"SP";#N/A,#N/A,FALSE,"NPS"}</definedName>
    <definedName name="wrn.BATCH." localSheetId="0" hidden="1">{#N/A,#N/A,FALSE,"V-NOTCH FLOW"}</definedName>
    <definedName name="wrn.BATCH." hidden="1">{#N/A,#N/A,FALSE,"V-NOTCH FLOW"}</definedName>
    <definedName name="wrn.BILLS._.OF._.QUANTITY." hidden="1">{#N/A,#N/A,TRUE,"Str.";#N/A,#N/A,TRUE,"Steel &amp; Roof";#N/A,#N/A,TRUE,"Arc.";#N/A,#N/A,TRUE,"Preliminary";#N/A,#N/A,TRUE,"Sum_Prelim"}</definedName>
    <definedName name="wrn.CONT." localSheetId="0" hidden="1">{#N/A,#N/A,FALSE,"V-NOTCH FLOW"}</definedName>
    <definedName name="wrn.CONT." hidden="1">{#N/A,#N/A,FALSE,"V-NOTCH FLOW"}</definedName>
    <definedName name="wrn.Detailed._.Bridges._.CHF." hidden="1">{"BarBridgeSwiss",#N/A,TRUE,"BarBG";"SouBridgeSwiss",#N/A,TRUE,"SouBG";"WiscBridgeSwiss",#N/A,TRUE,"WiscBG";"WisfBridgeSwiss",#N/A,TRUE,"WisfBG";"WispBridgeSwiss",#N/A,TRUE,"WispBG";"AinBridgeSwiss",#N/A,TRUE,"AinBG";"NorBridgeSwiss",#N/A,TRUE,"NorBG";"WorBridgeSwiss",#N/A,TRUE,"WorBG"}</definedName>
    <definedName name="wrn.Detailed._.Bridges._.GBP." hidden="1">{"BarBridgeLocal",#N/A,TRUE,"BarBG";"SouBridgeLocal",#N/A,TRUE,"SouBG";"WiscBridgeLocal",#N/A,TRUE,"WiscBG";"WisfBridgeLocal",#N/A,TRUE,"WisfBG";"WispBridgeLocal",#N/A,TRUE,"WispBG";"AinBridgeLocal",#N/A,TRUE,"AinBG";"NorBridgeLocal",#N/A,TRUE,"NorBG";"WorBridgeLOcal",#N/A,TRUE,"WorBG"}</definedName>
    <definedName name="wrn.Factories._.CHF." hidden="1">{"BarBridgeSwiss",#N/A,TRUE,"BarBG";"BarOtherSwiss",#N/A,TRUE,"BarOT";"BarSummarySwiss",#N/A,TRUE,"BarSM";"SouBridgeSwiss",#N/A,TRUE,"SouBG";"SouOtherSwiss",#N/A,TRUE,"SouOT";"SouSummarySwiss",#N/A,TRUE,"SouSM";"WiscBridgeSwiss",#N/A,TRUE,"WiscBG";"WiscOtherSwiss",#N/A,TRUE,"WiscOT";"WiscSummarySwiss",#N/A,TRUE,"WiscSM";"WisfBridgeSwiss",#N/A,TRUE,"WisfBG";"WisfOtherSwiss",#N/A,TRUE,"WisfOT";"WisfSummarySwiss",#N/A,TRUE,"WisfSM";"WispBridgeSwiss",#N/A,TRUE,"WispBG";"WispOtherSwiss",#N/A,TRUE,"WispOT";"WispSummarySwiss",#N/A,TRUE,"WispSM";"AinBridgeSwiss",#N/A,TRUE,"AinBG";"AinOtherSwiss",#N/A,TRUE,"AinOT";"AinSummarySwiss",#N/A,TRUE,"AinSM";"NorBridgeSwiss",#N/A,TRUE,"NorBG";"NorOtherSwiss",#N/A,TRUE,"NorOT";"NorSummarySwiss",#N/A,TRUE,"NorSM";"WorBridgeSwiss",#N/A,TRUE,"WorBG";"WorOtherSwiss",#N/A,TRUE,"WorOT";"WorSummarySwiss",#N/A,TRUE,"WorSM"}</definedName>
    <definedName name="wrn.Factories._.GBP." hidden="1">{"BarBridgeLocal",#N/A,TRUE,"BarBG";"BarOtherLocal",#N/A,TRUE,"BarOT";"BarSummaryLocal",#N/A,TRUE,"BarSM";"SouBridgeLocal",#N/A,TRUE,"SouBG";"SouOtherLocal",#N/A,TRUE,"SouOT";"SouSummaryLocal",#N/A,TRUE,"SouSM";"WiscBridgeLocal",#N/A,TRUE,"WiscBG";"WiscOtherLocal",#N/A,TRUE,"WiscOT";"WiscSummaryLocal",#N/A,TRUE,"WiscSM";"WisfBridgeLocal",#N/A,TRUE,"WisfBG";"WisfOtherLOcal",#N/A,TRUE,"WisfOT";"WisfSummaryLocal",#N/A,TRUE,"WisfSM";"WispBridgeLocal",#N/A,TRUE,"WispBG";"WispOtherLocal",#N/A,TRUE,"WispOT";"WispSummaryLocal",#N/A,TRUE,"WispSM";"AinBridgeLocal",#N/A,TRUE,"AinBG";"AinOtherLocal",#N/A,TRUE,"AinOT";"AinSummaryLocal",#N/A,TRUE,"AinSM";"NorBridgeLocal",#N/A,TRUE,"NorBG";"NorOtherLocal",#N/A,TRUE,"NorOT";"NorSummaryLocal",#N/A,TRUE,"NorSM";"WorBridgeLOcal",#N/A,TRUE,"WorBG";"WorOtherLocal",#N/A,TRUE,"WorOT";"WorSummaryLocal",#N/A,TRUE,"WorSM"}</definedName>
    <definedName name="wrn.mon._.rapport." hidden="1">{"ANNEE EN COURS",#N/A,FALSE,"Section Vide";"MOIS EN COURS",#N/A,FALSE,"Section Vide";#N/A,#N/A,FALSE,"Plan Comptable"}</definedName>
    <definedName name="wrn.Names." hidden="1">{#N/A,#N/A,FALSE,"names"}</definedName>
    <definedName name="wrn.Other._.Costs._.CHF." hidden="1">{"BarOtherSwiss",#N/A,TRUE,"BarOT";"SouOtherSwiss",#N/A,TRUE,"SouOT";"WiscOtherSwiss",#N/A,TRUE,"WiscOT";"WisfOtherSwiss",#N/A,TRUE,"WisfOT";"WispOtherSwiss",#N/A,TRUE,"WispOT";"AinOtherSwiss",#N/A,TRUE,"AinOT";"NorOtherSwiss",#N/A,TRUE,"NorOT";"WorOtherSwiss",#N/A,TRUE,"WorOT"}</definedName>
    <definedName name="wrn.Other._.Costs._.GBP." hidden="1">{"BarOtherLocal",#N/A,TRUE,"BarOT";"SouOtherLocal",#N/A,TRUE,"SouOT";"WiscOtherLocal",#N/A,TRUE,"WiscOT";"WisfOtherLOcal",#N/A,TRUE,"WisfOT";"WispOtherLocal",#N/A,TRUE,"WispOT";"AinOtherLocal",#N/A,TRUE,"AinOT";"NorOtherLocal",#N/A,TRUE,"NorOT";"WorOtherLocal",#N/A,TRUE,"WorOT"}</definedName>
    <definedName name="wrn.PRINT._.ALL." hidden="1">{#N/A,#N/A,FALSE,"Pharm";#N/A,#N/A,FALSE,"WWCM"}</definedName>
    <definedName name="wrn.Print._.Pack.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_ALL." hidden="1">{#N/A,#N/A,FALSE,"I_S";#N/A,#N/A,FALSE,"BS";#N/A,#N/A,FALSE,"FF";#N/A,#N/A,FALSE,"CAP";#N/A,#N/A,FALSE,"KF";#N/A,#N/A,FALSE,"MP";#N/A,#N/A,FALSE,"SP";#N/A,#N/A,FALSE,"NPS"}</definedName>
    <definedName name="wrn.Profit._.and._.Loss._.Account." hidden="1">{#N/A,#N/A,TRUE,"Monthly"}</definedName>
    <definedName name="wrn.Profit._.and._.Loss._.Statement." hidden="1">{#N/A,#N/A,FALSE,"Company_name"}</definedName>
    <definedName name="wrn.Summary._.Bridges._.CHF." hidden="1">{"BarSummarySwiss",#N/A,TRUE,"BarSM";"SouSummarySwiss",#N/A,TRUE,"SouSM";"WiscSummarySwiss",#N/A,TRUE,"WiscSM";"WisfSummarySwiss",#N/A,TRUE,"WisfSM";"WispSummarySwiss",#N/A,TRUE,"WispSM";"AinSummarySwiss",#N/A,TRUE,"AinSM";"NorSummarySwiss",#N/A,TRUE,"NorSM";"WorSummarySwiss",#N/A,TRUE,"WorSM"}</definedName>
    <definedName name="wrn.Summary._.Bridges._.GBP." hidden="1">{"BarSummaryLocal",#N/A,TRUE,"BarSM";"SouSummaryLocal",#N/A,TRUE,"SouSM";"WiscSummaryLocal",#N/A,TRUE,"WiscSM";"WisfSummaryLocal",#N/A,TRUE,"WisfSM";"WispSummaryLocal",#N/A,TRUE,"WispSM";"AinSummaryLocal",#N/A,TRUE,"AinSM";"NorSummaryLocal",#N/A,TRUE,"NorSM";"WorSummaryLocal",#N/A,TRUE,"WorSM"}</definedName>
    <definedName name="wrn.tout." hidden="1">{#N/A,#N/A,FALSE,"LITRES";#N/A,#N/A,FALSE,"COLS";#N/A,#N/A,FALSE,"DEVISES"}</definedName>
    <definedName name="www" hidden="1">{#N/A,#N/A,FALSE,"LITRES";#N/A,#N/A,FALSE,"COLS";#N/A,#N/A,FALSE,"DEVISES"}</definedName>
    <definedName name="wxcgf" hidden="1">{#N/A,#N/A,FALSE,"I_S";#N/A,#N/A,FALSE,"BS";#N/A,#N/A,FALSE,"FF";#N/A,#N/A,FALSE,"CAP";#N/A,#N/A,FALSE,"KF";#N/A,#N/A,FALSE,"MP";#N/A,#N/A,FALSE,"SP";#N/A,#N/A,FALSE,"NPS"}</definedName>
    <definedName name="wxcv" hidden="1">{#N/A,#N/A,FALSE,"I_S";#N/A,#N/A,FALSE,"BS";#N/A,#N/A,FALSE,"FF";#N/A,#N/A,FALSE,"CAP";#N/A,#N/A,FALSE,"KF";#N/A,#N/A,FALSE,"MP";#N/A,#N/A,FALSE,"SP";#N/A,#N/A,FALSE,"NPS"}</definedName>
    <definedName name="wxcvvcx" hidden="1">{#N/A,#N/A,FALSE,"I_S";#N/A,#N/A,FALSE,"BS";#N/A,#N/A,FALSE,"FF";#N/A,#N/A,FALSE,"CAP";#N/A,#N/A,FALSE,"KF";#N/A,#N/A,FALSE,"MP";#N/A,#N/A,FALSE,"SP";#N/A,#N/A,FALSE,"NPS"}</definedName>
    <definedName name="wxgfg" hidden="1">{#N/A,#N/A,FALSE,"I_S";#N/A,#N/A,FALSE,"BS";#N/A,#N/A,FALSE,"FF";#N/A,#N/A,FALSE,"CAP";#N/A,#N/A,FALSE,"KF";#N/A,#N/A,FALSE,"MP";#N/A,#N/A,FALSE,"SP";#N/A,#N/A,FALSE,"NPS"}</definedName>
    <definedName name="xcvw" hidden="1">{#N/A,#N/A,FALSE,"I_S";#N/A,#N/A,FALSE,"BS";#N/A,#N/A,FALSE,"FF";#N/A,#N/A,FALSE,"CAP";#N/A,#N/A,FALSE,"KF";#N/A,#N/A,FALSE,"MP";#N/A,#N/A,FALSE,"SP";#N/A,#N/A,FALSE,"NPS"}</definedName>
    <definedName name="XRefColumnsCount" hidden="1">1</definedName>
    <definedName name="XRefCopyRangeCount" hidden="1">1</definedName>
    <definedName name="xwcvcx" hidden="1">{#N/A,#N/A,FALSE,"I_S";#N/A,#N/A,FALSE,"BS";#N/A,#N/A,FALSE,"FF";#N/A,#N/A,FALSE,"CAP";#N/A,#N/A,FALSE,"KF";#N/A,#N/A,FALSE,"MP";#N/A,#N/A,FALSE,"SP";#N/A,#N/A,FALSE,"NPS"}</definedName>
    <definedName name="xwx" hidden="1">{#N/A,#N/A,FALSE,"I_S";#N/A,#N/A,FALSE,"BS";#N/A,#N/A,FALSE,"FF";#N/A,#N/A,FALSE,"CAP";#N/A,#N/A,FALSE,"KF";#N/A,#N/A,FALSE,"MP";#N/A,#N/A,FALSE,"SP";#N/A,#N/A,FALSE,"NPS"}</definedName>
    <definedName name="xxx" hidden="1">1/EUReXToESP</definedName>
    <definedName name="ydrz" hidden="1">1/EUReXToPTE</definedName>
    <definedName name="ydsg" hidden="1">{#N/A,#N/A,FALSE,"I_S";#N/A,#N/A,FALSE,"BS";#N/A,#N/A,FALSE,"FF";#N/A,#N/A,FALSE,"CAP";#N/A,#N/A,FALSE,"KF";#N/A,#N/A,FALSE,"MP";#N/A,#N/A,FALSE,"SP";#N/A,#N/A,FALSE,"NPS"}</definedName>
    <definedName name="yer" hidden="1">{#N/A,#N/A,FALSE,"I_S";#N/A,#N/A,FALSE,"BS";#N/A,#N/A,FALSE,"FF";#N/A,#N/A,FALSE,"CAP";#N/A,#N/A,FALSE,"KF";#N/A,#N/A,FALSE,"MP";#N/A,#N/A,FALSE,"SP";#N/A,#N/A,FALSE,"NPS"}</definedName>
    <definedName name="yerthbdfhgg" hidden="1">{#N/A,#N/A,FALSE,"I_S";#N/A,#N/A,FALSE,"BS";#N/A,#N/A,FALSE,"FF";#N/A,#N/A,FALSE,"CAP";#N/A,#N/A,FALSE,"KF";#N/A,#N/A,FALSE,"MP";#N/A,#N/A,FALSE,"SP";#N/A,#N/A,FALSE,"NPS"}</definedName>
    <definedName name="yhtggf" hidden="1">{#N/A,#N/A,FALSE,"I_S";#N/A,#N/A,FALSE,"BS";#N/A,#N/A,FALSE,"FF";#N/A,#N/A,FALSE,"CAP";#N/A,#N/A,FALSE,"KF";#N/A,#N/A,FALSE,"MP";#N/A,#N/A,FALSE,"SP";#N/A,#N/A,FALSE,"NPS"}</definedName>
    <definedName name="yhzer" hidden="1">{#N/A,#N/A,FALSE,"I_S";#N/A,#N/A,FALSE,"BS";#N/A,#N/A,FALSE,"FF";#N/A,#N/A,FALSE,"CAP";#N/A,#N/A,FALSE,"KF";#N/A,#N/A,FALSE,"MP";#N/A,#N/A,FALSE,"SP";#N/A,#N/A,FALSE,"NPS"}</definedName>
    <definedName name="yiyuiy" hidden="1">{#N/A,#N/A,FALSE,"I_S";#N/A,#N/A,FALSE,"BS";#N/A,#N/A,FALSE,"FF";#N/A,#N/A,FALSE,"CAP";#N/A,#N/A,FALSE,"KF";#N/A,#N/A,FALSE,"MP";#N/A,#N/A,FALSE,"SP";#N/A,#N/A,FALSE,"NPS"}</definedName>
    <definedName name="yjttyjjyuh" hidden="1">{#N/A,#N/A,FALSE,"I_S";#N/A,#N/A,FALSE,"BS";#N/A,#N/A,FALSE,"FF";#N/A,#N/A,FALSE,"CAP";#N/A,#N/A,FALSE,"KF";#N/A,#N/A,FALSE,"MP";#N/A,#N/A,FALSE,"SP";#N/A,#N/A,FALSE,"NPS"}</definedName>
    <definedName name="yjtyj" hidden="1">{#N/A,#N/A,FALSE,"I_S";#N/A,#N/A,FALSE,"BS";#N/A,#N/A,FALSE,"FF";#N/A,#N/A,FALSE,"CAP";#N/A,#N/A,FALSE,"KF";#N/A,#N/A,FALSE,"MP";#N/A,#N/A,FALSE,"SP";#N/A,#N/A,FALSE,"NPS"}</definedName>
    <definedName name="YOK" hidden="1">{#N/A,#N/A,TRUE,"Str.";#N/A,#N/A,TRUE,"Steel &amp; Roof";#N/A,#N/A,TRUE,"Arc.";#N/A,#N/A,TRUE,"Preliminary";#N/A,#N/A,TRUE,"Sum_Prelim"}</definedName>
    <definedName name="yrtfghfdfh" hidden="1">{#N/A,#N/A,FALSE,"I_S";#N/A,#N/A,FALSE,"BS";#N/A,#N/A,FALSE,"FF";#N/A,#N/A,FALSE,"CAP";#N/A,#N/A,FALSE,"KF";#N/A,#N/A,FALSE,"MP";#N/A,#N/A,FALSE,"SP";#N/A,#N/A,FALSE,"NPS"}</definedName>
    <definedName name="yrtyrt" hidden="1">{#N/A,#N/A,FALSE,"I_S";#N/A,#N/A,FALSE,"BS";#N/A,#N/A,FALSE,"FF";#N/A,#N/A,FALSE,"CAP";#N/A,#N/A,FALSE,"KF";#N/A,#N/A,FALSE,"MP";#N/A,#N/A,FALSE,"SP";#N/A,#N/A,FALSE,"NPS"}</definedName>
    <definedName name="yrtyrytr" hidden="1">{#N/A,#N/A,FALSE,"I_S";#N/A,#N/A,FALSE,"BS";#N/A,#N/A,FALSE,"FF";#N/A,#N/A,FALSE,"CAP";#N/A,#N/A,FALSE,"KF";#N/A,#N/A,FALSE,"MP";#N/A,#N/A,FALSE,"SP";#N/A,#N/A,FALSE,"NPS"}</definedName>
    <definedName name="yruure" hidden="1">{#N/A,#N/A,FALSE,"I_S";#N/A,#N/A,FALSE,"BS";#N/A,#N/A,FALSE,"FF";#N/A,#N/A,FALSE,"CAP";#N/A,#N/A,FALSE,"KF";#N/A,#N/A,FALSE,"MP";#N/A,#N/A,FALSE,"SP";#N/A,#N/A,FALSE,"NPS"}</definedName>
    <definedName name="yruyr" hidden="1">{#N/A,#N/A,FALSE,"I_S";#N/A,#N/A,FALSE,"BS";#N/A,#N/A,FALSE,"FF";#N/A,#N/A,FALSE,"CAP";#N/A,#N/A,FALSE,"KF";#N/A,#N/A,FALSE,"MP";#N/A,#N/A,FALSE,"SP";#N/A,#N/A,FALSE,"NPS"}</definedName>
    <definedName name="yryerryyte" hidden="1">{#N/A,#N/A,FALSE,"I_S";#N/A,#N/A,FALSE,"BS";#N/A,#N/A,FALSE,"FF";#N/A,#N/A,FALSE,"CAP";#N/A,#N/A,FALSE,"KF";#N/A,#N/A,FALSE,"MP";#N/A,#N/A,FALSE,"SP";#N/A,#N/A,FALSE,"NPS"}</definedName>
    <definedName name="yryuyfuufdu" hidden="1">{#N/A,#N/A,FALSE,"I_S";#N/A,#N/A,FALSE,"BS";#N/A,#N/A,FALSE,"FF";#N/A,#N/A,FALSE,"CAP";#N/A,#N/A,FALSE,"KF";#N/A,#N/A,FALSE,"MP";#N/A,#N/A,FALSE,"SP";#N/A,#N/A,FALSE,"NPS"}</definedName>
    <definedName name="yt" hidden="1">{#N/A,#N/A,FALSE,"I_S";#N/A,#N/A,FALSE,"BS";#N/A,#N/A,FALSE,"FF";#N/A,#N/A,FALSE,"CAP";#N/A,#N/A,FALSE,"KF";#N/A,#N/A,FALSE,"MP";#N/A,#N/A,FALSE,"SP";#N/A,#N/A,FALSE,"NPS"}</definedName>
    <definedName name="ytkjut" hidden="1">{#N/A,#N/A,FALSE,"I_S";#N/A,#N/A,FALSE,"BS";#N/A,#N/A,FALSE,"FF";#N/A,#N/A,FALSE,"CAP";#N/A,#N/A,FALSE,"KF";#N/A,#N/A,FALSE,"MP";#N/A,#N/A,FALSE,"SP";#N/A,#N/A,FALSE,"NPS"}</definedName>
    <definedName name="ytruyteuuet" hidden="1">{#N/A,#N/A,FALSE,"I_S";#N/A,#N/A,FALSE,"BS";#N/A,#N/A,FALSE,"FF";#N/A,#N/A,FALSE,"CAP";#N/A,#N/A,FALSE,"KF";#N/A,#N/A,FALSE,"MP";#N/A,#N/A,FALSE,"SP";#N/A,#N/A,FALSE,"NPS"}</definedName>
    <definedName name="ytrytr" hidden="1">{#N/A,#N/A,FALSE,"I_S";#N/A,#N/A,FALSE,"BS";#N/A,#N/A,FALSE,"FF";#N/A,#N/A,FALSE,"CAP";#N/A,#N/A,FALSE,"KF";#N/A,#N/A,FALSE,"MP";#N/A,#N/A,FALSE,"SP";#N/A,#N/A,FALSE,"NPS"}</definedName>
    <definedName name="ytrytre" hidden="1">{#N/A,#N/A,FALSE,"I_S";#N/A,#N/A,FALSE,"BS";#N/A,#N/A,FALSE,"FF";#N/A,#N/A,FALSE,"CAP";#N/A,#N/A,FALSE,"KF";#N/A,#N/A,FALSE,"MP";#N/A,#N/A,FALSE,"SP";#N/A,#N/A,FALSE,"NPS"}</definedName>
    <definedName name="ytrytyryryyr" hidden="1">{#N/A,#N/A,FALSE,"I_S";#N/A,#N/A,FALSE,"BS";#N/A,#N/A,FALSE,"FF";#N/A,#N/A,FALSE,"CAP";#N/A,#N/A,FALSE,"KF";#N/A,#N/A,FALSE,"MP";#N/A,#N/A,FALSE,"SP";#N/A,#N/A,FALSE,"NPS"}</definedName>
    <definedName name="yttrytre" hidden="1">{#N/A,#N/A,FALSE,"I_S";#N/A,#N/A,FALSE,"BS";#N/A,#N/A,FALSE,"FF";#N/A,#N/A,FALSE,"CAP";#N/A,#N/A,FALSE,"KF";#N/A,#N/A,FALSE,"MP";#N/A,#N/A,FALSE,"SP";#N/A,#N/A,FALSE,"NPS"}</definedName>
    <definedName name="ytuurtyu" hidden="1">{#N/A,#N/A,FALSE,"I_S";#N/A,#N/A,FALSE,"BS";#N/A,#N/A,FALSE,"FF";#N/A,#N/A,FALSE,"CAP";#N/A,#N/A,FALSE,"KF";#N/A,#N/A,FALSE,"MP";#N/A,#N/A,FALSE,"SP";#N/A,#N/A,FALSE,"NPS"}</definedName>
    <definedName name="ytyuiyui" hidden="1">{#N/A,#N/A,FALSE,"I_S";#N/A,#N/A,FALSE,"BS";#N/A,#N/A,FALSE,"FF";#N/A,#N/A,FALSE,"CAP";#N/A,#N/A,FALSE,"KF";#N/A,#N/A,FALSE,"MP";#N/A,#N/A,FALSE,"SP";#N/A,#N/A,FALSE,"NPS"}</definedName>
    <definedName name="yueyuety" hidden="1">{#N/A,#N/A,FALSE,"I_S";#N/A,#N/A,FALSE,"BS";#N/A,#N/A,FALSE,"FF";#N/A,#N/A,FALSE,"CAP";#N/A,#N/A,FALSE,"KF";#N/A,#N/A,FALSE,"MP";#N/A,#N/A,FALSE,"SP";#N/A,#N/A,FALSE,"NPS"}</definedName>
    <definedName name="yui" hidden="1">#REF!</definedName>
    <definedName name="yx" hidden="1">1/EUReXToFRF</definedName>
    <definedName name="yxx" hidden="1">1/EUReXToIEP</definedName>
    <definedName name="yyuityiu" hidden="1">{#N/A,#N/A,FALSE,"I_S";#N/A,#N/A,FALSE,"BS";#N/A,#N/A,FALSE,"FF";#N/A,#N/A,FALSE,"CAP";#N/A,#N/A,FALSE,"KF";#N/A,#N/A,FALSE,"MP";#N/A,#N/A,FALSE,"SP";#N/A,#N/A,FALSE,"NPS"}</definedName>
    <definedName name="yyy" localSheetId="0" hidden="1">#REF!</definedName>
    <definedName name="yyy" hidden="1">#REF!</definedName>
    <definedName name="zaerrez" hidden="1">{#N/A,#N/A,FALSE,"I_S";#N/A,#N/A,FALSE,"BS";#N/A,#N/A,FALSE,"FF";#N/A,#N/A,FALSE,"CAP";#N/A,#N/A,FALSE,"KF";#N/A,#N/A,FALSE,"MP";#N/A,#N/A,FALSE,"SP";#N/A,#N/A,FALSE,"NPS"}</definedName>
    <definedName name="zeterzet" hidden="1">{#N/A,#N/A,FALSE,"I_S";#N/A,#N/A,FALSE,"BS";#N/A,#N/A,FALSE,"FF";#N/A,#N/A,FALSE,"CAP";#N/A,#N/A,FALSE,"KF";#N/A,#N/A,FALSE,"MP";#N/A,#N/A,FALSE,"SP";#N/A,#N/A,FALSE,"NPS"}</definedName>
    <definedName name="zfesd" hidden="1">{#N/A,#N/A,FALSE,"I_S";#N/A,#N/A,FALSE,"BS";#N/A,#N/A,FALSE,"FF";#N/A,#N/A,FALSE,"CAP";#N/A,#N/A,FALSE,"KF";#N/A,#N/A,FALSE,"MP";#N/A,#N/A,FALSE,"SP";#N/A,#N/A,FALSE,"NPS"}</definedName>
    <definedName name="zret" hidden="1">{#N/A,#N/A,FALSE,"I_S";#N/A,#N/A,FALSE,"BS";#N/A,#N/A,FALSE,"FF";#N/A,#N/A,FALSE,"CAP";#N/A,#N/A,FALSE,"KF";#N/A,#N/A,FALSE,"MP";#N/A,#N/A,FALSE,"SP";#N/A,#N/A,FALSE,"NPS"}</definedName>
    <definedName name="zty" hidden="1">{#N/A,#N/A,FALSE,"I_S";#N/A,#N/A,FALSE,"BS";#N/A,#N/A,FALSE,"FF";#N/A,#N/A,FALSE,"CAP";#N/A,#N/A,FALSE,"KF";#N/A,#N/A,FALSE,"MP";#N/A,#N/A,FALSE,"SP";#N/A,#N/A,FALSE,"NPS"}</definedName>
    <definedName name="ZZ" hidden="1">1/EUReXToIEP</definedName>
    <definedName name="zzzz" hidden="1">{"BarBridgeLocal",#N/A,TRUE,"BarBG";"SouBridgeLocal",#N/A,TRUE,"SouBG";"WiscBridgeLocal",#N/A,TRUE,"WiscBG";"WisfBridgeLocal",#N/A,TRUE,"WisfBG";"WispBridgeLocal",#N/A,TRUE,"WispBG";"AinBridgeLocal",#N/A,TRUE,"AinBG";"NorBridgeLocal",#N/A,TRUE,"NorBG";"WorBridgeLOcal",#N/A,TRUE,"WorBG"}</definedName>
    <definedName name="あああ" hidden="1">#REF!</definedName>
    <definedName name="あああああ" hidden="1">#REF!</definedName>
    <definedName name="あああああああああああああああ" hidden="1">#REF!</definedName>
    <definedName name="いいいいｋ" hidden="1">{"'Eng (page2)'!$A$1:$D$52"}</definedName>
    <definedName name="タスクドキュメント１" hidden="1">#REF!</definedName>
    <definedName name="へ高" hidden="1">#REF!</definedName>
    <definedName name="มายด์คคนสวย" hidden="1">{#N/A,#N/A,FALSE,"I_S";#N/A,#N/A,FALSE,"BS";#N/A,#N/A,FALSE,"FF";#N/A,#N/A,FALSE,"CAP";#N/A,#N/A,FALSE,"KF";#N/A,#N/A,FALSE,"MP";#N/A,#N/A,FALSE,"SP";#N/A,#N/A,FALSE,"NPS"}</definedName>
    <definedName name="画面ﾚｲｱｳﾄ" hidden="1">#REF!</definedName>
    <definedName name="表紙" hidden="1">#REF!</definedName>
    <definedName name="表紙１" hidden="1">#REF!</definedName>
    <definedName name="規定" hidden="1">#REF!</definedName>
    <definedName name="項目明細Ａ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A23" i="11" l="1"/>
  <c r="AC23" i="11" s="1"/>
  <c r="AC22" i="11"/>
  <c r="AA22" i="11"/>
  <c r="AA16" i="11"/>
  <c r="AC16" i="11" s="1"/>
  <c r="AA24" i="10"/>
  <c r="AE24" i="10" s="1"/>
  <c r="Y24" i="10"/>
  <c r="Y23" i="10"/>
  <c r="AA23" i="10" s="1"/>
  <c r="AE23" i="10" s="1"/>
  <c r="Y17" i="10"/>
  <c r="AA17" i="10" s="1"/>
  <c r="AE17" i="10" s="1"/>
  <c r="E75" i="6"/>
  <c r="AE36" i="10" l="1"/>
  <c r="E10" i="6" l="1"/>
  <c r="E38" i="6" s="1"/>
  <c r="G10" i="6"/>
  <c r="G38" i="6" s="1"/>
  <c r="I10" i="6"/>
  <c r="I38" i="6" s="1"/>
  <c r="K10" i="6"/>
  <c r="K38" i="6" s="1"/>
  <c r="O17" i="10"/>
  <c r="G75" i="6"/>
  <c r="I75" i="6"/>
  <c r="K75" i="6"/>
  <c r="G69" i="6"/>
  <c r="I69" i="6"/>
  <c r="K69" i="6"/>
  <c r="E69" i="6"/>
  <c r="E63" i="6"/>
  <c r="G63" i="6"/>
  <c r="I63" i="6"/>
  <c r="K63" i="6"/>
  <c r="W35" i="11" l="1"/>
  <c r="U35" i="11"/>
  <c r="U36" i="10"/>
  <c r="S36" i="11"/>
  <c r="S36" i="10"/>
  <c r="G27" i="10"/>
  <c r="Y36" i="10" l="1"/>
  <c r="U39" i="11"/>
  <c r="W39" i="11"/>
  <c r="AA36" i="11"/>
  <c r="AA35" i="11"/>
  <c r="AA29" i="11"/>
  <c r="L22" i="9" l="1"/>
  <c r="J22" i="9"/>
  <c r="H22" i="9"/>
  <c r="F22" i="9"/>
  <c r="K76" i="7"/>
  <c r="I76" i="7"/>
  <c r="G76" i="7"/>
  <c r="E76" i="7"/>
  <c r="AC29" i="11" l="1"/>
  <c r="Y30" i="10"/>
  <c r="AA30" i="10" s="1"/>
  <c r="AE30" i="10" s="1"/>
  <c r="Q39" i="11" l="1"/>
  <c r="Q26" i="11" l="1"/>
  <c r="O27" i="10"/>
  <c r="O40" i="10"/>
  <c r="I40" i="10" l="1"/>
  <c r="G40" i="10"/>
  <c r="M27" i="10"/>
  <c r="K27" i="10"/>
  <c r="I27" i="10"/>
  <c r="AC36" i="11" l="1"/>
  <c r="Y39" i="11"/>
  <c r="O39" i="11"/>
  <c r="M39" i="11"/>
  <c r="K39" i="11"/>
  <c r="AA26" i="11"/>
  <c r="Y26" i="11"/>
  <c r="W26" i="11"/>
  <c r="U26" i="11"/>
  <c r="S26" i="11"/>
  <c r="O26" i="11"/>
  <c r="M26" i="11"/>
  <c r="K26" i="11"/>
  <c r="I26" i="11"/>
  <c r="A3" i="11"/>
  <c r="Y37" i="10"/>
  <c r="AA37" i="10" s="1"/>
  <c r="AE37" i="10" s="1"/>
  <c r="K40" i="10"/>
  <c r="AC40" i="10"/>
  <c r="M40" i="10"/>
  <c r="AC27" i="10"/>
  <c r="AA27" i="10"/>
  <c r="U27" i="10"/>
  <c r="Y27" i="10"/>
  <c r="W27" i="10"/>
  <c r="S27" i="10"/>
  <c r="Q27" i="10"/>
  <c r="L77" i="9"/>
  <c r="H77" i="9"/>
  <c r="L71" i="9"/>
  <c r="H71" i="9"/>
  <c r="L49" i="9"/>
  <c r="J49" i="9"/>
  <c r="H49" i="9"/>
  <c r="F49" i="9"/>
  <c r="L40" i="9"/>
  <c r="J40" i="9"/>
  <c r="H40" i="9"/>
  <c r="F40" i="9"/>
  <c r="F51" i="9" s="1"/>
  <c r="L13" i="9"/>
  <c r="J13" i="9"/>
  <c r="H13" i="9"/>
  <c r="F13" i="9"/>
  <c r="L77" i="8"/>
  <c r="H77" i="8"/>
  <c r="L71" i="8"/>
  <c r="H71" i="8"/>
  <c r="L50" i="8"/>
  <c r="J50" i="8"/>
  <c r="H50" i="8"/>
  <c r="F50" i="8"/>
  <c r="L41" i="8"/>
  <c r="J41" i="8"/>
  <c r="H41" i="8"/>
  <c r="F41" i="8"/>
  <c r="L23" i="8"/>
  <c r="J23" i="8"/>
  <c r="H23" i="8"/>
  <c r="F23" i="8"/>
  <c r="L14" i="8"/>
  <c r="J14" i="8"/>
  <c r="H14" i="8"/>
  <c r="F14" i="8"/>
  <c r="K137" i="7"/>
  <c r="G137" i="7"/>
  <c r="A104" i="7"/>
  <c r="K84" i="7"/>
  <c r="I84" i="7"/>
  <c r="G84" i="7"/>
  <c r="E84" i="7"/>
  <c r="A56" i="7"/>
  <c r="K46" i="7"/>
  <c r="I46" i="7"/>
  <c r="G46" i="7"/>
  <c r="E46" i="7"/>
  <c r="K26" i="7"/>
  <c r="I26" i="7"/>
  <c r="G26" i="7"/>
  <c r="G48" i="7" s="1"/>
  <c r="E26" i="7"/>
  <c r="E48" i="7" s="1"/>
  <c r="I48" i="7" l="1"/>
  <c r="H51" i="9"/>
  <c r="K48" i="7"/>
  <c r="J51" i="9"/>
  <c r="J24" i="9"/>
  <c r="J27" i="9" s="1"/>
  <c r="J30" i="9" s="1"/>
  <c r="AC26" i="11"/>
  <c r="AE27" i="10"/>
  <c r="W40" i="10"/>
  <c r="S40" i="10"/>
  <c r="U40" i="10"/>
  <c r="L52" i="8"/>
  <c r="F25" i="8"/>
  <c r="F28" i="8" s="1"/>
  <c r="E44" i="6" s="1"/>
  <c r="H25" i="8"/>
  <c r="H28" i="8" s="1"/>
  <c r="L51" i="9"/>
  <c r="L24" i="9"/>
  <c r="L27" i="9" s="1"/>
  <c r="L30" i="9" s="1"/>
  <c r="H24" i="9"/>
  <c r="H27" i="9" s="1"/>
  <c r="H30" i="9" s="1"/>
  <c r="E86" i="7"/>
  <c r="I86" i="7"/>
  <c r="K86" i="7"/>
  <c r="K139" i="7" s="1"/>
  <c r="G86" i="7"/>
  <c r="G139" i="7" s="1"/>
  <c r="J25" i="8"/>
  <c r="F52" i="8"/>
  <c r="L25" i="8"/>
  <c r="L28" i="8" s="1"/>
  <c r="H52" i="8"/>
  <c r="I39" i="11"/>
  <c r="Y40" i="10"/>
  <c r="J52" i="8"/>
  <c r="F24" i="9"/>
  <c r="L31" i="8" l="1"/>
  <c r="K44" i="6"/>
  <c r="H31" i="8"/>
  <c r="H54" i="8" s="1"/>
  <c r="G44" i="6"/>
  <c r="H53" i="9"/>
  <c r="L53" i="9"/>
  <c r="L54" i="8"/>
  <c r="AA39" i="11"/>
  <c r="F31" i="8"/>
  <c r="J53" i="9"/>
  <c r="J28" i="8"/>
  <c r="I44" i="6" s="1"/>
  <c r="F27" i="9"/>
  <c r="Q36" i="10" l="1"/>
  <c r="J31" i="8"/>
  <c r="J71" i="9"/>
  <c r="J82" i="9" s="1"/>
  <c r="F30" i="9"/>
  <c r="F54" i="8"/>
  <c r="S35" i="11" l="1"/>
  <c r="F71" i="8"/>
  <c r="F53" i="9"/>
  <c r="AA36" i="10"/>
  <c r="Q40" i="10"/>
  <c r="J54" i="8"/>
  <c r="J77" i="9"/>
  <c r="E137" i="7" l="1"/>
  <c r="E139" i="7" s="1"/>
  <c r="J71" i="8"/>
  <c r="AA40" i="10"/>
  <c r="AC35" i="11"/>
  <c r="AC39" i="11" s="1"/>
  <c r="S39" i="11"/>
  <c r="F71" i="9"/>
  <c r="F82" i="9" s="1"/>
  <c r="F77" i="8"/>
  <c r="I137" i="7" l="1"/>
  <c r="I139" i="7" s="1"/>
  <c r="F77" i="9"/>
  <c r="J77" i="8"/>
  <c r="AE40" i="10"/>
</calcChain>
</file>

<file path=xl/sharedStrings.xml><?xml version="1.0" encoding="utf-8"?>
<sst xmlns="http://schemas.openxmlformats.org/spreadsheetml/2006/main" count="560" uniqueCount="227">
  <si>
    <t>บริษัท อีโนเว รับเบอร์ (ประเทศไทย) จำกัด (มหาชน)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</si>
  <si>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</si>
  <si>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</si>
  <si>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</si>
  <si>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ยังไม่ได้</t>
  </si>
  <si>
    <t>ตรวจสอบ</t>
  </si>
  <si>
    <t>ตรวจสอบแล้ว</t>
  </si>
  <si>
    <t>30 กันยายน</t>
  </si>
  <si>
    <t>พ.ศ. 2565</t>
  </si>
  <si>
    <t>พ.ศ. 2564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</si>
  <si>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</si>
  <si>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</si>
  <si>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</si>
  <si>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</si>
  <si>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</si>
  <si>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</t>
  </si>
  <si>
    <t xml:space="preserve">   ที่วัดมูลค่าด้วยมูลค่ายุติธรรม</t>
  </si>
  <si>
    <t xml:space="preserve">   ผ่านกำไรขาดทุนเบ็ดเสร็จอื่น</t>
  </si>
  <si>
    <t xml:space="preserve">   - เงินลงทุนในตราสารหนี้</t>
  </si>
  <si>
    <t>ลูกหนี้การค้าและลูกหนี้อื่น - สุทธิ</t>
  </si>
  <si>
    <t>สินทรัพย์อนุพันธ์ทางการเงิน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</si>
  <si>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</si>
  <si>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</si>
  <si>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</si>
  <si>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</si>
  <si>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7, 9</t>
  </si>
  <si>
    <t xml:space="preserve">   ผ่านกำไรขาดทุนเบ็ดเสร็จอื่น </t>
  </si>
  <si>
    <t xml:space="preserve">   - เงินลงทุนในตราสารทุน</t>
  </si>
  <si>
    <t>เงินลงทุนในบริษัทย่อย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</si>
  <si>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</si>
  <si>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</si>
  <si>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สินทรัพย์สิทธิการใช้ - สุทธิ</t>
  </si>
  <si>
    <t>โปรแกรมคอมพิวเตอร์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</si>
  <si>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</si>
  <si>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</si>
  <si>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</si>
  <si>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</si>
  <si>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_________________________________     กรรมการ ____________________________________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</si>
  <si>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</si>
  <si>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>งบแสดงฐานะการเงิน</t>
    </r>
    <r>
      <rPr>
        <sz val="13"/>
        <rFont val="Browallia New"/>
        <family val="2"/>
      </rPr>
      <t xml:space="preserve"> (ต่อ)</t>
    </r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</si>
  <si>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</si>
  <si>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</si>
  <si>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</si>
  <si>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หนี้สินอนุพันธ์ทางการเงิน</t>
  </si>
  <si>
    <t>ภาษีเงินได้ค้างจ่าย</t>
  </si>
  <si>
    <t>หนี้สินตามสัญญาเช่า</t>
  </si>
  <si>
    <t xml:space="preserve">   ส่วนที่ถึงกำหนดชำระภายในหนึ่งปี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</si>
  <si>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</si>
  <si>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</si>
  <si>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</si>
  <si>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 - สุทธิ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</si>
  <si>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</si>
  <si>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</si>
  <si>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</si>
  <si>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</si>
  <si>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</si>
  <si>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</si>
  <si>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 xml:space="preserve">   ทุนจดทะเบียน</t>
  </si>
  <si>
    <t xml:space="preserve">     หุ้นสามัญจำนวน 200 ล้านหุ้น </t>
  </si>
  <si>
    <t xml:space="preserve">        มูลค่าที่ตราไว้หุ้นละ 1 บาท</t>
  </si>
  <si>
    <t xml:space="preserve">   ทุนที่ออกและชำระเต็มมูลค่าแล้ว</t>
  </si>
  <si>
    <t xml:space="preserve">     หุ้นสามัญจำนวน 200 ล้านหุ้น</t>
  </si>
  <si>
    <t xml:space="preserve">        จ่ายชำระแล้วหุ้นละ 1 บาท</t>
  </si>
  <si>
    <t>ส่วนเกินมูลค่าหุ้น</t>
  </si>
  <si>
    <t>กำไรสะสม</t>
  </si>
  <si>
    <t xml:space="preserve">   จัดสรรแล้ว - ทุนสำรองตามกฎหมาย</t>
  </si>
  <si>
    <t xml:space="preserve">   ยังไม่ได้จัดสรร</t>
  </si>
  <si>
    <r>
      <rPr>
        <u/>
        <sz val="13"/>
        <rFont val="Browallia New"/>
        <family val="2"/>
      </rPr>
      <t>หัก</t>
    </r>
    <r>
      <rPr>
        <sz val="13"/>
        <rFont val="Browallia New"/>
        <family val="2"/>
      </rPr>
      <t xml:space="preserve">  หุ้นทุนซื้อคืน</t>
    </r>
  </si>
  <si>
    <t>องค์ประกอบอื่นของส่วนของเจ้าของ</t>
  </si>
  <si>
    <t>รวมส่วนของผู้เป็นเจ้าของ</t>
  </si>
  <si>
    <t xml:space="preserve">   - บริษัทใหญ่</t>
  </si>
  <si>
    <t xml:space="preserve">   - 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</si>
  <si>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</si>
  <si>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</si>
  <si>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</si>
  <si>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รายได้</t>
  </si>
  <si>
    <t>รายได้จากการขายและการให้บริการ</t>
  </si>
  <si>
    <t>เงินปันผลรับ</t>
  </si>
  <si>
    <t>รายได้อื่น</t>
  </si>
  <si>
    <t>รวมรายได้</t>
  </si>
  <si>
    <t>ค่าใช้จ่าย</t>
  </si>
  <si>
    <t>ต้นทุนขายและการให้บริการ</t>
  </si>
  <si>
    <t>ค่าใช้จ่ายในการขาย</t>
  </si>
  <si>
    <t>ค่าใช้จ่ายในการบริหาร</t>
  </si>
  <si>
    <t>ค่าใช้จ่ายอื่น</t>
  </si>
  <si>
    <t>รวมค่าใช้จ่าย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</si>
  <si>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</si>
  <si>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</si>
  <si>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</si>
  <si>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</si>
  <si>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กำไรสุทธิสำหรับงวด</t>
  </si>
  <si>
    <t>กำไร (ขาดทุน) เบ็ดเสร็จอื่น</t>
  </si>
  <si>
    <t>รายการที่จะไม่จัดประเภทรายการใหม่ไปยัง</t>
  </si>
  <si>
    <t xml:space="preserve">  กำไรหรือขาดทุนในภายหลัง</t>
  </si>
  <si>
    <t xml:space="preserve">    ตราสารทุนด้วยมูลค่ายุติธรรมผ่าน</t>
  </si>
  <si>
    <t>รวมรายการที่จะไม่จัดประเภทรายการใหม่ไปยัง</t>
  </si>
  <si>
    <t xml:space="preserve">   กำไรหรือขาดทุนในภายหลัง</t>
  </si>
  <si>
    <t>รายการที่จะจัดประเภทรายการใหม่ไปยัง</t>
  </si>
  <si>
    <t>รวมรายการที่จะจัดประเภทรายการใหม่ไปยัง</t>
  </si>
  <si>
    <t>กำไรเบ็ดเสร็จรวมสำหรับงวด</t>
  </si>
  <si>
    <r>
      <t xml:space="preserve">งบกำไรขาดทุนเบ็ดเสร็จ (ยังไม่ได้ตรวจสอบ) </t>
    </r>
    <r>
      <rPr>
        <sz val="13"/>
        <rFont val="Browallia New"/>
        <family val="2"/>
      </rPr>
      <t>(ต่อ)</t>
    </r>
  </si>
  <si>
    <t>การแบ่งปันกำไร</t>
  </si>
  <si>
    <t xml:space="preserve">   - ส่วนของผู้เป็นเจ้าของบริษัท</t>
  </si>
  <si>
    <t>กำไรต่อหุ้น</t>
  </si>
  <si>
    <t>กำไรต่อหุ้นขั้นพื้นฐาน (บาท)</t>
  </si>
  <si>
    <t>งบแสดงการเปลี่ยนแปลงส่วนของเจ้าของ (ยังไม่ได้ตรวจสอบ)</t>
  </si>
  <si>
    <t>ส่วนของผู้เป็นเจ้าของของบริษัทใหญ่</t>
  </si>
  <si>
    <t>ส่วนของทุน</t>
  </si>
  <si>
    <t>การวัดมูลค่า</t>
  </si>
  <si>
    <t>เงินลงทุน</t>
  </si>
  <si>
    <t>รวม</t>
  </si>
  <si>
    <t>ทุนที่ออก</t>
  </si>
  <si>
    <t>จัดสรรแล้ว</t>
  </si>
  <si>
    <t>ในตราสารหนี้</t>
  </si>
  <si>
    <t>ในตราสารทุน</t>
  </si>
  <si>
    <t>การวัดมูลค่าใหม่</t>
  </si>
  <si>
    <t>องค์ประกอบอื่น</t>
  </si>
  <si>
    <t>ส่วนที่เป็นของ</t>
  </si>
  <si>
    <t>ส่วนได้เสีย</t>
  </si>
  <si>
    <t>และชำระ</t>
  </si>
  <si>
    <t>ส่วนเกิน</t>
  </si>
  <si>
    <t>หุ้นทุน</t>
  </si>
  <si>
    <t xml:space="preserve"> - ทุนสำรอง</t>
  </si>
  <si>
    <t>ผ่านกำไรขาดทุน</t>
  </si>
  <si>
    <t>ของภาระผูกพัน</t>
  </si>
  <si>
    <t>ของส่วนของ</t>
  </si>
  <si>
    <t>ผู้เป็นเจ้าของ</t>
  </si>
  <si>
    <t>ที่ไม่มีอำนาจ</t>
  </si>
  <si>
    <t>ส่วนของ</t>
  </si>
  <si>
    <t>เต็มมูลค่าแล้ว</t>
  </si>
  <si>
    <t>มูลค่าหุ้น</t>
  </si>
  <si>
    <t>ซื้อคืน</t>
  </si>
  <si>
    <t>ตามกฎหมาย</t>
  </si>
  <si>
    <t>จัดสรร</t>
  </si>
  <si>
    <t>เบ็ดเสร็จอื่น</t>
  </si>
  <si>
    <t>ผลประโยชน์พนักงาน</t>
  </si>
  <si>
    <t>เจ้าของ</t>
  </si>
  <si>
    <t>ของบริษัทใหญ่</t>
  </si>
  <si>
    <t>ควบคุม</t>
  </si>
  <si>
    <t xml:space="preserve">ยอดคงเหลือต้นงวด  </t>
  </si>
  <si>
    <t>ณ วันที่ 1 ตุลาคม พ.ศ. 2563</t>
  </si>
  <si>
    <t>การเปลี่ยนแปลงในส่วนของเจ้าของ</t>
  </si>
  <si>
    <t>เงินปันผลจ่าย</t>
  </si>
  <si>
    <t xml:space="preserve">ยอดคงเหลือสิ้นงวด </t>
  </si>
  <si>
    <t>ณ วันที่ 1 ตุลาคม พ.ศ. 2564</t>
  </si>
  <si>
    <r>
      <t>งบแสดงการเปลี่ยนแปลงส่วนของเจ้าของ (ยังไม่ได้ตรวจสอบ)</t>
    </r>
    <r>
      <rPr>
        <sz val="13"/>
        <rFont val="Browallia New"/>
        <family val="2"/>
      </rPr>
      <t xml:space="preserve"> (ต่อ)</t>
    </r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</si>
  <si>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</si>
  <si>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</si>
  <si>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</si>
  <si>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 xml:space="preserve">   ค่าเสื่อมราคาอาคารและอุปกรณ์และ</t>
  </si>
  <si>
    <t xml:space="preserve">       อสังหาริมทรัพย์เพื่อการลงทุน</t>
  </si>
  <si>
    <t xml:space="preserve">   ค่าตัดจำหน่ายโปรแกรมคอมพิวเตอร์</t>
  </si>
  <si>
    <t xml:space="preserve">   ค่าตัดจำหน่ายสินทรัพย์สิทธิการใช้</t>
  </si>
  <si>
    <t xml:space="preserve">   ขาดทุนจากการลดมูลค่าของสินค้าคงเหลือ</t>
  </si>
  <si>
    <t xml:space="preserve">       ของอนุพันธ์ทางการเงิน</t>
  </si>
  <si>
    <t xml:space="preserve">   ต้นทุนทางการเงิน</t>
  </si>
  <si>
    <t xml:space="preserve">   รายได้เงินปันผล</t>
  </si>
  <si>
    <t xml:space="preserve">   ผลประโยชน์พนักงาน</t>
  </si>
  <si>
    <t>การเปลี่ยนแปลงเงินทุนหมุนเวียน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</si>
  <si>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</si>
  <si>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</si>
  <si>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</si>
  <si>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</si>
  <si>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เจ้าหนี้การค้าและเจ้าหนี้อื่น</t>
  </si>
  <si>
    <t xml:space="preserve">   หนี้สินหมุนเวียนอื่น</t>
  </si>
  <si>
    <t>เงินสดได้มาจากกิจกรรมดำเนินงาน</t>
  </si>
  <si>
    <t xml:space="preserve">   รับดอกเบี้ย</t>
  </si>
  <si>
    <t xml:space="preserve">   จ่ายภาษีเงินได้</t>
  </si>
  <si>
    <t>เงินสดสุทธิได้มาจากกิจกรรมดำเนินงาน</t>
  </si>
  <si>
    <r>
      <t>งบกระแสเงินสด (ยังไม่ได้ตรวจสอบ)</t>
    </r>
    <r>
      <rPr>
        <sz val="13"/>
        <rFont val="Browallia New"/>
        <family val="2"/>
      </rPr>
      <t xml:space="preserve"> (ต่อ)</t>
    </r>
  </si>
  <si>
    <t>กระแสเงินสดจากกิจกรรมลงทุน</t>
  </si>
  <si>
    <t>เงินสดจ่ายเพื่อซื้อเงินลงทุนในตราสารหนี้</t>
  </si>
  <si>
    <t>เงินสดจ่ายเพื่อซื้อโปรแกรมคอมพิวเตอร์</t>
  </si>
  <si>
    <t>เงินสดรับจากการจำหน่ายเงินลงทุนในตราสารหนี้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</si>
  <si>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</si>
  <si>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</si>
  <si>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เงินสดสุทธิใช้ไปในกิจกรรมจัดหาเงิน</t>
  </si>
  <si>
    <t xml:space="preserve">   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</si>
  <si>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</si>
  <si>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</si>
  <si>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รายการที่ไม่ใช่เงินสด</t>
  </si>
  <si>
    <t>เจ้าหนี้ค่าซื้อที่ดิน อาคาร และอุปกรณ์</t>
  </si>
  <si>
    <t xml:space="preserve">    กำไรขาดทุนเบ็ดเสร็จอื่น - สุทธิจากภาษี</t>
  </si>
  <si>
    <t>กำไร (ขาดทุน) จากการวัดมูลค่าเงินลงทุนใน</t>
  </si>
  <si>
    <t xml:space="preserve">    ตราสารหนี้ด้วยมูลค่ายุติธรรมผ่าน</t>
  </si>
  <si>
    <t>กำไร (ขาดทุน) เบ็ดเสร็จอื่นสำหรับงวด - สุทธิจากภาษี</t>
  </si>
  <si>
    <t>การแบ่งปันกำไร (ขาดทุน) เบ็ดเสร็จรวม</t>
  </si>
  <si>
    <t>กำไร (ขาดทุน) เบ็ดเสร็จรวมสำหรับงวด</t>
  </si>
  <si>
    <t xml:space="preserve">       การจำหน่ายที่ดิน อาคารและอุปกรณ์</t>
  </si>
  <si>
    <t xml:space="preserve">   รับคืนภาษีเงินได้</t>
  </si>
  <si>
    <t xml:space="preserve">   จ่ายดอกเบี้ย</t>
  </si>
  <si>
    <t>เงินสดจ่ายเพื่อซื้อที่ดิน อาคารและอุปกรณ์</t>
  </si>
  <si>
    <t>เงินสดรับจากการจำหน่ายที่ดิน อาคารและอุปกรณ์</t>
  </si>
  <si>
    <t>เงินสดจ่ายเงินต้นตามสัญญาเช่า</t>
  </si>
  <si>
    <t>หุ้นทุนซื้อคืน</t>
  </si>
  <si>
    <t xml:space="preserve">   จัดสรรแล้ว - สำรองหุ้นทุนซื้อคืน</t>
  </si>
  <si>
    <t xml:space="preserve">    - สุทธิจากภาษี</t>
  </si>
  <si>
    <t xml:space="preserve">   (กำไร) ขาดทุนจากการจำหน่ายเงินลงทุน</t>
  </si>
  <si>
    <t xml:space="preserve">       ในตราสารหนี้</t>
  </si>
  <si>
    <t xml:space="preserve">   รายได้ดอกเบี้ย</t>
  </si>
  <si>
    <t xml:space="preserve">   จ่ายชำระภาระผูกพันผลประโยชน์พนักงาน</t>
  </si>
  <si>
    <t>30 มิถุนายน</t>
  </si>
  <si>
    <t>ณ วันที่ 30 มิถุนายน พ.ศ. 2564</t>
  </si>
  <si>
    <t>ณ วันที่ 30 มิถุนายน พ.ศ. 2565</t>
  </si>
  <si>
    <t>สำหรับงวดสามเดือนสิ้นสุดวันที่ 30 มิถุนายน พ.ศ. 2565</t>
  </si>
  <si>
    <t>สำหรับงวดเก้าเดือนสิ้นสุดวันที่ 30 มิถุนายน พ.ศ. 2565</t>
  </si>
  <si>
    <t>วันที่ 30 มิถุนายน พ.ศ. 2564</t>
  </si>
  <si>
    <t>วันที่ 30 มิถุนายน พ.ศ. 2565</t>
  </si>
  <si>
    <t>-</t>
  </si>
  <si>
    <t>สำหรับงวดเก้าเดือนสิ้นสุด</t>
  </si>
  <si>
    <t>รายการที่ไม่ใช่เงินสดที่สำคัญสำหรับงวดเก้าเดือนสิ้นสุดวันที่ 30 มิถุนายน พ.ศ. 2565 และ พ.ศ. 2564 ประกอบด้วย</t>
  </si>
  <si>
    <t>กำไร (ขาดทุน) ก่อนภาษีเงินได้</t>
  </si>
  <si>
    <t>กำไร (ขาดทุน) สุทธิสำหรับงวด</t>
  </si>
  <si>
    <t>การแบ่งปันกำไร (ขาดทุน)</t>
  </si>
  <si>
    <t>กำไร (ขาดทุน) ต่อหุ้น</t>
  </si>
  <si>
    <t>กำไร (ขาดทุน) ต่อหุ้นขั้นพื้นฐาน (บาท)</t>
  </si>
  <si>
    <t>รายได้ (ค่าใช้จ่าย) ภาษีเงินได้</t>
  </si>
  <si>
    <t>กำไรจากการวัดมูลค่าเงินลงทุนในตราสารทุน</t>
  </si>
  <si>
    <t xml:space="preserve">    ด้วยมูลค่ายุติธรรมผ่านกำไรขาดทุนเบ็ดเสร็จอื่น </t>
  </si>
  <si>
    <t xml:space="preserve">    ตราสารหนี้ด้วยมูลค่ายุติธรรมผ่านกำไรขาดทุน</t>
  </si>
  <si>
    <t xml:space="preserve">    เบ็ดเสร็จอื่น - สุทธิจากภาษี</t>
  </si>
  <si>
    <t>กำไรเบ็ดเสร็จอื่นสำหรับงวด - สุทธิจากภาษี</t>
  </si>
  <si>
    <t xml:space="preserve">   ขาดทุนสุทธิจากการตัดจำหน่ายและ</t>
  </si>
  <si>
    <t xml:space="preserve">   (กำไร) ขาดทุนจากการเปลี่ยนแปลงในมูลค่ายุติธรรม</t>
  </si>
  <si>
    <t xml:space="preserve">   (กำไร) ขาดทุนจากอัตราแลกเปลี่ยนที่ยัง</t>
  </si>
  <si>
    <t xml:space="preserve">       ไม่เกิดขึ้นจริง</t>
  </si>
  <si>
    <t>กำไร (ขาดทุน) ก่อนต้นทุนทางการเงินและภาษีเงินได้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</si>
</sst>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1" formatCode="_-* #,##0_-;\-* #,##0_-;_-* &quot;-&quot;_-;_-@_-"/>
    <numFmt numFmtId="43" formatCode="_-* #,##0.00_-;\-* #,##0.00_-;_-* &quot;-&quot;??_-;_-@_-"/>
    <numFmt numFmtId="164" formatCode="#,##0;\(#,##0\);&quot;-&quot;;@"/>
    <numFmt numFmtId="165" formatCode="#,##0;\(#,##0\);\-"/>
    <numFmt numFmtId="166" formatCode="_(* #,##0.00_);_(* \(#,##0.00\);_(* &quot;-&quot;??_);_(@_)"/>
    <numFmt numFmtId="167" formatCode="_(* #,##0_);_(* \(#,##0\);_(* &quot;-&quot;_);_(@_)"/>
    <numFmt numFmtId="168" formatCode="#,##0.00;\(#,##0.00\);&quot;-&quot;;@"/>
    <numFmt numFmtId="169" formatCode="_-* #,##0.00\ &quot;€&quot;_-;\-* #,##0.00\ &quot;€&quot;_-;_-* &quot;-&quot;??\ &quot;€&quot;_-;_-@_-"/>
    <numFmt numFmtId="170" formatCode="_-* #,##0.00\ _€_-;\-* #,##0.00\ _€_-;_-* &quot;-&quot;??\ _€_-;_-@_-"/>
    <numFmt numFmtId="171" formatCode="&quot;฿&quot;#,##0;[Red]\-&quot;฿&quot;#,##0"/>
    <numFmt numFmtId="172" formatCode="_-&quot;฿&quot;* #,##0.00_-;\-&quot;฿&quot;* #,##0.00_-;_-&quot;฿&quot;* &quot;-&quot;??_-;_-@_-"/>
    <numFmt numFmtId="173" formatCode="###0_);[Red]\(###0\)"/>
    <numFmt numFmtId="174" formatCode="dd\-mmm\-yy_)"/>
    <numFmt numFmtId="175" formatCode="0.00_)"/>
    <numFmt numFmtId="176" formatCode="#,##0.00\ &quot;F&quot;;\-#,##0.00\ &quot;F&quot;"/>
    <numFmt numFmtId="177" formatCode="0.0%"/>
    <numFmt numFmtId="178" formatCode="_-* #,##0_ _F_-;\-* #,##0_ _F_-;_-* &quot;-&quot;_ _F_-;_-@_-"/>
    <numFmt numFmtId="179" formatCode="_-* #,##0.00_ _F_-;\-* #,##0.00_ _F_-;_-* &quot;-&quot;??_ _F_-;_-@_-"/>
    <numFmt numFmtId="180" formatCode="_-* #,##0&quot; F&quot;_-;\-* #,##0&quot; F&quot;_-;_-* &quot;-&quot;&quot; F&quot;_-;_-@_-"/>
    <numFmt numFmtId="181" formatCode="_-* #,##0.00&quot; F&quot;_-;\-* #,##0.00&quot; F&quot;_-;_-* &quot;-&quot;??&quot; F&quot;_-;_-@_-"/>
    <numFmt numFmtId="182" formatCode="#,##0&quot;£&quot;_);[Red]\(#,##0&quot;£&quot;\)"/>
    <numFmt numFmtId="183" formatCode="_-&quot;$&quot;* #,##0_-;\-&quot;$&quot;* #,##0_-;_-&quot;$&quot;* &quot;-&quot;_-;_-@_-"/>
    <numFmt numFmtId="184" formatCode="_-&quot;$&quot;* #,##0.00_-;\-&quot;$&quot;* #,##0.00_-;_-&quot;$&quot;* &quot;-&quot;??_-;_-@_-"/>
  </numFmts>
  <fonts count="99">
    <font>
      <sz val="11"/>
      <color theme="1"/>
      <name val="Calibri"/>
      <family val="2"/>
      <scheme val="minor"/>
    </font>
    <font>
      <sz val="14"/>
      <name val="AngsanaUPC"/>
      <family val="1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sz val="14"/>
      <name val="AngsanaUPC"/>
      <family val="1"/>
      <charset val="222"/>
    </font>
    <font>
      <u/>
      <sz val="13"/>
      <name val="Browallia New"/>
      <family val="2"/>
    </font>
    <font>
      <i/>
      <sz val="13"/>
      <name val="Browallia New"/>
      <family val="2"/>
    </font>
    <font>
      <b/>
      <i/>
      <sz val="13"/>
      <name val="Browallia New"/>
      <family val="2"/>
    </font>
    <font>
      <sz val="10"/>
      <name val="ApFont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u/>
      <sz val="10"/>
      <color rgb="FF0563C1"/>
      <name val="Georgia"/>
      <family val="1"/>
    </font>
    <font>
      <u/>
      <sz val="10"/>
      <color rgb="FF7A1818"/>
      <name val="Georgia"/>
      <family val="1"/>
    </font>
    <font>
      <sz val="14"/>
      <name val="Cordia New"/>
      <family val="2"/>
    </font>
    <font>
      <u/>
      <sz val="14"/>
      <color theme="10"/>
      <name val="Cordia New"/>
      <family val="2"/>
    </font>
    <font>
      <sz val="11"/>
      <color indexed="8"/>
      <name val="Calibri"/>
      <family val="2"/>
    </font>
    <font>
      <sz val="11"/>
      <color theme="1"/>
      <name val="Calibri"/>
      <family val="2"/>
    </font>
    <font>
      <sz val="10"/>
      <color indexed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1"/>
      <name val="ＭＳ Ｐゴシック"/>
      <family val="3"/>
      <charset val="128"/>
    </font>
    <font>
      <sz val="14"/>
      <name val="Cordia New"/>
      <family val="3"/>
    </font>
    <font>
      <sz val="14"/>
      <name val="?? ??"/>
      <family val="1"/>
      <charset val="128"/>
    </font>
    <font>
      <sz val="11"/>
      <name val="??"/>
      <family val="1"/>
      <charset val="128"/>
    </font>
    <font>
      <sz val="10"/>
      <color indexed="8"/>
      <name val="lr –พ’ฉ"/>
      <charset val="128"/>
    </font>
    <font>
      <sz val="11"/>
      <name val="Arial"/>
      <family val="2"/>
    </font>
    <font>
      <sz val="11"/>
      <color indexed="8"/>
      <name val="ＭＳ Ｐゴシック"/>
      <family val="3"/>
      <charset val="128"/>
    </font>
    <font>
      <sz val="11"/>
      <color indexed="8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ＭＳ Ｐゴシック"/>
      <family val="3"/>
      <charset val="128"/>
    </font>
    <font>
      <sz val="11"/>
      <color indexed="9"/>
      <name val="Tahoma"/>
      <family val="2"/>
      <charset val="222"/>
    </font>
    <font>
      <sz val="11"/>
      <color indexed="20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0"/>
      <name val="MS Serif"/>
      <family val="1"/>
    </font>
    <font>
      <sz val="12"/>
      <name val="Tms Rmn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0"/>
      <name val="Times New Roman"/>
      <family val="1"/>
    </font>
    <font>
      <sz val="11"/>
      <color indexed="10"/>
      <name val="Calibri"/>
      <family val="2"/>
    </font>
    <font>
      <sz val="10"/>
      <name val="Geneva"/>
      <family val="2"/>
    </font>
    <font>
      <sz val="11"/>
      <color indexed="19"/>
      <name val="Calibri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10"/>
      <name val="MS Sans Serif"/>
      <family val="2"/>
      <charset val="222"/>
    </font>
    <font>
      <b/>
      <sz val="11"/>
      <color indexed="63"/>
      <name val="Calibri"/>
      <family val="2"/>
    </font>
    <font>
      <sz val="12"/>
      <name val="Times New Roman"/>
      <family val="1"/>
    </font>
    <font>
      <b/>
      <sz val="8"/>
      <color indexed="8"/>
      <name val="Helv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name val="?? ?????"/>
      <family val="3"/>
      <charset val="128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新細明體"/>
      <family val="1"/>
      <charset val="136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sz val="14"/>
      <name val="ＭＳ 明朝"/>
      <family val="1"/>
      <charset val="128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11"/>
      <color theme="1"/>
      <name val="Calibri"/>
      <family val="2"/>
      <charset val="222"/>
      <scheme val="minor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sz val="13"/>
      <color theme="1"/>
      <name val="Browallia New"/>
      <family val="2"/>
    </font>
  </fonts>
  <fills count="32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FFFFCC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</fills>
  <borders count="6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189">
    <xf numFmtId="0" fontId="0" fillId="0" borderId="0"/>
    <xf numFmtId="0" fontId="1" fillId="0" borderId="0"/>
    <xf numFmtId="0" fontId="1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9" fillId="0" borderId="0"/>
    <xf numFmtId="0" fontId="5" fillId="0" borderId="0"/>
    <xf numFmtId="43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2" fillId="0" borderId="0">
      <protection locked="0"/>
    </xf>
    <xf numFmtId="0" fontId="13" fillId="0" borderId="0"/>
    <xf numFmtId="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4" fillId="0" borderId="0"/>
    <xf numFmtId="0" fontId="12" fillId="0" borderId="0"/>
    <xf numFmtId="0" fontId="15" fillId="0" borderId="0" applyNumberFormat="0" applyFill="0" applyBorder="0" applyAlignment="0">
      <alignment vertical="top"/>
      <protection locked="0"/>
    </xf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9" fontId="10" fillId="0" borderId="0" applyFont="0" applyFill="0" applyBorder="0" applyAlignment="0" applyProtection="0"/>
    <xf numFmtId="0" fontId="91" fillId="28" borderId="25" applyNumberFormat="0" applyAlignment="0" applyProtection="0"/>
    <xf numFmtId="0" fontId="12" fillId="0" borderId="0">
      <protection locked="0"/>
    </xf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8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2" fillId="0" borderId="0"/>
    <xf numFmtId="43" fontId="17" fillId="0" borderId="0" applyFont="0" applyFill="0" applyBorder="0" applyAlignment="0" applyProtection="0"/>
    <xf numFmtId="0" fontId="15" fillId="0" borderId="7" applyNumberFormat="0" applyFill="0" applyBorder="0" applyAlignment="0">
      <alignment wrapText="1"/>
      <protection locked="0"/>
    </xf>
    <xf numFmtId="0" fontId="18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0" fontId="10" fillId="0" borderId="0"/>
    <xf numFmtId="43" fontId="17" fillId="0" borderId="0" applyFont="0" applyFill="0" applyBorder="0" applyAlignment="0" applyProtection="0"/>
    <xf numFmtId="0" fontId="13" fillId="0" borderId="0"/>
    <xf numFmtId="0" fontId="17" fillId="0" borderId="0"/>
    <xf numFmtId="0" fontId="17" fillId="0" borderId="0"/>
    <xf numFmtId="0" fontId="17" fillId="0" borderId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4" fillId="0" borderId="0"/>
    <xf numFmtId="172" fontId="25" fillId="0" borderId="0" applyFont="0" applyFill="0" applyBorder="0" applyAlignment="0" applyProtection="0"/>
    <xf numFmtId="0" fontId="26" fillId="0" borderId="0"/>
    <xf numFmtId="43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0" fontId="27" fillId="0" borderId="0"/>
    <xf numFmtId="0" fontId="28" fillId="0" borderId="0" applyNumberFormat="0" applyFont="0" applyFill="0" applyBorder="0" applyAlignment="0" applyProtection="0"/>
    <xf numFmtId="3" fontId="29" fillId="0" borderId="0">
      <alignment vertical="top" wrapText="1"/>
    </xf>
    <xf numFmtId="3" fontId="29" fillId="0" borderId="0">
      <alignment vertical="top" wrapText="1"/>
    </xf>
    <xf numFmtId="0" fontId="19" fillId="7" borderId="0" applyNumberFormat="0" applyBorder="0" applyAlignment="0" applyProtection="0"/>
    <xf numFmtId="0" fontId="19" fillId="9" borderId="0" applyNumberFormat="0" applyBorder="0" applyAlignment="0" applyProtection="0"/>
    <xf numFmtId="0" fontId="19" fillId="11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1" borderId="0" applyNumberFormat="0" applyBorder="0" applyAlignment="0" applyProtection="0"/>
    <xf numFmtId="0" fontId="30" fillId="6" borderId="0" applyNumberFormat="0" applyBorder="0" applyAlignment="0" applyProtection="0"/>
    <xf numFmtId="0" fontId="30" fillId="8" borderId="0" applyNumberFormat="0" applyBorder="0" applyAlignment="0" applyProtection="0"/>
    <xf numFmtId="0" fontId="30" fillId="10" borderId="0" applyNumberFormat="0" applyBorder="0" applyAlignment="0" applyProtection="0"/>
    <xf numFmtId="0" fontId="30" fillId="12" borderId="0" applyNumberFormat="0" applyBorder="0" applyAlignment="0" applyProtection="0"/>
    <xf numFmtId="0" fontId="30" fillId="14" borderId="0" applyNumberFormat="0" applyBorder="0" applyAlignment="0" applyProtection="0"/>
    <xf numFmtId="0" fontId="30" fillId="13" borderId="0" applyNumberFormat="0" applyBorder="0" applyAlignment="0" applyProtection="0"/>
    <xf numFmtId="0" fontId="31" fillId="6" borderId="0" applyNumberFormat="0" applyBorder="0" applyAlignment="0" applyProtection="0"/>
    <xf numFmtId="0" fontId="31" fillId="8" borderId="0" applyNumberFormat="0" applyBorder="0" applyAlignment="0" applyProtection="0"/>
    <xf numFmtId="0" fontId="31" fillId="10" borderId="0" applyNumberFormat="0" applyBorder="0" applyAlignment="0" applyProtection="0"/>
    <xf numFmtId="0" fontId="31" fillId="12" borderId="0" applyNumberFormat="0" applyBorder="0" applyAlignment="0" applyProtection="0"/>
    <xf numFmtId="0" fontId="31" fillId="14" borderId="0" applyNumberFormat="0" applyBorder="0" applyAlignment="0" applyProtection="0"/>
    <xf numFmtId="0" fontId="31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9" borderId="0" applyNumberFormat="0" applyBorder="0" applyAlignment="0" applyProtection="0"/>
    <xf numFmtId="0" fontId="19" fillId="16" borderId="0" applyNumberFormat="0" applyBorder="0" applyAlignment="0" applyProtection="0"/>
    <xf numFmtId="0" fontId="19" fillId="8" borderId="0" applyNumberFormat="0" applyBorder="0" applyAlignment="0" applyProtection="0"/>
    <xf numFmtId="0" fontId="19" fillId="14" borderId="0" applyNumberFormat="0" applyBorder="0" applyAlignment="0" applyProtection="0"/>
    <xf numFmtId="0" fontId="19" fillId="11" borderId="0" applyNumberFormat="0" applyBorder="0" applyAlignment="0" applyProtection="0"/>
    <xf numFmtId="0" fontId="30" fillId="7" borderId="0" applyNumberFormat="0" applyBorder="0" applyAlignment="0" applyProtection="0"/>
    <xf numFmtId="0" fontId="30" fillId="9" borderId="0" applyNumberFormat="0" applyBorder="0" applyAlignment="0" applyProtection="0"/>
    <xf numFmtId="0" fontId="30" fillId="15" borderId="0" applyNumberFormat="0" applyBorder="0" applyAlignment="0" applyProtection="0"/>
    <xf numFmtId="0" fontId="30" fillId="12" borderId="0" applyNumberFormat="0" applyBorder="0" applyAlignment="0" applyProtection="0"/>
    <xf numFmtId="0" fontId="30" fillId="7" borderId="0" applyNumberFormat="0" applyBorder="0" applyAlignment="0" applyProtection="0"/>
    <xf numFmtId="0" fontId="30" fillId="17" borderId="0" applyNumberFormat="0" applyBorder="0" applyAlignment="0" applyProtection="0"/>
    <xf numFmtId="0" fontId="31" fillId="7" borderId="0" applyNumberFormat="0" applyBorder="0" applyAlignment="0" applyProtection="0"/>
    <xf numFmtId="0" fontId="31" fillId="9" borderId="0" applyNumberFormat="0" applyBorder="0" applyAlignment="0" applyProtection="0"/>
    <xf numFmtId="0" fontId="31" fillId="15" borderId="0" applyNumberFormat="0" applyBorder="0" applyAlignment="0" applyProtection="0"/>
    <xf numFmtId="0" fontId="31" fillId="12" borderId="0" applyNumberFormat="0" applyBorder="0" applyAlignment="0" applyProtection="0"/>
    <xf numFmtId="0" fontId="31" fillId="7" borderId="0" applyNumberFormat="0" applyBorder="0" applyAlignment="0" applyProtection="0"/>
    <xf numFmtId="0" fontId="31" fillId="17" borderId="0" applyNumberFormat="0" applyBorder="0" applyAlignment="0" applyProtection="0"/>
    <xf numFmtId="0" fontId="32" fillId="14" borderId="0" applyNumberFormat="0" applyBorder="0" applyAlignment="0" applyProtection="0"/>
    <xf numFmtId="0" fontId="32" fillId="19" borderId="0" applyNumberFormat="0" applyBorder="0" applyAlignment="0" applyProtection="0"/>
    <xf numFmtId="0" fontId="32" fillId="17" borderId="0" applyNumberFormat="0" applyBorder="0" applyAlignment="0" applyProtection="0"/>
    <xf numFmtId="0" fontId="32" fillId="8" borderId="0" applyNumberFormat="0" applyBorder="0" applyAlignment="0" applyProtection="0"/>
    <xf numFmtId="0" fontId="32" fillId="14" borderId="0" applyNumberFormat="0" applyBorder="0" applyAlignment="0" applyProtection="0"/>
    <xf numFmtId="0" fontId="32" fillId="9" borderId="0" applyNumberFormat="0" applyBorder="0" applyAlignment="0" applyProtection="0"/>
    <xf numFmtId="0" fontId="33" fillId="18" borderId="0" applyNumberFormat="0" applyBorder="0" applyAlignment="0" applyProtection="0"/>
    <xf numFmtId="0" fontId="33" fillId="9" borderId="0" applyNumberFormat="0" applyBorder="0" applyAlignment="0" applyProtection="0"/>
    <xf numFmtId="0" fontId="33" fillId="15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22" borderId="0" applyNumberFormat="0" applyBorder="0" applyAlignment="0" applyProtection="0"/>
    <xf numFmtId="0" fontId="34" fillId="18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34" fillId="20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2" fillId="24" borderId="0" applyNumberFormat="0" applyBorder="0" applyAlignment="0" applyProtection="0"/>
    <xf numFmtId="0" fontId="32" fillId="19" borderId="0" applyNumberFormat="0" applyBorder="0" applyAlignment="0" applyProtection="0"/>
    <xf numFmtId="0" fontId="32" fillId="17" borderId="0" applyNumberFormat="0" applyBorder="0" applyAlignment="0" applyProtection="0"/>
    <xf numFmtId="0" fontId="32" fillId="27" borderId="0" applyNumberFormat="0" applyBorder="0" applyAlignment="0" applyProtection="0"/>
    <xf numFmtId="0" fontId="32" fillId="21" borderId="0" applyNumberFormat="0" applyBorder="0" applyAlignment="0" applyProtection="0"/>
    <xf numFmtId="0" fontId="32" fillId="25" borderId="0" applyNumberFormat="0" applyBorder="0" applyAlignment="0" applyProtection="0"/>
    <xf numFmtId="0" fontId="35" fillId="12" borderId="0" applyNumberFormat="0" applyBorder="0" applyAlignment="0" applyProtection="0"/>
    <xf numFmtId="173" fontId="13" fillId="0" borderId="0" applyFill="0" applyBorder="0" applyAlignment="0"/>
    <xf numFmtId="0" fontId="36" fillId="29" borderId="8" applyNumberFormat="0" applyAlignment="0" applyProtection="0"/>
    <xf numFmtId="0" fontId="37" fillId="30" borderId="9" applyNumberFormat="0" applyAlignment="0" applyProtection="0"/>
    <xf numFmtId="0" fontId="10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4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175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176" fontId="5" fillId="0" borderId="0"/>
    <xf numFmtId="0" fontId="38" fillId="0" borderId="0" applyNumberFormat="0" applyAlignment="0">
      <alignment horizontal="left"/>
    </xf>
    <xf numFmtId="174" fontId="5" fillId="0" borderId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77" fontId="5" fillId="0" borderId="0"/>
    <xf numFmtId="0" fontId="39" fillId="0" borderId="0" applyNumberFormat="0" applyFill="0" applyBorder="0" applyAlignment="0" applyProtection="0"/>
    <xf numFmtId="0" fontId="40" fillId="0" borderId="0" applyNumberFormat="0" applyAlignment="0">
      <alignment horizontal="left"/>
    </xf>
    <xf numFmtId="0" fontId="41" fillId="0" borderId="0" applyNumberFormat="0" applyFill="0" applyBorder="0" applyAlignment="0" applyProtection="0"/>
    <xf numFmtId="0" fontId="42" fillId="14" borderId="0" applyNumberFormat="0" applyBorder="0" applyAlignment="0" applyProtection="0"/>
    <xf numFmtId="38" fontId="22" fillId="31" borderId="0" applyNumberFormat="0" applyBorder="0" applyAlignment="0" applyProtection="0"/>
    <xf numFmtId="0" fontId="43" fillId="0" borderId="10" applyNumberFormat="0" applyAlignment="0" applyProtection="0">
      <alignment horizontal="left" vertical="center"/>
    </xf>
    <xf numFmtId="0" fontId="43" fillId="0" borderId="3">
      <alignment horizontal="left" vertical="center"/>
    </xf>
    <xf numFmtId="0" fontId="43" fillId="0" borderId="3">
      <alignment horizontal="left" vertical="center"/>
    </xf>
    <xf numFmtId="0" fontId="44" fillId="0" borderId="12" applyNumberFormat="0" applyFill="0" applyAlignment="0" applyProtection="0"/>
    <xf numFmtId="0" fontId="45" fillId="0" borderId="14" applyNumberFormat="0" applyFill="0" applyAlignment="0" applyProtection="0"/>
    <xf numFmtId="0" fontId="46" fillId="0" borderId="16" applyNumberFormat="0" applyFill="0" applyAlignment="0" applyProtection="0"/>
    <xf numFmtId="0" fontId="46" fillId="0" borderId="0" applyNumberFormat="0" applyFill="0" applyBorder="0" applyAlignment="0" applyProtection="0"/>
    <xf numFmtId="10" fontId="22" fillId="5" borderId="6" applyNumberFormat="0" applyBorder="0" applyAlignment="0" applyProtection="0"/>
    <xf numFmtId="10" fontId="22" fillId="5" borderId="6" applyNumberFormat="0" applyBorder="0" applyAlignment="0" applyProtection="0"/>
    <xf numFmtId="0" fontId="47" fillId="16" borderId="8" applyNumberFormat="0" applyAlignment="0" applyProtection="0"/>
    <xf numFmtId="0" fontId="48" fillId="0" borderId="0" applyNumberFormat="0" applyFont="0" applyFill="0" applyBorder="0" applyProtection="0">
      <alignment horizontal="left" vertical="center"/>
    </xf>
    <xf numFmtId="0" fontId="49" fillId="0" borderId="18" applyNumberFormat="0" applyFill="0" applyAlignment="0" applyProtection="0"/>
    <xf numFmtId="178" fontId="50" fillId="0" borderId="0" applyFont="0" applyFill="0" applyBorder="0" applyAlignment="0" applyProtection="0"/>
    <xf numFmtId="179" fontId="50" fillId="0" borderId="0" applyFont="0" applyFill="0" applyBorder="0" applyAlignment="0" applyProtection="0"/>
    <xf numFmtId="180" fontId="50" fillId="0" borderId="0" applyFont="0" applyFill="0" applyBorder="0" applyAlignment="0" applyProtection="0"/>
    <xf numFmtId="181" fontId="50" fillId="0" borderId="0" applyFont="0" applyFill="0" applyBorder="0" applyAlignment="0" applyProtection="0"/>
    <xf numFmtId="0" fontId="51" fillId="16" borderId="0" applyNumberFormat="0" applyBorder="0" applyAlignment="0" applyProtection="0"/>
    <xf numFmtId="37" fontId="52" fillId="0" borderId="0"/>
    <xf numFmtId="175" fontId="5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54" fillId="0" borderId="0"/>
    <xf numFmtId="0" fontId="17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3" fillId="0" borderId="0"/>
    <xf numFmtId="0" fontId="13" fillId="0" borderId="0"/>
    <xf numFmtId="0" fontId="17" fillId="0" borderId="0"/>
    <xf numFmtId="0" fontId="17" fillId="0" borderId="0"/>
    <xf numFmtId="0" fontId="17" fillId="0" borderId="0"/>
    <xf numFmtId="0" fontId="95" fillId="0" borderId="0"/>
    <xf numFmtId="0" fontId="13" fillId="0" borderId="0"/>
    <xf numFmtId="43" fontId="5" fillId="0" borderId="0" applyFont="0" applyFill="0" applyBorder="0" applyAlignment="0" applyProtection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20" fillId="0" borderId="0"/>
    <xf numFmtId="0" fontId="17" fillId="0" borderId="0"/>
    <xf numFmtId="0" fontId="21" fillId="0" borderId="0"/>
    <xf numFmtId="0" fontId="1" fillId="0" borderId="0"/>
    <xf numFmtId="0" fontId="21" fillId="0" borderId="0"/>
    <xf numFmtId="0" fontId="13" fillId="0" borderId="0"/>
    <xf numFmtId="0" fontId="55" fillId="0" borderId="0"/>
    <xf numFmtId="0" fontId="19" fillId="0" borderId="0"/>
    <xf numFmtId="0" fontId="17" fillId="0" borderId="0"/>
    <xf numFmtId="0" fontId="19" fillId="0" borderId="0"/>
    <xf numFmtId="0" fontId="13" fillId="0" borderId="0"/>
    <xf numFmtId="0" fontId="1" fillId="0" borderId="0"/>
    <xf numFmtId="0" fontId="13" fillId="0" borderId="0"/>
    <xf numFmtId="0" fontId="17" fillId="0" borderId="0"/>
    <xf numFmtId="0" fontId="17" fillId="0" borderId="0"/>
    <xf numFmtId="0" fontId="13" fillId="0" borderId="0"/>
    <xf numFmtId="0" fontId="17" fillId="0" borderId="0"/>
    <xf numFmtId="0" fontId="1" fillId="0" borderId="0"/>
    <xf numFmtId="0" fontId="19" fillId="3" borderId="4" applyNumberFormat="0" applyFont="0" applyAlignment="0" applyProtection="0"/>
    <xf numFmtId="0" fontId="56" fillId="29" borderId="20" applyNumberFormat="0" applyAlignment="0" applyProtection="0"/>
    <xf numFmtId="10" fontId="1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1" fillId="0" borderId="0" applyFont="0" applyFill="0" applyBorder="0" applyAlignment="0" applyProtection="0"/>
    <xf numFmtId="37" fontId="57" fillId="0" borderId="0"/>
    <xf numFmtId="1" fontId="13" fillId="0" borderId="5" applyNumberFormat="0" applyFill="0" applyAlignment="0" applyProtection="0">
      <alignment horizontal="center" vertical="center"/>
    </xf>
    <xf numFmtId="182" fontId="13" fillId="0" borderId="0" applyNumberFormat="0" applyFill="0" applyBorder="0" applyAlignment="0" applyProtection="0">
      <alignment horizontal="left"/>
    </xf>
    <xf numFmtId="0" fontId="13" fillId="0" borderId="0"/>
    <xf numFmtId="0" fontId="57" fillId="0" borderId="0"/>
    <xf numFmtId="41" fontId="22" fillId="0" borderId="0" applyFont="0" applyFill="0" applyBorder="0" applyAlignment="0" applyProtection="0"/>
    <xf numFmtId="40" fontId="58" fillId="0" borderId="0" applyBorder="0">
      <alignment horizontal="right"/>
    </xf>
    <xf numFmtId="0" fontId="59" fillId="0" borderId="0" applyNumberFormat="0" applyFill="0" applyBorder="0" applyAlignment="0" applyProtection="0"/>
    <xf numFmtId="0" fontId="60" fillId="0" borderId="22" applyNumberFormat="0" applyFill="0" applyAlignment="0" applyProtection="0"/>
    <xf numFmtId="49" fontId="17" fillId="0" borderId="0"/>
    <xf numFmtId="0" fontId="49" fillId="0" borderId="0" applyNumberFormat="0" applyFill="0" applyBorder="0" applyAlignment="0" applyProtection="0"/>
    <xf numFmtId="0" fontId="23" fillId="0" borderId="0">
      <alignment horizontal="left"/>
    </xf>
    <xf numFmtId="0" fontId="50" fillId="0" borderId="0" applyNumberFormat="0" applyFont="0" applyFill="0" applyBorder="0" applyProtection="0">
      <alignment horizontal="center" vertical="center" wrapText="1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33" fillId="23" borderId="0" applyNumberFormat="0" applyBorder="0" applyAlignment="0" applyProtection="0"/>
    <xf numFmtId="0" fontId="33" fillId="25" borderId="0" applyNumberFormat="0" applyBorder="0" applyAlignment="0" applyProtection="0"/>
    <xf numFmtId="0" fontId="33" fillId="26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19" borderId="0" applyNumberFormat="0" applyBorder="0" applyAlignment="0" applyProtection="0"/>
    <xf numFmtId="0" fontId="61" fillId="0" borderId="0" applyNumberFormat="0" applyFill="0" applyBorder="0" applyAlignment="0" applyProtection="0"/>
    <xf numFmtId="0" fontId="62" fillId="30" borderId="9" applyNumberFormat="0" applyAlignment="0" applyProtection="0"/>
    <xf numFmtId="0" fontId="63" fillId="16" borderId="0" applyNumberFormat="0" applyBorder="0" applyAlignment="0" applyProtection="0"/>
    <xf numFmtId="0" fontId="17" fillId="11" borderId="19" applyNumberFormat="0" applyFont="0" applyAlignment="0" applyProtection="0"/>
    <xf numFmtId="0" fontId="17" fillId="11" borderId="19" applyNumberFormat="0" applyFont="0" applyAlignment="0" applyProtection="0"/>
    <xf numFmtId="0" fontId="64" fillId="0" borderId="17" applyNumberFormat="0" applyFill="0" applyAlignment="0" applyProtection="0"/>
    <xf numFmtId="38" fontId="65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67" fillId="30" borderId="9" applyNumberFormat="0" applyAlignment="0" applyProtection="0"/>
    <xf numFmtId="0" fontId="68" fillId="0" borderId="17" applyNumberFormat="0" applyFill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69" fillId="8" borderId="0" applyNumberFormat="0" applyBorder="0" applyAlignment="0" applyProtection="0"/>
    <xf numFmtId="0" fontId="70" fillId="28" borderId="20" applyNumberFormat="0" applyAlignment="0" applyProtection="0"/>
    <xf numFmtId="0" fontId="71" fillId="28" borderId="8" applyNumberFormat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10" borderId="0" applyNumberFormat="0" applyBorder="0" applyAlignment="0" applyProtection="0"/>
    <xf numFmtId="0" fontId="3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5" fillId="0" borderId="0"/>
    <xf numFmtId="0" fontId="76" fillId="13" borderId="8" applyNumberFormat="0" applyAlignment="0" applyProtection="0"/>
    <xf numFmtId="0" fontId="77" fillId="16" borderId="0" applyNumberFormat="0" applyBorder="0" applyAlignment="0" applyProtection="0"/>
    <xf numFmtId="0" fontId="78" fillId="0" borderId="21" applyNumberFormat="0" applyFill="0" applyAlignment="0" applyProtection="0"/>
    <xf numFmtId="0" fontId="34" fillId="23" borderId="0" applyNumberFormat="0" applyBorder="0" applyAlignment="0" applyProtection="0"/>
    <xf numFmtId="0" fontId="34" fillId="25" borderId="0" applyNumberFormat="0" applyBorder="0" applyAlignment="0" applyProtection="0"/>
    <xf numFmtId="0" fontId="34" fillId="26" borderId="0" applyNumberFormat="0" applyBorder="0" applyAlignment="0" applyProtection="0"/>
    <xf numFmtId="0" fontId="34" fillId="20" borderId="0" applyNumberFormat="0" applyBorder="0" applyAlignment="0" applyProtection="0"/>
    <xf numFmtId="0" fontId="34" fillId="21" borderId="0" applyNumberFormat="0" applyBorder="0" applyAlignment="0" applyProtection="0"/>
    <xf numFmtId="0" fontId="34" fillId="19" borderId="0" applyNumberFormat="0" applyBorder="0" applyAlignment="0" applyProtection="0"/>
    <xf numFmtId="0" fontId="13" fillId="11" borderId="19" applyNumberFormat="0" applyFont="0" applyAlignment="0" applyProtection="0"/>
    <xf numFmtId="0" fontId="79" fillId="0" borderId="11" applyNumberFormat="0" applyFill="0" applyAlignment="0" applyProtection="0"/>
    <xf numFmtId="0" fontId="80" fillId="0" borderId="13" applyNumberFormat="0" applyFill="0" applyAlignment="0" applyProtection="0"/>
    <xf numFmtId="0" fontId="81" fillId="0" borderId="15" applyNumberFormat="0" applyFill="0" applyAlignment="0" applyProtection="0"/>
    <xf numFmtId="0" fontId="81" fillId="0" borderId="0" applyNumberFormat="0" applyFill="0" applyBorder="0" applyAlignment="0" applyProtection="0"/>
    <xf numFmtId="0" fontId="82" fillId="0" borderId="0"/>
    <xf numFmtId="0" fontId="83" fillId="13" borderId="8" applyNumberFormat="0" applyAlignment="0" applyProtection="0"/>
    <xf numFmtId="0" fontId="83" fillId="13" borderId="8" applyNumberFormat="0" applyAlignment="0" applyProtection="0"/>
    <xf numFmtId="0" fontId="84" fillId="28" borderId="20" applyNumberFormat="0" applyAlignment="0" applyProtection="0"/>
    <xf numFmtId="0" fontId="84" fillId="28" borderId="20" applyNumberFormat="0" applyAlignment="0" applyProtection="0"/>
    <xf numFmtId="41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85" fillId="8" borderId="0" applyNumberFormat="0" applyBorder="0" applyAlignment="0" applyProtection="0"/>
    <xf numFmtId="0" fontId="86" fillId="0" borderId="0"/>
    <xf numFmtId="43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0" fontId="27" fillId="0" borderId="0"/>
    <xf numFmtId="0" fontId="87" fillId="10" borderId="0" applyNumberFormat="0" applyBorder="0" applyAlignment="0" applyProtection="0"/>
    <xf numFmtId="0" fontId="88" fillId="0" borderId="11" applyNumberFormat="0" applyFill="0" applyAlignment="0" applyProtection="0"/>
    <xf numFmtId="0" fontId="89" fillId="0" borderId="13" applyNumberFormat="0" applyFill="0" applyAlignment="0" applyProtection="0"/>
    <xf numFmtId="0" fontId="90" fillId="0" borderId="15" applyNumberFormat="0" applyFill="0" applyAlignment="0" applyProtection="0"/>
    <xf numFmtId="0" fontId="90" fillId="0" borderId="0" applyNumberFormat="0" applyFill="0" applyBorder="0" applyAlignment="0" applyProtection="0"/>
    <xf numFmtId="0" fontId="91" fillId="28" borderId="8" applyNumberFormat="0" applyAlignment="0" applyProtection="0"/>
    <xf numFmtId="0" fontId="91" fillId="28" borderId="8" applyNumberFormat="0" applyAlignment="0" applyProtection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83" fontId="82" fillId="0" borderId="0" applyFont="0" applyFill="0" applyBorder="0" applyAlignment="0" applyProtection="0"/>
    <xf numFmtId="184" fontId="82" fillId="0" borderId="0" applyFont="0" applyFill="0" applyBorder="0" applyAlignment="0" applyProtection="0"/>
    <xf numFmtId="172" fontId="25" fillId="0" borderId="0" applyFont="0" applyFill="0" applyBorder="0" applyAlignment="0" applyProtection="0"/>
    <xf numFmtId="0" fontId="94" fillId="0" borderId="21" applyNumberFormat="0" applyFill="0" applyAlignment="0" applyProtection="0"/>
    <xf numFmtId="0" fontId="94" fillId="0" borderId="21" applyNumberFormat="0" applyFill="0" applyAlignment="0" applyProtection="0"/>
    <xf numFmtId="0" fontId="10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11" fillId="4" borderId="0" applyNumberFormat="0" applyBorder="0" applyAlignment="0" applyProtection="0"/>
    <xf numFmtId="43" fontId="5" fillId="0" borderId="0" applyFont="0" applyFill="0" applyBorder="0" applyAlignment="0" applyProtection="0"/>
    <xf numFmtId="0" fontId="96" fillId="0" borderId="0" applyNumberForma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3" fillId="0" borderId="36">
      <alignment horizontal="left" vertical="center"/>
    </xf>
    <xf numFmtId="0" fontId="94" fillId="0" borderId="28" applyNumberFormat="0" applyFill="0" applyAlignment="0" applyProtection="0"/>
    <xf numFmtId="0" fontId="36" fillId="29" borderId="25" applyNumberFormat="0" applyAlignment="0" applyProtection="0"/>
    <xf numFmtId="0" fontId="43" fillId="0" borderId="36">
      <alignment horizontal="left" vertical="center"/>
    </xf>
    <xf numFmtId="0" fontId="84" fillId="28" borderId="27" applyNumberFormat="0" applyAlignment="0" applyProtection="0"/>
    <xf numFmtId="0" fontId="91" fillId="28" borderId="31" applyNumberFormat="0" applyAlignment="0" applyProtection="0"/>
    <xf numFmtId="0" fontId="94" fillId="0" borderId="34" applyNumberFormat="0" applyFill="0" applyAlignment="0" applyProtection="0"/>
    <xf numFmtId="0" fontId="56" fillId="29" borderId="27" applyNumberFormat="0" applyAlignment="0" applyProtection="0"/>
    <xf numFmtId="0" fontId="71" fillId="28" borderId="31" applyNumberFormat="0" applyAlignment="0" applyProtection="0"/>
    <xf numFmtId="0" fontId="12" fillId="0" borderId="0">
      <protection locked="0"/>
    </xf>
    <xf numFmtId="0" fontId="78" fillId="0" borderId="34" applyNumberFormat="0" applyFill="0" applyAlignment="0" applyProtection="0"/>
    <xf numFmtId="0" fontId="47" fillId="16" borderId="25" applyNumberFormat="0" applyAlignment="0" applyProtection="0"/>
    <xf numFmtId="0" fontId="17" fillId="11" borderId="32" applyNumberFormat="0" applyFont="0" applyAlignment="0" applyProtection="0"/>
    <xf numFmtId="0" fontId="36" fillId="29" borderId="31" applyNumberFormat="0" applyAlignment="0" applyProtection="0"/>
    <xf numFmtId="0" fontId="94" fillId="0" borderId="28" applyNumberFormat="0" applyFill="0" applyAlignment="0" applyProtection="0"/>
    <xf numFmtId="0" fontId="12" fillId="0" borderId="0">
      <protection locked="0"/>
    </xf>
    <xf numFmtId="0" fontId="91" fillId="28" borderId="25" applyNumberFormat="0" applyAlignment="0" applyProtection="0"/>
    <xf numFmtId="0" fontId="13" fillId="11" borderId="26" applyNumberFormat="0" applyFont="0" applyAlignment="0" applyProtection="0"/>
    <xf numFmtId="0" fontId="83" fillId="13" borderId="25" applyNumberFormat="0" applyAlignment="0" applyProtection="0"/>
    <xf numFmtId="0" fontId="83" fillId="13" borderId="25" applyNumberFormat="0" applyAlignment="0" applyProtection="0"/>
    <xf numFmtId="0" fontId="78" fillId="0" borderId="28" applyNumberFormat="0" applyFill="0" applyAlignment="0" applyProtection="0"/>
    <xf numFmtId="0" fontId="76" fillId="13" borderId="25" applyNumberFormat="0" applyAlignment="0" applyProtection="0"/>
    <xf numFmtId="0" fontId="12" fillId="0" borderId="0">
      <protection locked="0"/>
    </xf>
    <xf numFmtId="0" fontId="71" fillId="28" borderId="25" applyNumberFormat="0" applyAlignment="0" applyProtection="0"/>
    <xf numFmtId="0" fontId="70" fillId="28" borderId="27" applyNumberFormat="0" applyAlignment="0" applyProtection="0"/>
    <xf numFmtId="0" fontId="94" fillId="0" borderId="34" applyNumberFormat="0" applyFill="0" applyAlignment="0" applyProtection="0"/>
    <xf numFmtId="0" fontId="84" fillId="28" borderId="33" applyNumberFormat="0" applyAlignment="0" applyProtection="0"/>
    <xf numFmtId="0" fontId="84" fillId="28" borderId="33" applyNumberFormat="0" applyAlignment="0" applyProtection="0"/>
    <xf numFmtId="0" fontId="17" fillId="11" borderId="26" applyNumberFormat="0" applyFont="0" applyAlignment="0" applyProtection="0"/>
    <xf numFmtId="0" fontId="56" fillId="29" borderId="33" applyNumberFormat="0" applyAlignment="0" applyProtection="0"/>
    <xf numFmtId="0" fontId="47" fillId="16" borderId="31" applyNumberFormat="0" applyAlignment="0" applyProtection="0"/>
    <xf numFmtId="0" fontId="12" fillId="0" borderId="0">
      <protection locked="0"/>
    </xf>
    <xf numFmtId="0" fontId="17" fillId="11" borderId="32" applyNumberFormat="0" applyFont="0" applyAlignment="0" applyProtection="0"/>
    <xf numFmtId="0" fontId="12" fillId="0" borderId="0">
      <protection locked="0"/>
    </xf>
    <xf numFmtId="0" fontId="13" fillId="11" borderId="32" applyNumberFormat="0" applyFont="0" applyAlignment="0" applyProtection="0"/>
    <xf numFmtId="0" fontId="43" fillId="0" borderId="30">
      <alignment horizontal="left" vertical="center"/>
    </xf>
    <xf numFmtId="0" fontId="83" fillId="13" borderId="31" applyNumberFormat="0" applyAlignment="0" applyProtection="0"/>
    <xf numFmtId="0" fontId="76" fillId="13" borderId="31" applyNumberFormat="0" applyAlignment="0" applyProtection="0"/>
    <xf numFmtId="0" fontId="70" fillId="28" borderId="33" applyNumberFormat="0" applyAlignment="0" applyProtection="0"/>
    <xf numFmtId="0" fontId="83" fillId="13" borderId="31" applyNumberFormat="0" applyAlignment="0" applyProtection="0"/>
    <xf numFmtId="0" fontId="60" fillId="0" borderId="29" applyNumberFormat="0" applyFill="0" applyAlignment="0" applyProtection="0"/>
    <xf numFmtId="0" fontId="17" fillId="11" borderId="26" applyNumberFormat="0" applyFont="0" applyAlignment="0" applyProtection="0"/>
    <xf numFmtId="0" fontId="43" fillId="0" borderId="30">
      <alignment horizontal="left" vertical="center"/>
    </xf>
    <xf numFmtId="0" fontId="60" fillId="0" borderId="35" applyNumberFormat="0" applyFill="0" applyAlignment="0" applyProtection="0"/>
    <xf numFmtId="0" fontId="12" fillId="0" borderId="0">
      <protection locked="0"/>
    </xf>
    <xf numFmtId="0" fontId="84" fillId="28" borderId="27" applyNumberFormat="0" applyAlignment="0" applyProtection="0"/>
    <xf numFmtId="0" fontId="91" fillId="28" borderId="31" applyNumberFormat="0" applyAlignment="0" applyProtection="0"/>
    <xf numFmtId="0" fontId="12" fillId="0" borderId="0">
      <protection locked="0"/>
    </xf>
    <xf numFmtId="0" fontId="12" fillId="0" borderId="0">
      <protection locked="0"/>
    </xf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2" fillId="0" borderId="0">
      <protection locked="0"/>
    </xf>
    <xf numFmtId="0" fontId="12" fillId="0" borderId="0">
      <protection locked="0"/>
    </xf>
    <xf numFmtId="0" fontId="17" fillId="11" borderId="56" applyNumberFormat="0" applyFont="0" applyAlignment="0" applyProtection="0"/>
    <xf numFmtId="0" fontId="36" fillId="29" borderId="55" applyNumberFormat="0" applyAlignment="0" applyProtection="0"/>
    <xf numFmtId="0" fontId="94" fillId="0" borderId="58" applyNumberFormat="0" applyFill="0" applyAlignment="0" applyProtection="0"/>
    <xf numFmtId="0" fontId="94" fillId="0" borderId="58" applyNumberFormat="0" applyFill="0" applyAlignment="0" applyProtection="0"/>
    <xf numFmtId="0" fontId="70" fillId="28" borderId="43" applyNumberFormat="0" applyAlignment="0" applyProtection="0"/>
    <xf numFmtId="0" fontId="47" fillId="16" borderId="41" applyNumberFormat="0" applyAlignment="0" applyProtection="0"/>
    <xf numFmtId="10" fontId="22" fillId="5" borderId="47" applyNumberFormat="0" applyBorder="0" applyAlignment="0" applyProtection="0"/>
    <xf numFmtId="0" fontId="60" fillId="0" borderId="59" applyNumberFormat="0" applyFill="0" applyAlignment="0" applyProtection="0"/>
    <xf numFmtId="0" fontId="94" fillId="0" borderId="58" applyNumberFormat="0" applyFill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7" fillId="11" borderId="56" applyNumberFormat="0" applyFont="0" applyAlignment="0" applyProtection="0"/>
    <xf numFmtId="0" fontId="91" fillId="28" borderId="55" applyNumberFormat="0" applyAlignment="0" applyProtection="0"/>
    <xf numFmtId="0" fontId="13" fillId="11" borderId="56" applyNumberFormat="0" applyFont="0" applyAlignment="0" applyProtection="0"/>
    <xf numFmtId="0" fontId="94" fillId="0" borderId="44" applyNumberFormat="0" applyFill="0" applyAlignment="0" applyProtection="0"/>
    <xf numFmtId="0" fontId="94" fillId="0" borderId="44" applyNumberFormat="0" applyFill="0" applyAlignment="0" applyProtection="0"/>
    <xf numFmtId="0" fontId="12" fillId="0" borderId="0">
      <protection locked="0"/>
    </xf>
    <xf numFmtId="0" fontId="91" fillId="28" borderId="41" applyNumberFormat="0" applyAlignment="0" applyProtection="0"/>
    <xf numFmtId="0" fontId="91" fillId="28" borderId="55" applyNumberFormat="0" applyAlignment="0" applyProtection="0"/>
    <xf numFmtId="0" fontId="83" fillId="13" borderId="55" applyNumberFormat="0" applyAlignment="0" applyProtection="0"/>
    <xf numFmtId="0" fontId="43" fillId="0" borderId="60">
      <alignment horizontal="left" vertical="center"/>
    </xf>
    <xf numFmtId="0" fontId="84" fillId="28" borderId="43" applyNumberFormat="0" applyAlignment="0" applyProtection="0"/>
    <xf numFmtId="0" fontId="84" fillId="28" borderId="43" applyNumberFormat="0" applyAlignment="0" applyProtection="0"/>
    <xf numFmtId="0" fontId="83" fillId="13" borderId="41" applyNumberFormat="0" applyAlignment="0" applyProtection="0"/>
    <xf numFmtId="0" fontId="83" fillId="13" borderId="41" applyNumberFormat="0" applyAlignment="0" applyProtection="0"/>
    <xf numFmtId="0" fontId="13" fillId="11" borderId="42" applyNumberFormat="0" applyFont="0" applyAlignment="0" applyProtection="0"/>
    <xf numFmtId="0" fontId="91" fillId="28" borderId="55" applyNumberFormat="0" applyAlignment="0" applyProtection="0"/>
    <xf numFmtId="0" fontId="76" fillId="13" borderId="41" applyNumberFormat="0" applyAlignment="0" applyProtection="0"/>
    <xf numFmtId="0" fontId="47" fillId="16" borderId="55" applyNumberFormat="0" applyAlignment="0" applyProtection="0"/>
    <xf numFmtId="0" fontId="12" fillId="0" borderId="0">
      <protection locked="0"/>
    </xf>
    <xf numFmtId="0" fontId="83" fillId="13" borderId="55" applyNumberFormat="0" applyAlignment="0" applyProtection="0"/>
    <xf numFmtId="0" fontId="71" fillId="28" borderId="41" applyNumberFormat="0" applyAlignment="0" applyProtection="0"/>
    <xf numFmtId="0" fontId="94" fillId="0" borderId="58" applyNumberFormat="0" applyFill="0" applyAlignment="0" applyProtection="0"/>
    <xf numFmtId="0" fontId="83" fillId="13" borderId="55" applyNumberFormat="0" applyAlignment="0" applyProtection="0"/>
    <xf numFmtId="0" fontId="56" fillId="29" borderId="57" applyNumberFormat="0" applyAlignment="0" applyProtection="0"/>
    <xf numFmtId="0" fontId="78" fillId="0" borderId="58" applyNumberFormat="0" applyFill="0" applyAlignment="0" applyProtection="0"/>
    <xf numFmtId="0" fontId="10" fillId="0" borderId="0"/>
    <xf numFmtId="0" fontId="84" fillId="28" borderId="57" applyNumberFormat="0" applyAlignment="0" applyProtection="0"/>
    <xf numFmtId="0" fontId="17" fillId="11" borderId="42" applyNumberFormat="0" applyFont="0" applyAlignment="0" applyProtection="0"/>
    <xf numFmtId="0" fontId="17" fillId="11" borderId="42" applyNumberFormat="0" applyFont="0" applyAlignment="0" applyProtection="0"/>
    <xf numFmtId="9" fontId="12" fillId="0" borderId="0" applyFont="0" applyFill="0" applyBorder="0" applyAlignment="0" applyProtection="0"/>
    <xf numFmtId="0" fontId="91" fillId="28" borderId="55" applyNumberFormat="0" applyAlignment="0" applyProtection="0"/>
    <xf numFmtId="0" fontId="43" fillId="0" borderId="52">
      <alignment horizontal="left" vertical="center"/>
    </xf>
    <xf numFmtId="0" fontId="60" fillId="0" borderId="45" applyNumberFormat="0" applyFill="0" applyAlignment="0" applyProtection="0"/>
    <xf numFmtId="0" fontId="36" fillId="29" borderId="55" applyNumberFormat="0" applyAlignment="0" applyProtection="0"/>
    <xf numFmtId="9" fontId="12" fillId="0" borderId="0" applyFont="0" applyFill="0" applyBorder="0" applyAlignment="0" applyProtection="0"/>
    <xf numFmtId="0" fontId="43" fillId="0" borderId="52">
      <alignment horizontal="left" vertical="center"/>
    </xf>
    <xf numFmtId="0" fontId="60" fillId="0" borderId="59" applyNumberFormat="0" applyFill="0" applyAlignment="0" applyProtection="0"/>
    <xf numFmtId="0" fontId="84" fillId="28" borderId="57" applyNumberFormat="0" applyAlignment="0" applyProtection="0"/>
    <xf numFmtId="0" fontId="56" fillId="29" borderId="43" applyNumberFormat="0" applyAlignment="0" applyProtection="0"/>
    <xf numFmtId="0" fontId="47" fillId="16" borderId="55" applyNumberFormat="0" applyAlignment="0" applyProtection="0"/>
    <xf numFmtId="0" fontId="43" fillId="0" borderId="52">
      <alignment horizontal="left" vertical="center"/>
    </xf>
    <xf numFmtId="43" fontId="12" fillId="0" borderId="0" applyFont="0" applyFill="0" applyBorder="0" applyAlignment="0" applyProtection="0"/>
    <xf numFmtId="0" fontId="83" fillId="13" borderId="55" applyNumberFormat="0" applyAlignment="0" applyProtection="0"/>
    <xf numFmtId="0" fontId="94" fillId="0" borderId="58" applyNumberFormat="0" applyFill="0" applyAlignment="0" applyProtection="0"/>
    <xf numFmtId="0" fontId="60" fillId="0" borderId="59" applyNumberFormat="0" applyFill="0" applyAlignment="0" applyProtection="0"/>
    <xf numFmtId="43" fontId="12" fillId="0" borderId="0" applyFont="0" applyFill="0" applyBorder="0" applyAlignment="0" applyProtection="0"/>
    <xf numFmtId="0" fontId="17" fillId="11" borderId="56" applyNumberFormat="0" applyFont="0" applyAlignment="0" applyProtection="0"/>
    <xf numFmtId="0" fontId="43" fillId="0" borderId="46">
      <alignment horizontal="left" vertical="center"/>
    </xf>
    <xf numFmtId="10" fontId="22" fillId="5" borderId="38" applyNumberFormat="0" applyBorder="0" applyAlignment="0" applyProtection="0"/>
    <xf numFmtId="9" fontId="10" fillId="0" borderId="0" applyFont="0" applyFill="0" applyBorder="0" applyAlignment="0" applyProtection="0"/>
    <xf numFmtId="0" fontId="91" fillId="28" borderId="55" applyNumberFormat="0" applyAlignment="0" applyProtection="0"/>
    <xf numFmtId="0" fontId="84" fillId="28" borderId="57" applyNumberFormat="0" applyAlignment="0" applyProtection="0"/>
    <xf numFmtId="0" fontId="12" fillId="0" borderId="0">
      <protection locked="0"/>
    </xf>
    <xf numFmtId="0" fontId="84" fillId="28" borderId="57" applyNumberFormat="0" applyAlignment="0" applyProtection="0"/>
    <xf numFmtId="0" fontId="78" fillId="0" borderId="58" applyNumberFormat="0" applyFill="0" applyAlignment="0" applyProtection="0"/>
    <xf numFmtId="0" fontId="78" fillId="0" borderId="58" applyNumberFormat="0" applyFill="0" applyAlignment="0" applyProtection="0"/>
    <xf numFmtId="10" fontId="22" fillId="5" borderId="47" applyNumberFormat="0" applyBorder="0" applyAlignment="0" applyProtection="0"/>
    <xf numFmtId="9" fontId="12" fillId="0" borderId="0" applyFont="0" applyFill="0" applyBorder="0" applyAlignment="0" applyProtection="0"/>
    <xf numFmtId="0" fontId="76" fillId="13" borderId="55" applyNumberFormat="0" applyAlignment="0" applyProtection="0"/>
    <xf numFmtId="0" fontId="70" fillId="28" borderId="57" applyNumberFormat="0" applyAlignment="0" applyProtection="0"/>
    <xf numFmtId="0" fontId="91" fillId="28" borderId="55" applyNumberFormat="0" applyAlignment="0" applyProtection="0"/>
    <xf numFmtId="0" fontId="56" fillId="29" borderId="57" applyNumberFormat="0" applyAlignment="0" applyProtection="0"/>
    <xf numFmtId="0" fontId="36" fillId="29" borderId="55" applyNumberFormat="0" applyAlignment="0" applyProtection="0"/>
    <xf numFmtId="0" fontId="83" fillId="13" borderId="55" applyNumberFormat="0" applyAlignment="0" applyProtection="0"/>
    <xf numFmtId="9" fontId="12" fillId="0" borderId="0" applyFont="0" applyFill="0" applyBorder="0" applyAlignment="0" applyProtection="0"/>
    <xf numFmtId="0" fontId="43" fillId="0" borderId="60">
      <alignment horizontal="left" vertical="center"/>
    </xf>
    <xf numFmtId="0" fontId="43" fillId="0" borderId="60">
      <alignment horizontal="left" vertical="center"/>
    </xf>
    <xf numFmtId="0" fontId="84" fillId="28" borderId="57" applyNumberFormat="0" applyAlignment="0" applyProtection="0"/>
    <xf numFmtId="0" fontId="47" fillId="16" borderId="55" applyNumberFormat="0" applyAlignment="0" applyProtection="0"/>
    <xf numFmtId="0" fontId="36" fillId="29" borderId="41" applyNumberFormat="0" applyAlignment="0" applyProtection="0"/>
    <xf numFmtId="0" fontId="17" fillId="11" borderId="56" applyNumberFormat="0" applyFont="0" applyAlignment="0" applyProtection="0"/>
    <xf numFmtId="0" fontId="47" fillId="16" borderId="55" applyNumberFormat="0" applyAlignment="0" applyProtection="0"/>
    <xf numFmtId="43" fontId="12" fillId="0" borderId="0" applyFont="0" applyFill="0" applyBorder="0" applyAlignment="0" applyProtection="0"/>
    <xf numFmtId="0" fontId="10" fillId="0" borderId="0"/>
    <xf numFmtId="0" fontId="84" fillId="28" borderId="57" applyNumberFormat="0" applyAlignment="0" applyProtection="0"/>
    <xf numFmtId="0" fontId="43" fillId="0" borderId="46">
      <alignment horizontal="left" vertical="center"/>
    </xf>
    <xf numFmtId="0" fontId="43" fillId="0" borderId="60">
      <alignment horizontal="left" vertical="center"/>
    </xf>
    <xf numFmtId="0" fontId="43" fillId="0" borderId="46">
      <alignment horizontal="left" vertical="center"/>
    </xf>
    <xf numFmtId="0" fontId="43" fillId="0" borderId="60">
      <alignment horizontal="left" vertical="center"/>
    </xf>
    <xf numFmtId="9" fontId="12" fillId="0" borderId="0" applyFont="0" applyFill="0" applyBorder="0" applyAlignment="0" applyProtection="0"/>
    <xf numFmtId="0" fontId="12" fillId="0" borderId="0">
      <protection locked="0"/>
    </xf>
    <xf numFmtId="0" fontId="43" fillId="0" borderId="60">
      <alignment horizontal="left" vertical="center"/>
    </xf>
    <xf numFmtId="0" fontId="94" fillId="0" borderId="58" applyNumberFormat="0" applyFill="0" applyAlignment="0" applyProtection="0"/>
    <xf numFmtId="0" fontId="12" fillId="0" borderId="0">
      <protection locked="0"/>
    </xf>
    <xf numFmtId="0" fontId="84" fillId="28" borderId="57" applyNumberFormat="0" applyAlignment="0" applyProtection="0"/>
    <xf numFmtId="0" fontId="76" fillId="13" borderId="55" applyNumberFormat="0" applyAlignment="0" applyProtection="0"/>
    <xf numFmtId="0" fontId="84" fillId="28" borderId="57" applyNumberFormat="0" applyAlignment="0" applyProtection="0"/>
    <xf numFmtId="0" fontId="17" fillId="11" borderId="56" applyNumberFormat="0" applyFont="0" applyAlignment="0" applyProtection="0"/>
    <xf numFmtId="0" fontId="13" fillId="11" borderId="56" applyNumberFormat="0" applyFont="0" applyAlignment="0" applyProtection="0"/>
    <xf numFmtId="43" fontId="12" fillId="0" borderId="0" applyFont="0" applyFill="0" applyBorder="0" applyAlignment="0" applyProtection="0"/>
    <xf numFmtId="0" fontId="43" fillId="0" borderId="46">
      <alignment horizontal="left" vertical="center"/>
    </xf>
    <xf numFmtId="0" fontId="12" fillId="0" borderId="0">
      <protection locked="0"/>
    </xf>
    <xf numFmtId="0" fontId="76" fillId="13" borderId="55" applyNumberFormat="0" applyAlignment="0" applyProtection="0"/>
    <xf numFmtId="0" fontId="76" fillId="13" borderId="55" applyNumberFormat="0" applyAlignment="0" applyProtection="0"/>
    <xf numFmtId="0" fontId="43" fillId="0" borderId="60">
      <alignment horizontal="left" vertical="center"/>
    </xf>
    <xf numFmtId="0" fontId="78" fillId="0" borderId="44" applyNumberFormat="0" applyFill="0" applyAlignment="0" applyProtection="0"/>
    <xf numFmtId="0" fontId="91" fillId="28" borderId="41" applyNumberFormat="0" applyAlignment="0" applyProtection="0"/>
    <xf numFmtId="10" fontId="22" fillId="5" borderId="38" applyNumberFormat="0" applyBorder="0" applyAlignment="0" applyProtection="0"/>
    <xf numFmtId="0" fontId="91" fillId="28" borderId="55" applyNumberFormat="0" applyAlignment="0" applyProtection="0"/>
    <xf numFmtId="0" fontId="83" fillId="13" borderId="55" applyNumberFormat="0" applyAlignment="0" applyProtection="0"/>
    <xf numFmtId="0" fontId="12" fillId="0" borderId="0">
      <protection locked="0"/>
    </xf>
    <xf numFmtId="0" fontId="13" fillId="11" borderId="56" applyNumberFormat="0" applyFont="0" applyAlignment="0" applyProtection="0"/>
    <xf numFmtId="43" fontId="12" fillId="0" borderId="0" applyFont="0" applyFill="0" applyBorder="0" applyAlignment="0" applyProtection="0"/>
    <xf numFmtId="0" fontId="12" fillId="0" borderId="0">
      <protection locked="0"/>
    </xf>
    <xf numFmtId="0" fontId="10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0" fontId="96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20" fillId="0" borderId="0"/>
    <xf numFmtId="43" fontId="9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3" fillId="0" borderId="0"/>
    <xf numFmtId="0" fontId="97" fillId="0" borderId="0"/>
    <xf numFmtId="0" fontId="10" fillId="0" borderId="0"/>
    <xf numFmtId="0" fontId="14" fillId="0" borderId="0"/>
    <xf numFmtId="0" fontId="10" fillId="0" borderId="0"/>
    <xf numFmtId="0" fontId="12" fillId="0" borderId="0">
      <protection locked="0"/>
    </xf>
    <xf numFmtId="0" fontId="15" fillId="0" borderId="0" applyNumberFormat="0" applyFill="0" applyBorder="0" applyAlignment="0">
      <alignment vertical="top"/>
      <protection locked="0"/>
    </xf>
    <xf numFmtId="43" fontId="13" fillId="0" borderId="0" applyFont="0" applyFill="0" applyBorder="0" applyAlignment="0" applyProtection="0"/>
    <xf numFmtId="0" fontId="15" fillId="0" borderId="7" applyNumberFormat="0" applyFill="0" applyBorder="0" applyAlignment="0">
      <protection locked="0"/>
    </xf>
    <xf numFmtId="0" fontId="15" fillId="0" borderId="7" applyNumberFormat="0" applyFill="0" applyBorder="0" applyAlignment="0">
      <protection locked="0"/>
    </xf>
    <xf numFmtId="0" fontId="95" fillId="0" borderId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95" fillId="0" borderId="0"/>
    <xf numFmtId="43" fontId="10" fillId="0" borderId="0" applyFont="0" applyFill="0" applyBorder="0" applyAlignment="0" applyProtection="0"/>
    <xf numFmtId="0" fontId="15" fillId="0" borderId="7" applyNumberFormat="0" applyFill="0" applyBorder="0" applyAlignment="0">
      <protection locked="0"/>
    </xf>
    <xf numFmtId="43" fontId="10" fillId="0" borderId="0" applyFont="0" applyFill="0" applyBorder="0" applyAlignment="0" applyProtection="0"/>
    <xf numFmtId="0" fontId="97" fillId="0" borderId="0"/>
    <xf numFmtId="9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0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2" fillId="0" borderId="0">
      <protection locked="0"/>
    </xf>
    <xf numFmtId="43" fontId="13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91" fillId="28" borderId="31" applyNumberFormat="0" applyAlignment="0" applyProtection="0"/>
    <xf numFmtId="0" fontId="12" fillId="0" borderId="0">
      <protection locked="0"/>
    </xf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0" fillId="0" borderId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3" fillId="0" borderId="39">
      <alignment horizontal="left" vertical="center"/>
    </xf>
    <xf numFmtId="0" fontId="43" fillId="0" borderId="39">
      <alignment horizontal="left"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43" fontId="5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41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4" fillId="0" borderId="34" applyNumberFormat="0" applyFill="0" applyAlignment="0" applyProtection="0"/>
    <xf numFmtId="0" fontId="36" fillId="29" borderId="31" applyNumberFormat="0" applyAlignment="0" applyProtection="0"/>
    <xf numFmtId="0" fontId="84" fillId="28" borderId="33" applyNumberFormat="0" applyAlignment="0" applyProtection="0"/>
    <xf numFmtId="0" fontId="56" fillId="29" borderId="33" applyNumberFormat="0" applyAlignment="0" applyProtection="0"/>
    <xf numFmtId="0" fontId="47" fillId="16" borderId="31" applyNumberFormat="0" applyAlignment="0" applyProtection="0"/>
    <xf numFmtId="0" fontId="94" fillId="0" borderId="34" applyNumberFormat="0" applyFill="0" applyAlignment="0" applyProtection="0"/>
    <xf numFmtId="0" fontId="91" fillId="28" borderId="31" applyNumberFormat="0" applyAlignment="0" applyProtection="0"/>
    <xf numFmtId="0" fontId="13" fillId="11" borderId="32" applyNumberFormat="0" applyFont="0" applyAlignment="0" applyProtection="0"/>
    <xf numFmtId="0" fontId="83" fillId="13" borderId="31" applyNumberFormat="0" applyAlignment="0" applyProtection="0"/>
    <xf numFmtId="0" fontId="83" fillId="13" borderId="31" applyNumberFormat="0" applyAlignment="0" applyProtection="0"/>
    <xf numFmtId="0" fontId="78" fillId="0" borderId="34" applyNumberFormat="0" applyFill="0" applyAlignment="0" applyProtection="0"/>
    <xf numFmtId="0" fontId="76" fillId="13" borderId="31" applyNumberFormat="0" applyAlignment="0" applyProtection="0"/>
    <xf numFmtId="0" fontId="71" fillId="28" borderId="31" applyNumberFormat="0" applyAlignment="0" applyProtection="0"/>
    <xf numFmtId="0" fontId="70" fillId="28" borderId="33" applyNumberFormat="0" applyAlignment="0" applyProtection="0"/>
    <xf numFmtId="0" fontId="12" fillId="0" borderId="0">
      <protection locked="0"/>
    </xf>
    <xf numFmtId="0" fontId="17" fillId="11" borderId="32" applyNumberFormat="0" applyFont="0" applyAlignment="0" applyProtection="0"/>
    <xf numFmtId="0" fontId="83" fillId="13" borderId="55" applyNumberFormat="0" applyAlignment="0" applyProtection="0"/>
    <xf numFmtId="0" fontId="43" fillId="0" borderId="36">
      <alignment horizontal="left" vertical="center"/>
    </xf>
    <xf numFmtId="0" fontId="43" fillId="0" borderId="52">
      <alignment horizontal="left" vertical="center"/>
    </xf>
    <xf numFmtId="0" fontId="60" fillId="0" borderId="35" applyNumberFormat="0" applyFill="0" applyAlignment="0" applyProtection="0"/>
    <xf numFmtId="0" fontId="17" fillId="11" borderId="32" applyNumberFormat="0" applyFont="0" applyAlignment="0" applyProtection="0"/>
    <xf numFmtId="0" fontId="43" fillId="0" borderId="36">
      <alignment horizontal="left" vertical="center"/>
    </xf>
    <xf numFmtId="0" fontId="12" fillId="0" borderId="0">
      <protection locked="0"/>
    </xf>
    <xf numFmtId="0" fontId="84" fillId="28" borderId="33" applyNumberFormat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2" fillId="0" borderId="0" applyFont="0" applyFill="0" applyBorder="0" applyAlignment="0" applyProtection="0"/>
    <xf numFmtId="0" fontId="91" fillId="28" borderId="41" applyNumberFormat="0" applyAlignment="0" applyProtection="0"/>
    <xf numFmtId="0" fontId="43" fillId="0" borderId="60">
      <alignment horizontal="left" vertical="center"/>
    </xf>
    <xf numFmtId="0" fontId="56" fillId="29" borderId="57" applyNumberFormat="0" applyAlignment="0" applyProtection="0"/>
    <xf numFmtId="0" fontId="17" fillId="11" borderId="56" applyNumberFormat="0" applyFont="0" applyAlignment="0" applyProtection="0"/>
    <xf numFmtId="0" fontId="78" fillId="0" borderId="58" applyNumberFormat="0" applyFill="0" applyAlignment="0" applyProtection="0"/>
    <xf numFmtId="0" fontId="60" fillId="0" borderId="59" applyNumberFormat="0" applyFill="0" applyAlignment="0" applyProtection="0"/>
    <xf numFmtId="43" fontId="12" fillId="0" borderId="0" applyFont="0" applyFill="0" applyBorder="0" applyAlignment="0" applyProtection="0"/>
    <xf numFmtId="0" fontId="56" fillId="29" borderId="57" applyNumberFormat="0" applyAlignment="0" applyProtection="0"/>
    <xf numFmtId="0" fontId="70" fillId="28" borderId="57" applyNumberFormat="0" applyAlignment="0" applyProtection="0"/>
    <xf numFmtId="0" fontId="12" fillId="0" borderId="0">
      <protection locked="0"/>
    </xf>
    <xf numFmtId="0" fontId="71" fillId="28" borderId="55" applyNumberFormat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71" fillId="28" borderId="55" applyNumberFormat="0" applyAlignment="0" applyProtection="0"/>
    <xf numFmtId="0" fontId="83" fillId="13" borderId="55" applyNumberFormat="0" applyAlignment="0" applyProtection="0"/>
    <xf numFmtId="0" fontId="56" fillId="29" borderId="57" applyNumberFormat="0" applyAlignment="0" applyProtection="0"/>
    <xf numFmtId="10" fontId="22" fillId="5" borderId="61" applyNumberFormat="0" applyBorder="0" applyAlignment="0" applyProtection="0"/>
    <xf numFmtId="0" fontId="13" fillId="11" borderId="56" applyNumberFormat="0" applyFont="0" applyAlignment="0" applyProtection="0"/>
    <xf numFmtId="0" fontId="43" fillId="0" borderId="60">
      <alignment horizontal="left" vertical="center"/>
    </xf>
    <xf numFmtId="0" fontId="36" fillId="29" borderId="55" applyNumberFormat="0" applyAlignment="0" applyProtection="0"/>
    <xf numFmtId="0" fontId="47" fillId="16" borderId="55" applyNumberForma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0" fontId="22" fillId="5" borderId="61" applyNumberFormat="0" applyBorder="0" applyAlignment="0" applyProtection="0"/>
    <xf numFmtId="0" fontId="94" fillId="0" borderId="44" applyNumberFormat="0" applyFill="0" applyAlignment="0" applyProtection="0"/>
    <xf numFmtId="0" fontId="36" fillId="29" borderId="41" applyNumberFormat="0" applyAlignment="0" applyProtection="0"/>
    <xf numFmtId="0" fontId="84" fillId="28" borderId="43" applyNumberFormat="0" applyAlignment="0" applyProtection="0"/>
    <xf numFmtId="0" fontId="91" fillId="28" borderId="41" applyNumberFormat="0" applyAlignment="0" applyProtection="0"/>
    <xf numFmtId="0" fontId="94" fillId="0" borderId="44" applyNumberFormat="0" applyFill="0" applyAlignment="0" applyProtection="0"/>
    <xf numFmtId="0" fontId="56" fillId="29" borderId="43" applyNumberFormat="0" applyAlignment="0" applyProtection="0"/>
    <xf numFmtId="0" fontId="71" fillId="28" borderId="41" applyNumberFormat="0" applyAlignment="0" applyProtection="0"/>
    <xf numFmtId="0" fontId="78" fillId="0" borderId="44" applyNumberFormat="0" applyFill="0" applyAlignment="0" applyProtection="0"/>
    <xf numFmtId="0" fontId="47" fillId="16" borderId="41" applyNumberFormat="0" applyAlignment="0" applyProtection="0"/>
    <xf numFmtId="0" fontId="17" fillId="11" borderId="42" applyNumberFormat="0" applyFont="0" applyAlignment="0" applyProtection="0"/>
    <xf numFmtId="0" fontId="36" fillId="29" borderId="41" applyNumberFormat="0" applyAlignment="0" applyProtection="0"/>
    <xf numFmtId="0" fontId="94" fillId="0" borderId="44" applyNumberFormat="0" applyFill="0" applyAlignment="0" applyProtection="0"/>
    <xf numFmtId="0" fontId="91" fillId="28" borderId="41" applyNumberFormat="0" applyAlignment="0" applyProtection="0"/>
    <xf numFmtId="0" fontId="13" fillId="11" borderId="42" applyNumberFormat="0" applyFont="0" applyAlignment="0" applyProtection="0"/>
    <xf numFmtId="0" fontId="83" fillId="13" borderId="41" applyNumberFormat="0" applyAlignment="0" applyProtection="0"/>
    <xf numFmtId="0" fontId="83" fillId="13" borderId="41" applyNumberFormat="0" applyAlignment="0" applyProtection="0"/>
    <xf numFmtId="0" fontId="78" fillId="0" borderId="44" applyNumberFormat="0" applyFill="0" applyAlignment="0" applyProtection="0"/>
    <xf numFmtId="0" fontId="76" fillId="13" borderId="41" applyNumberFormat="0" applyAlignment="0" applyProtection="0"/>
    <xf numFmtId="0" fontId="71" fillId="28" borderId="41" applyNumberFormat="0" applyAlignment="0" applyProtection="0"/>
    <xf numFmtId="0" fontId="70" fillId="28" borderId="43" applyNumberFormat="0" applyAlignment="0" applyProtection="0"/>
    <xf numFmtId="0" fontId="94" fillId="0" borderId="44" applyNumberFormat="0" applyFill="0" applyAlignment="0" applyProtection="0"/>
    <xf numFmtId="0" fontId="84" fillId="28" borderId="43" applyNumberFormat="0" applyAlignment="0" applyProtection="0"/>
    <xf numFmtId="0" fontId="84" fillId="28" borderId="43" applyNumberFormat="0" applyAlignment="0" applyProtection="0"/>
    <xf numFmtId="0" fontId="17" fillId="11" borderId="42" applyNumberFormat="0" applyFont="0" applyAlignment="0" applyProtection="0"/>
    <xf numFmtId="0" fontId="56" fillId="29" borderId="43" applyNumberFormat="0" applyAlignment="0" applyProtection="0"/>
    <xf numFmtId="0" fontId="47" fillId="16" borderId="41" applyNumberFormat="0" applyAlignment="0" applyProtection="0"/>
    <xf numFmtId="0" fontId="17" fillId="11" borderId="42" applyNumberFormat="0" applyFont="0" applyAlignment="0" applyProtection="0"/>
    <xf numFmtId="0" fontId="10" fillId="0" borderId="0"/>
    <xf numFmtId="0" fontId="13" fillId="11" borderId="42" applyNumberFormat="0" applyFont="0" applyAlignment="0" applyProtection="0"/>
    <xf numFmtId="0" fontId="83" fillId="13" borderId="41" applyNumberFormat="0" applyAlignment="0" applyProtection="0"/>
    <xf numFmtId="0" fontId="76" fillId="13" borderId="41" applyNumberFormat="0" applyAlignment="0" applyProtection="0"/>
    <xf numFmtId="0" fontId="70" fillId="28" borderId="43" applyNumberFormat="0" applyAlignment="0" applyProtection="0"/>
    <xf numFmtId="0" fontId="83" fillId="13" borderId="41" applyNumberFormat="0" applyAlignment="0" applyProtection="0"/>
    <xf numFmtId="0" fontId="60" fillId="0" borderId="45" applyNumberFormat="0" applyFill="0" applyAlignment="0" applyProtection="0"/>
    <xf numFmtId="0" fontId="17" fillId="11" borderId="42" applyNumberFormat="0" applyFont="0" applyAlignment="0" applyProtection="0"/>
    <xf numFmtId="0" fontId="43" fillId="0" borderId="52">
      <alignment horizontal="left" vertical="center"/>
    </xf>
    <xf numFmtId="0" fontId="60" fillId="0" borderId="45" applyNumberFormat="0" applyFill="0" applyAlignment="0" applyProtection="0"/>
    <xf numFmtId="0" fontId="84" fillId="28" borderId="43" applyNumberFormat="0" applyAlignment="0" applyProtection="0"/>
    <xf numFmtId="0" fontId="91" fillId="28" borderId="41" applyNumberFormat="0" applyAlignment="0" applyProtection="0"/>
    <xf numFmtId="9" fontId="12" fillId="0" borderId="0" applyFont="0" applyFill="0" applyBorder="0" applyAlignment="0" applyProtection="0"/>
    <xf numFmtId="0" fontId="70" fillId="28" borderId="57" applyNumberFormat="0" applyAlignment="0" applyProtection="0"/>
    <xf numFmtId="9" fontId="12" fillId="0" borderId="0" applyFont="0" applyFill="0" applyBorder="0" applyAlignment="0" applyProtection="0"/>
    <xf numFmtId="0" fontId="12" fillId="0" borderId="0">
      <protection locked="0"/>
    </xf>
    <xf numFmtId="0" fontId="17" fillId="11" borderId="56" applyNumberFormat="0" applyFont="0" applyAlignment="0" applyProtection="0"/>
    <xf numFmtId="0" fontId="10" fillId="0" borderId="0"/>
    <xf numFmtId="0" fontId="83" fillId="13" borderId="55" applyNumberFormat="0" applyAlignment="0" applyProtection="0"/>
    <xf numFmtId="9" fontId="12" fillId="0" borderId="0" applyFont="0" applyFill="0" applyBorder="0" applyAlignment="0" applyProtection="0"/>
    <xf numFmtId="0" fontId="70" fillId="28" borderId="57" applyNumberFormat="0" applyAlignment="0" applyProtection="0"/>
    <xf numFmtId="0" fontId="83" fillId="13" borderId="55" applyNumberFormat="0" applyAlignment="0" applyProtection="0"/>
    <xf numFmtId="0" fontId="70" fillId="28" borderId="57" applyNumberFormat="0" applyAlignment="0" applyProtection="0"/>
    <xf numFmtId="0" fontId="43" fillId="0" borderId="46">
      <alignment horizontal="left" vertical="center"/>
    </xf>
    <xf numFmtId="0" fontId="43" fillId="0" borderId="46">
      <alignment horizontal="left" vertical="center"/>
    </xf>
    <xf numFmtId="10" fontId="22" fillId="5" borderId="61" applyNumberFormat="0" applyBorder="0" applyAlignment="0" applyProtection="0"/>
    <xf numFmtId="0" fontId="12" fillId="0" borderId="0">
      <protection locked="0"/>
    </xf>
    <xf numFmtId="0" fontId="94" fillId="0" borderId="58" applyNumberFormat="0" applyFill="0" applyAlignment="0" applyProtection="0"/>
    <xf numFmtId="0" fontId="71" fillId="28" borderId="55" applyNumberFormat="0" applyAlignment="0" applyProtection="0"/>
    <xf numFmtId="0" fontId="43" fillId="0" borderId="52">
      <alignment horizontal="left" vertical="center"/>
    </xf>
    <xf numFmtId="0" fontId="17" fillId="11" borderId="56" applyNumberFormat="0" applyFont="0" applyAlignment="0" applyProtection="0"/>
    <xf numFmtId="0" fontId="84" fillId="28" borderId="57" applyNumberFormat="0" applyAlignment="0" applyProtection="0"/>
    <xf numFmtId="43" fontId="12" fillId="0" borderId="0" applyFont="0" applyFill="0" applyBorder="0" applyAlignment="0" applyProtection="0"/>
    <xf numFmtId="0" fontId="71" fillId="28" borderId="55" applyNumberFormat="0" applyAlignment="0" applyProtection="0"/>
    <xf numFmtId="0" fontId="17" fillId="11" borderId="56" applyNumberFormat="0" applyFont="0" applyAlignment="0" applyProtection="0"/>
    <xf numFmtId="0" fontId="36" fillId="29" borderId="55" applyNumberFormat="0" applyAlignment="0" applyProtection="0"/>
    <xf numFmtId="0" fontId="17" fillId="11" borderId="56" applyNumberFormat="0" applyFont="0" applyAlignment="0" applyProtection="0"/>
    <xf numFmtId="0" fontId="94" fillId="0" borderId="58" applyNumberFormat="0" applyFill="0" applyAlignment="0" applyProtection="0"/>
    <xf numFmtId="0" fontId="43" fillId="0" borderId="60">
      <alignment horizontal="left" vertical="center"/>
    </xf>
    <xf numFmtId="0" fontId="91" fillId="28" borderId="55" applyNumberFormat="0" applyAlignment="0" applyProtection="0"/>
    <xf numFmtId="0" fontId="91" fillId="28" borderId="55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94" fillId="0" borderId="58" applyNumberFormat="0" applyFill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0" fontId="22" fillId="5" borderId="53" applyNumberFormat="0" applyBorder="0" applyAlignment="0" applyProtection="0"/>
    <xf numFmtId="0" fontId="12" fillId="0" borderId="0">
      <protection locked="0"/>
    </xf>
    <xf numFmtId="0" fontId="43" fillId="0" borderId="60">
      <alignment horizontal="left" vertical="center"/>
    </xf>
    <xf numFmtId="0" fontId="12" fillId="0" borderId="0">
      <protection locked="0"/>
    </xf>
    <xf numFmtId="0" fontId="13" fillId="11" borderId="56" applyNumberFormat="0" applyFont="0" applyAlignment="0" applyProtection="0"/>
    <xf numFmtId="0" fontId="43" fillId="0" borderId="52">
      <alignment horizontal="left" vertical="center"/>
    </xf>
    <xf numFmtId="10" fontId="22" fillId="5" borderId="53" applyNumberFormat="0" applyBorder="0" applyAlignment="0" applyProtection="0"/>
    <xf numFmtId="10" fontId="22" fillId="5" borderId="53" applyNumberFormat="0" applyBorder="0" applyAlignment="0" applyProtection="0"/>
    <xf numFmtId="0" fontId="43" fillId="0" borderId="52">
      <alignment horizontal="left" vertical="center"/>
    </xf>
    <xf numFmtId="0" fontId="43" fillId="0" borderId="52">
      <alignment horizontal="left" vertical="center"/>
    </xf>
    <xf numFmtId="0" fontId="43" fillId="0" borderId="52">
      <alignment horizontal="left" vertical="center"/>
    </xf>
    <xf numFmtId="10" fontId="22" fillId="5" borderId="53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94" fillId="0" borderId="58" applyNumberFormat="0" applyFill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1" fillId="28" borderId="41" applyNumberFormat="0" applyAlignment="0" applyProtection="0"/>
    <xf numFmtId="9" fontId="10" fillId="0" borderId="0" applyFont="0" applyFill="0" applyBorder="0" applyAlignment="0" applyProtection="0"/>
    <xf numFmtId="0" fontId="43" fillId="0" borderId="52">
      <alignment horizontal="left" vertical="center"/>
    </xf>
    <xf numFmtId="0" fontId="43" fillId="0" borderId="52">
      <alignment horizontal="left" vertical="center"/>
    </xf>
    <xf numFmtId="0" fontId="94" fillId="0" borderId="44" applyNumberFormat="0" applyFill="0" applyAlignment="0" applyProtection="0"/>
    <xf numFmtId="0" fontId="36" fillId="29" borderId="41" applyNumberFormat="0" applyAlignment="0" applyProtection="0"/>
    <xf numFmtId="0" fontId="84" fillId="28" borderId="43" applyNumberFormat="0" applyAlignment="0" applyProtection="0"/>
    <xf numFmtId="0" fontId="56" fillId="29" borderId="43" applyNumberFormat="0" applyAlignment="0" applyProtection="0"/>
    <xf numFmtId="0" fontId="47" fillId="16" borderId="41" applyNumberFormat="0" applyAlignment="0" applyProtection="0"/>
    <xf numFmtId="0" fontId="94" fillId="0" borderId="44" applyNumberFormat="0" applyFill="0" applyAlignment="0" applyProtection="0"/>
    <xf numFmtId="0" fontId="91" fillId="28" borderId="41" applyNumberFormat="0" applyAlignment="0" applyProtection="0"/>
    <xf numFmtId="0" fontId="13" fillId="11" borderId="42" applyNumberFormat="0" applyFont="0" applyAlignment="0" applyProtection="0"/>
    <xf numFmtId="0" fontId="83" fillId="13" borderId="41" applyNumberFormat="0" applyAlignment="0" applyProtection="0"/>
    <xf numFmtId="0" fontId="83" fillId="13" borderId="41" applyNumberFormat="0" applyAlignment="0" applyProtection="0"/>
    <xf numFmtId="0" fontId="78" fillId="0" borderId="44" applyNumberFormat="0" applyFill="0" applyAlignment="0" applyProtection="0"/>
    <xf numFmtId="0" fontId="76" fillId="13" borderId="41" applyNumberFormat="0" applyAlignment="0" applyProtection="0"/>
    <xf numFmtId="0" fontId="71" fillId="28" borderId="41" applyNumberFormat="0" applyAlignment="0" applyProtection="0"/>
    <xf numFmtId="0" fontId="70" fillId="28" borderId="43" applyNumberFormat="0" applyAlignment="0" applyProtection="0"/>
    <xf numFmtId="0" fontId="17" fillId="11" borderId="42" applyNumberFormat="0" applyFont="0" applyAlignment="0" applyProtection="0"/>
    <xf numFmtId="0" fontId="43" fillId="0" borderId="52">
      <alignment horizontal="left" vertical="center"/>
    </xf>
    <xf numFmtId="0" fontId="60" fillId="0" borderId="45" applyNumberFormat="0" applyFill="0" applyAlignment="0" applyProtection="0"/>
    <xf numFmtId="0" fontId="17" fillId="11" borderId="42" applyNumberFormat="0" applyFont="0" applyAlignment="0" applyProtection="0"/>
    <xf numFmtId="0" fontId="43" fillId="0" borderId="52">
      <alignment horizontal="left" vertical="center"/>
    </xf>
    <xf numFmtId="0" fontId="84" fillId="28" borderId="43" applyNumberFormat="0" applyAlignment="0" applyProtection="0"/>
    <xf numFmtId="0" fontId="76" fillId="13" borderId="55" applyNumberFormat="0" applyAlignment="0" applyProtection="0"/>
    <xf numFmtId="0" fontId="60" fillId="0" borderId="59" applyNumberFormat="0" applyFill="0" applyAlignment="0" applyProtection="0"/>
    <xf numFmtId="0" fontId="71" fillId="28" borderId="55" applyNumberFormat="0" applyAlignment="0" applyProtection="0"/>
    <xf numFmtId="0" fontId="91" fillId="28" borderId="55" applyNumberFormat="0" applyAlignment="0" applyProtection="0"/>
    <xf numFmtId="0" fontId="84" fillId="28" borderId="57" applyNumberFormat="0" applyAlignment="0" applyProtection="0"/>
    <xf numFmtId="0" fontId="12" fillId="0" borderId="0">
      <protection locked="0"/>
    </xf>
    <xf numFmtId="0" fontId="43" fillId="0" borderId="60">
      <alignment horizontal="left" vertical="center"/>
    </xf>
    <xf numFmtId="0" fontId="78" fillId="0" borderId="58" applyNumberFormat="0" applyFill="0" applyAlignment="0" applyProtection="0"/>
    <xf numFmtId="10" fontId="22" fillId="5" borderId="61" applyNumberFormat="0" applyBorder="0" applyAlignment="0" applyProtection="0"/>
    <xf numFmtId="0" fontId="43" fillId="0" borderId="60">
      <alignment horizontal="left" vertical="center"/>
    </xf>
    <xf numFmtId="0" fontId="43" fillId="0" borderId="52">
      <alignment horizontal="left" vertical="center"/>
    </xf>
    <xf numFmtId="0" fontId="43" fillId="0" borderId="52">
      <alignment horizontal="left" vertical="center"/>
    </xf>
    <xf numFmtId="9" fontId="10" fillId="0" borderId="0" applyFont="0" applyFill="0" applyBorder="0" applyAlignment="0" applyProtection="0"/>
    <xf numFmtId="0" fontId="91" fillId="28" borderId="55" applyNumberFormat="0" applyAlignment="0" applyProtection="0"/>
    <xf numFmtId="0" fontId="94" fillId="0" borderId="58" applyNumberFormat="0" applyFill="0" applyAlignment="0" applyProtection="0"/>
    <xf numFmtId="0" fontId="36" fillId="29" borderId="55" applyNumberFormat="0" applyAlignment="0" applyProtection="0"/>
    <xf numFmtId="0" fontId="84" fillId="28" borderId="57" applyNumberFormat="0" applyAlignment="0" applyProtection="0"/>
    <xf numFmtId="0" fontId="91" fillId="28" borderId="55" applyNumberFormat="0" applyAlignment="0" applyProtection="0"/>
    <xf numFmtId="0" fontId="94" fillId="0" borderId="58" applyNumberFormat="0" applyFill="0" applyAlignment="0" applyProtection="0"/>
    <xf numFmtId="0" fontId="56" fillId="29" borderId="57" applyNumberFormat="0" applyAlignment="0" applyProtection="0"/>
    <xf numFmtId="0" fontId="71" fillId="28" borderId="55" applyNumberFormat="0" applyAlignment="0" applyProtection="0"/>
    <xf numFmtId="0" fontId="78" fillId="0" borderId="58" applyNumberFormat="0" applyFill="0" applyAlignment="0" applyProtection="0"/>
    <xf numFmtId="0" fontId="47" fillId="16" borderId="55" applyNumberFormat="0" applyAlignment="0" applyProtection="0"/>
    <xf numFmtId="0" fontId="17" fillId="11" borderId="56" applyNumberFormat="0" applyFont="0" applyAlignment="0" applyProtection="0"/>
    <xf numFmtId="0" fontId="36" fillId="29" borderId="55" applyNumberFormat="0" applyAlignment="0" applyProtection="0"/>
    <xf numFmtId="0" fontId="94" fillId="0" borderId="58" applyNumberFormat="0" applyFill="0" applyAlignment="0" applyProtection="0"/>
    <xf numFmtId="0" fontId="91" fillId="28" borderId="55" applyNumberFormat="0" applyAlignment="0" applyProtection="0"/>
    <xf numFmtId="0" fontId="13" fillId="11" borderId="56" applyNumberFormat="0" applyFont="0" applyAlignment="0" applyProtection="0"/>
    <xf numFmtId="0" fontId="83" fillId="13" borderId="55" applyNumberFormat="0" applyAlignment="0" applyProtection="0"/>
    <xf numFmtId="0" fontId="83" fillId="13" borderId="55" applyNumberFormat="0" applyAlignment="0" applyProtection="0"/>
    <xf numFmtId="0" fontId="78" fillId="0" borderId="58" applyNumberFormat="0" applyFill="0" applyAlignment="0" applyProtection="0"/>
    <xf numFmtId="0" fontId="76" fillId="13" borderId="55" applyNumberFormat="0" applyAlignment="0" applyProtection="0"/>
    <xf numFmtId="0" fontId="71" fillId="28" borderId="55" applyNumberFormat="0" applyAlignment="0" applyProtection="0"/>
    <xf numFmtId="0" fontId="70" fillId="28" borderId="57" applyNumberFormat="0" applyAlignment="0" applyProtection="0"/>
    <xf numFmtId="0" fontId="94" fillId="0" borderId="58" applyNumberFormat="0" applyFill="0" applyAlignment="0" applyProtection="0"/>
    <xf numFmtId="0" fontId="84" fillId="28" borderId="57" applyNumberFormat="0" applyAlignment="0" applyProtection="0"/>
    <xf numFmtId="0" fontId="84" fillId="28" borderId="57" applyNumberFormat="0" applyAlignment="0" applyProtection="0"/>
    <xf numFmtId="0" fontId="17" fillId="11" borderId="56" applyNumberFormat="0" applyFont="0" applyAlignment="0" applyProtection="0"/>
    <xf numFmtId="0" fontId="56" fillId="29" borderId="57" applyNumberFormat="0" applyAlignment="0" applyProtection="0"/>
    <xf numFmtId="0" fontId="47" fillId="16" borderId="55" applyNumberFormat="0" applyAlignment="0" applyProtection="0"/>
    <xf numFmtId="0" fontId="17" fillId="11" borderId="56" applyNumberFormat="0" applyFont="0" applyAlignment="0" applyProtection="0"/>
    <xf numFmtId="0" fontId="13" fillId="11" borderId="56" applyNumberFormat="0" applyFont="0" applyAlignment="0" applyProtection="0"/>
    <xf numFmtId="0" fontId="83" fillId="13" borderId="55" applyNumberFormat="0" applyAlignment="0" applyProtection="0"/>
    <xf numFmtId="0" fontId="76" fillId="13" borderId="55" applyNumberFormat="0" applyAlignment="0" applyProtection="0"/>
    <xf numFmtId="0" fontId="70" fillId="28" borderId="57" applyNumberFormat="0" applyAlignment="0" applyProtection="0"/>
    <xf numFmtId="0" fontId="83" fillId="13" borderId="55" applyNumberFormat="0" applyAlignment="0" applyProtection="0"/>
    <xf numFmtId="0" fontId="60" fillId="0" borderId="59" applyNumberFormat="0" applyFill="0" applyAlignment="0" applyProtection="0"/>
    <xf numFmtId="0" fontId="17" fillId="11" borderId="56" applyNumberFormat="0" applyFont="0" applyAlignment="0" applyProtection="0"/>
    <xf numFmtId="0" fontId="60" fillId="0" borderId="59" applyNumberFormat="0" applyFill="0" applyAlignment="0" applyProtection="0"/>
    <xf numFmtId="0" fontId="84" fillId="28" borderId="57" applyNumberFormat="0" applyAlignment="0" applyProtection="0"/>
    <xf numFmtId="0" fontId="91" fillId="28" borderId="55" applyNumberFormat="0" applyAlignment="0" applyProtection="0"/>
    <xf numFmtId="0" fontId="43" fillId="0" borderId="60">
      <alignment horizontal="left" vertical="center"/>
    </xf>
    <xf numFmtId="0" fontId="43" fillId="0" borderId="60">
      <alignment horizontal="left" vertical="center"/>
    </xf>
    <xf numFmtId="0" fontId="43" fillId="0" borderId="60">
      <alignment horizontal="left" vertical="center"/>
    </xf>
    <xf numFmtId="0" fontId="43" fillId="0" borderId="60">
      <alignment horizontal="left" vertical="center"/>
    </xf>
    <xf numFmtId="0" fontId="43" fillId="0" borderId="60">
      <alignment horizontal="left" vertical="center"/>
    </xf>
    <xf numFmtId="9" fontId="12" fillId="0" borderId="0" applyFont="0" applyFill="0" applyBorder="0" applyAlignment="0" applyProtection="0"/>
    <xf numFmtId="0" fontId="12" fillId="0" borderId="0">
      <protection locked="0"/>
    </xf>
    <xf numFmtId="9" fontId="12" fillId="0" borderId="0" applyFont="0" applyFill="0" applyBorder="0" applyAlignment="0" applyProtection="0"/>
    <xf numFmtId="0" fontId="43" fillId="0" borderId="60">
      <alignment horizontal="left" vertical="center"/>
    </xf>
    <xf numFmtId="0" fontId="43" fillId="0" borderId="60">
      <alignment horizontal="left" vertical="center"/>
    </xf>
    <xf numFmtId="0" fontId="43" fillId="0" borderId="60">
      <alignment horizontal="left" vertical="center"/>
    </xf>
    <xf numFmtId="0" fontId="43" fillId="0" borderId="60">
      <alignment horizontal="left" vertical="center"/>
    </xf>
  </cellStyleXfs>
  <cellXfs count="247">
    <xf numFmtId="0" fontId="0" fillId="0" borderId="0" xfId="0"/>
    <xf numFmtId="0" fontId="2" fillId="0" borderId="0" xfId="1" applyFont="1" applyAlignment="1">
      <alignment horizontal="left" vertical="center"/>
    </xf>
    <xf numFmtId="0" fontId="2" fillId="0" borderId="0" xfId="1" applyFont="1" applyAlignment="1">
      <alignment horizontal="center" vertical="center"/>
    </xf>
    <xf numFmtId="164" fontId="2" fillId="0" borderId="0" xfId="1" applyNumberFormat="1" applyFont="1" applyAlignment="1">
      <alignment horizontal="left" vertical="center"/>
    </xf>
    <xf numFmtId="164" fontId="2" fillId="0" borderId="0" xfId="1" applyNumberFormat="1" applyFont="1" applyAlignment="1">
      <alignment vertical="center"/>
    </xf>
    <xf numFmtId="0" fontId="2" fillId="0" borderId="1" xfId="1" applyFont="1" applyBorder="1" applyAlignment="1">
      <alignment horizontal="left" vertical="center"/>
    </xf>
    <xf numFmtId="0" fontId="2" fillId="0" borderId="1" xfId="1" applyFont="1" applyBorder="1" applyAlignment="1">
      <alignment horizontal="center" vertical="center"/>
    </xf>
    <xf numFmtId="164" fontId="2" fillId="0" borderId="1" xfId="1" applyNumberFormat="1" applyFont="1" applyBorder="1" applyAlignment="1">
      <alignment horizontal="left"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Continuous" vertical="center"/>
    </xf>
    <xf numFmtId="164" fontId="3" fillId="0" borderId="0" xfId="1" applyNumberFormat="1" applyFont="1" applyAlignment="1">
      <alignment horizontal="centerContinuous" vertical="center"/>
    </xf>
    <xf numFmtId="164" fontId="3" fillId="0" borderId="0" xfId="1" applyNumberFormat="1" applyFont="1" applyAlignment="1">
      <alignment horizontal="center" vertical="center"/>
    </xf>
    <xf numFmtId="38" fontId="2" fillId="0" borderId="0" xfId="1" applyNumberFormat="1" applyFont="1" applyAlignment="1">
      <alignment horizontal="center" vertical="center"/>
    </xf>
    <xf numFmtId="164" fontId="2" fillId="0" borderId="0" xfId="1" applyNumberFormat="1" applyFont="1" applyAlignment="1">
      <alignment horizontal="center" vertical="center"/>
    </xf>
    <xf numFmtId="164" fontId="2" fillId="0" borderId="0" xfId="1" applyNumberFormat="1" applyFont="1" applyAlignment="1">
      <alignment horizontal="right" vertical="center" wrapText="1"/>
    </xf>
    <xf numFmtId="164" fontId="2" fillId="0" borderId="0" xfId="1" applyNumberFormat="1" applyFont="1" applyAlignment="1">
      <alignment horizontal="center" vertical="center" wrapText="1"/>
    </xf>
    <xf numFmtId="164" fontId="2" fillId="0" borderId="0" xfId="1" quotePrefix="1" applyNumberFormat="1" applyFont="1" applyAlignment="1">
      <alignment horizontal="right" vertical="center"/>
    </xf>
    <xf numFmtId="164" fontId="4" fillId="0" borderId="0" xfId="1" applyNumberFormat="1" applyFont="1" applyAlignment="1">
      <alignment horizontal="right" vertical="center"/>
    </xf>
    <xf numFmtId="164" fontId="2" fillId="0" borderId="1" xfId="1" applyNumberFormat="1" applyFont="1" applyBorder="1" applyAlignment="1">
      <alignment horizontal="right" vertical="center"/>
    </xf>
    <xf numFmtId="0" fontId="2" fillId="0" borderId="0" xfId="1" applyFont="1" applyAlignment="1">
      <alignment vertical="center"/>
    </xf>
    <xf numFmtId="165" fontId="3" fillId="2" borderId="0" xfId="2" applyNumberFormat="1" applyFont="1" applyFill="1" applyAlignment="1">
      <alignment horizontal="right" vertical="center"/>
    </xf>
    <xf numFmtId="0" fontId="2" fillId="0" borderId="0" xfId="2" applyFont="1" applyAlignment="1">
      <alignment vertical="center"/>
    </xf>
    <xf numFmtId="0" fontId="3" fillId="0" borderId="0" xfId="2" applyFont="1" applyAlignment="1">
      <alignment horizontal="left" vertical="center"/>
    </xf>
    <xf numFmtId="0" fontId="3" fillId="0" borderId="0" xfId="2" applyFont="1" applyAlignment="1">
      <alignment vertical="center" wrapText="1"/>
    </xf>
    <xf numFmtId="0" fontId="3" fillId="0" borderId="0" xfId="2" applyFont="1" applyAlignment="1">
      <alignment vertical="top" wrapText="1"/>
    </xf>
    <xf numFmtId="1" fontId="3" fillId="0" borderId="0" xfId="2" applyNumberFormat="1" applyFont="1" applyAlignment="1">
      <alignment horizontal="center" vertical="center"/>
    </xf>
    <xf numFmtId="164" fontId="3" fillId="2" borderId="1" xfId="2" applyNumberFormat="1" applyFont="1" applyFill="1" applyBorder="1" applyAlignment="1">
      <alignment vertical="center"/>
    </xf>
    <xf numFmtId="0" fontId="3" fillId="0" borderId="0" xfId="2" applyFont="1" applyAlignment="1">
      <alignment horizontal="centerContinuous" vertical="center"/>
    </xf>
    <xf numFmtId="164" fontId="3" fillId="2" borderId="2" xfId="2" applyNumberFormat="1" applyFont="1" applyFill="1" applyBorder="1" applyAlignment="1">
      <alignment vertical="center"/>
    </xf>
    <xf numFmtId="164" fontId="3" fillId="0" borderId="2" xfId="2" applyNumberFormat="1" applyFont="1" applyBorder="1" applyAlignment="1">
      <alignment vertical="center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horizontal="center" vertical="center"/>
    </xf>
    <xf numFmtId="0" fontId="3" fillId="2" borderId="0" xfId="2" applyFont="1" applyFill="1" applyAlignment="1">
      <alignment vertical="center"/>
    </xf>
    <xf numFmtId="0" fontId="3" fillId="0" borderId="0" xfId="1" quotePrefix="1" applyFont="1" applyAlignment="1">
      <alignment vertical="center"/>
    </xf>
    <xf numFmtId="164" fontId="3" fillId="2" borderId="1" xfId="4" applyNumberFormat="1" applyFont="1" applyFill="1" applyBorder="1" applyAlignment="1">
      <alignment vertical="center"/>
    </xf>
    <xf numFmtId="164" fontId="3" fillId="0" borderId="1" xfId="4" applyNumberFormat="1" applyFont="1" applyFill="1" applyBorder="1" applyAlignment="1">
      <alignment vertical="center"/>
    </xf>
    <xf numFmtId="164" fontId="3" fillId="0" borderId="0" xfId="4" applyNumberFormat="1" applyFont="1" applyFill="1" applyBorder="1" applyAlignment="1">
      <alignment vertical="center"/>
    </xf>
    <xf numFmtId="164" fontId="3" fillId="2" borderId="2" xfId="4" applyNumberFormat="1" applyFont="1" applyFill="1" applyBorder="1" applyAlignment="1">
      <alignment horizontal="right" vertical="center"/>
    </xf>
    <xf numFmtId="164" fontId="3" fillId="0" borderId="2" xfId="4" applyNumberFormat="1" applyFont="1" applyFill="1" applyBorder="1" applyAlignment="1">
      <alignment horizontal="right" vertical="center"/>
    </xf>
    <xf numFmtId="164" fontId="3" fillId="0" borderId="0" xfId="4" applyNumberFormat="1" applyFont="1" applyFill="1" applyBorder="1" applyAlignment="1">
      <alignment horizontal="right" vertical="center"/>
    </xf>
    <xf numFmtId="164" fontId="3" fillId="0" borderId="1" xfId="4" applyNumberFormat="1" applyFont="1" applyFill="1" applyBorder="1" applyAlignment="1">
      <alignment horizontal="right" vertical="center"/>
    </xf>
    <xf numFmtId="0" fontId="7" fillId="0" borderId="0" xfId="1" applyFont="1" applyAlignment="1">
      <alignment horizontal="center" vertical="center"/>
    </xf>
    <xf numFmtId="1" fontId="3" fillId="0" borderId="0" xfId="1" applyNumberFormat="1" applyFont="1" applyAlignment="1">
      <alignment horizontal="center" vertical="center"/>
    </xf>
    <xf numFmtId="167" fontId="3" fillId="0" borderId="0" xfId="1" applyNumberFormat="1" applyFont="1" applyAlignment="1">
      <alignment vertical="center"/>
    </xf>
    <xf numFmtId="1" fontId="7" fillId="0" borderId="0" xfId="1" applyNumberFormat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167" fontId="3" fillId="0" borderId="0" xfId="1" applyNumberFormat="1" applyFont="1" applyAlignment="1">
      <alignment horizontal="right" vertical="center"/>
    </xf>
    <xf numFmtId="0" fontId="3" fillId="0" borderId="0" xfId="1" applyFont="1"/>
    <xf numFmtId="164" fontId="3" fillId="2" borderId="2" xfId="1" applyNumberFormat="1" applyFont="1" applyFill="1" applyBorder="1" applyAlignment="1">
      <alignment vertical="center"/>
    </xf>
    <xf numFmtId="164" fontId="3" fillId="0" borderId="2" xfId="1" applyNumberFormat="1" applyFont="1" applyBorder="1" applyAlignment="1">
      <alignment vertical="center"/>
    </xf>
    <xf numFmtId="38" fontId="3" fillId="0" borderId="1" xfId="1" applyNumberFormat="1" applyFont="1" applyBorder="1" applyAlignment="1">
      <alignment vertical="center"/>
    </xf>
    <xf numFmtId="0" fontId="7" fillId="0" borderId="1" xfId="1" applyFont="1" applyBorder="1" applyAlignment="1">
      <alignment horizontal="center" vertical="center"/>
    </xf>
    <xf numFmtId="2" fontId="7" fillId="0" borderId="0" xfId="1" applyNumberFormat="1" applyFont="1" applyAlignment="1">
      <alignment horizontal="center" vertical="center"/>
    </xf>
    <xf numFmtId="168" fontId="3" fillId="2" borderId="0" xfId="1" applyNumberFormat="1" applyFont="1" applyFill="1" applyAlignment="1">
      <alignment vertical="center"/>
    </xf>
    <xf numFmtId="168" fontId="3" fillId="0" borderId="0" xfId="1" applyNumberFormat="1" applyFont="1" applyAlignment="1">
      <alignment vertical="center"/>
    </xf>
    <xf numFmtId="0" fontId="3" fillId="0" borderId="0" xfId="1" applyFont="1" applyAlignment="1">
      <alignment vertical="top"/>
    </xf>
    <xf numFmtId="164" fontId="2" fillId="0" borderId="0" xfId="5" applyNumberFormat="1" applyFont="1" applyAlignment="1">
      <alignment horizontal="right" vertical="center"/>
    </xf>
    <xf numFmtId="0" fontId="2" fillId="0" borderId="0" xfId="2" applyFont="1" applyAlignment="1">
      <alignment horizontal="left" vertical="center"/>
    </xf>
    <xf numFmtId="164" fontId="2" fillId="0" borderId="0" xfId="2" applyNumberFormat="1" applyFont="1" applyAlignment="1">
      <alignment horizontal="right" vertical="center"/>
    </xf>
    <xf numFmtId="0" fontId="2" fillId="0" borderId="1" xfId="2" applyFont="1" applyBorder="1" applyAlignment="1">
      <alignment horizontal="left" vertical="center"/>
    </xf>
    <xf numFmtId="164" fontId="2" fillId="0" borderId="1" xfId="2" applyNumberFormat="1" applyFont="1" applyBorder="1" applyAlignment="1">
      <alignment horizontal="right" vertical="center"/>
    </xf>
    <xf numFmtId="164" fontId="2" fillId="0" borderId="0" xfId="2" applyNumberFormat="1" applyFont="1" applyAlignment="1">
      <alignment vertical="center"/>
    </xf>
    <xf numFmtId="164" fontId="2" fillId="0" borderId="0" xfId="2" applyNumberFormat="1" applyFont="1" applyAlignment="1">
      <alignment horizontal="center" vertical="center"/>
    </xf>
    <xf numFmtId="0" fontId="2" fillId="0" borderId="0" xfId="2" applyFont="1" applyAlignment="1">
      <alignment horizontal="right" vertical="center"/>
    </xf>
    <xf numFmtId="0" fontId="2" fillId="0" borderId="0" xfId="2" applyFont="1"/>
    <xf numFmtId="164" fontId="3" fillId="0" borderId="0" xfId="4" applyNumberFormat="1" applyFont="1" applyFill="1" applyBorder="1" applyAlignment="1">
      <alignment horizontal="right"/>
    </xf>
    <xf numFmtId="167" fontId="3" fillId="0" borderId="0" xfId="4" applyNumberFormat="1" applyFont="1" applyFill="1" applyBorder="1" applyAlignment="1">
      <alignment horizontal="right" vertical="center"/>
    </xf>
    <xf numFmtId="0" fontId="2" fillId="0" borderId="0" xfId="2" quotePrefix="1" applyFont="1" applyAlignment="1">
      <alignment vertical="center"/>
    </xf>
    <xf numFmtId="164" fontId="3" fillId="2" borderId="0" xfId="4" applyNumberFormat="1" applyFont="1" applyFill="1" applyBorder="1" applyAlignment="1">
      <alignment horizontal="right"/>
    </xf>
    <xf numFmtId="164" fontId="3" fillId="2" borderId="0" xfId="4" applyNumberFormat="1" applyFont="1" applyFill="1" applyBorder="1" applyAlignment="1">
      <alignment horizontal="right" vertical="center"/>
    </xf>
    <xf numFmtId="164" fontId="3" fillId="2" borderId="1" xfId="4" applyNumberFormat="1" applyFont="1" applyFill="1" applyBorder="1" applyAlignment="1">
      <alignment horizontal="right" vertical="center"/>
    </xf>
    <xf numFmtId="38" fontId="3" fillId="0" borderId="1" xfId="2" applyNumberFormat="1" applyFont="1" applyBorder="1" applyAlignment="1">
      <alignment vertical="center"/>
    </xf>
    <xf numFmtId="0" fontId="3" fillId="0" borderId="1" xfId="2" applyFont="1" applyBorder="1" applyAlignment="1">
      <alignment vertical="center"/>
    </xf>
    <xf numFmtId="164" fontId="3" fillId="0" borderId="1" xfId="4" applyNumberFormat="1" applyFont="1" applyFill="1" applyBorder="1" applyAlignment="1">
      <alignment horizontal="center" vertical="center"/>
    </xf>
    <xf numFmtId="164" fontId="2" fillId="0" borderId="0" xfId="5" applyNumberFormat="1" applyFont="1" applyAlignment="1">
      <alignment horizontal="right"/>
    </xf>
    <xf numFmtId="0" fontId="2" fillId="0" borderId="0" xfId="2" applyFont="1" applyAlignment="1">
      <alignment horizontal="left"/>
    </xf>
    <xf numFmtId="0" fontId="2" fillId="0" borderId="1" xfId="2" applyFont="1" applyBorder="1" applyAlignment="1">
      <alignment horizontal="left"/>
    </xf>
    <xf numFmtId="0" fontId="3" fillId="0" borderId="1" xfId="2" applyFont="1" applyBorder="1"/>
    <xf numFmtId="164" fontId="3" fillId="0" borderId="1" xfId="4" applyNumberFormat="1" applyFont="1" applyFill="1" applyBorder="1" applyAlignment="1">
      <alignment horizontal="right"/>
    </xf>
    <xf numFmtId="0" fontId="3" fillId="0" borderId="0" xfId="2" applyFont="1" applyAlignment="1">
      <alignment horizontal="centerContinuous"/>
    </xf>
    <xf numFmtId="164" fontId="3" fillId="0" borderId="0" xfId="2" applyNumberFormat="1" applyFont="1" applyAlignment="1">
      <alignment horizontal="right"/>
    </xf>
    <xf numFmtId="164" fontId="2" fillId="0" borderId="0" xfId="2" applyNumberFormat="1" applyFont="1" applyAlignment="1">
      <alignment horizontal="center"/>
    </xf>
    <xf numFmtId="164" fontId="2" fillId="0" borderId="0" xfId="2" applyNumberFormat="1" applyFont="1" applyAlignment="1">
      <alignment horizontal="right"/>
    </xf>
    <xf numFmtId="164" fontId="2" fillId="0" borderId="0" xfId="2" applyNumberFormat="1" applyFont="1"/>
    <xf numFmtId="0" fontId="2" fillId="0" borderId="0" xfId="2" applyFont="1" applyAlignment="1">
      <alignment horizontal="right"/>
    </xf>
    <xf numFmtId="164" fontId="2" fillId="0" borderId="0" xfId="2" quotePrefix="1" applyNumberFormat="1" applyFont="1" applyAlignment="1">
      <alignment horizontal="right"/>
    </xf>
    <xf numFmtId="164" fontId="2" fillId="0" borderId="1" xfId="2" applyNumberFormat="1" applyFont="1" applyBorder="1" applyAlignment="1">
      <alignment horizontal="right"/>
    </xf>
    <xf numFmtId="164" fontId="3" fillId="0" borderId="0" xfId="7" applyNumberFormat="1" applyFont="1" applyAlignment="1">
      <alignment horizontal="right"/>
    </xf>
    <xf numFmtId="0" fontId="3" fillId="0" borderId="0" xfId="7" applyFont="1" applyAlignment="1">
      <alignment horizontal="right"/>
    </xf>
    <xf numFmtId="167" fontId="3" fillId="0" borderId="0" xfId="4" applyNumberFormat="1" applyFont="1" applyFill="1" applyBorder="1" applyAlignment="1">
      <alignment horizontal="right"/>
    </xf>
    <xf numFmtId="0" fontId="2" fillId="0" borderId="0" xfId="2" quotePrefix="1" applyFont="1"/>
    <xf numFmtId="164" fontId="3" fillId="0" borderId="0" xfId="2" applyNumberFormat="1" applyFont="1" applyAlignment="1">
      <alignment horizontal="center"/>
    </xf>
    <xf numFmtId="164" fontId="3" fillId="0" borderId="2" xfId="4" applyNumberFormat="1" applyFont="1" applyFill="1" applyBorder="1" applyAlignment="1">
      <alignment horizontal="right"/>
    </xf>
    <xf numFmtId="164" fontId="3" fillId="2" borderId="1" xfId="4" applyNumberFormat="1" applyFont="1" applyFill="1" applyBorder="1" applyAlignment="1">
      <alignment horizontal="right"/>
    </xf>
    <xf numFmtId="164" fontId="3" fillId="2" borderId="2" xfId="4" applyNumberFormat="1" applyFont="1" applyFill="1" applyBorder="1" applyAlignment="1">
      <alignment horizontal="right"/>
    </xf>
    <xf numFmtId="164" fontId="3" fillId="0" borderId="1" xfId="2" applyNumberFormat="1" applyFont="1" applyBorder="1" applyAlignment="1">
      <alignment horizontal="right"/>
    </xf>
    <xf numFmtId="164" fontId="3" fillId="0" borderId="0" xfId="1" applyNumberFormat="1" applyFont="1" applyFill="1" applyBorder="1" applyAlignment="1">
      <alignment vertical="center"/>
    </xf>
    <xf numFmtId="164" fontId="3" fillId="0" borderId="0" xfId="1" applyNumberFormat="1" applyFont="1" applyFill="1" applyAlignment="1">
      <alignment vertical="center"/>
    </xf>
    <xf numFmtId="0" fontId="2" fillId="0" borderId="0" xfId="1" applyFont="1" applyFill="1" applyAlignment="1">
      <alignment vertical="center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>
      <alignment horizontal="center" vertical="center"/>
    </xf>
    <xf numFmtId="164" fontId="2" fillId="0" borderId="0" xfId="2" applyNumberFormat="1" applyFont="1" applyFill="1" applyAlignment="1">
      <alignment horizontal="right" vertical="center"/>
    </xf>
    <xf numFmtId="164" fontId="2" fillId="0" borderId="1" xfId="2" applyNumberFormat="1" applyFont="1" applyFill="1" applyBorder="1" applyAlignment="1">
      <alignment horizontal="right" vertical="center"/>
    </xf>
    <xf numFmtId="164" fontId="2" fillId="0" borderId="0" xfId="2" applyNumberFormat="1" applyFont="1" applyBorder="1" applyAlignment="1">
      <alignment horizontal="right"/>
    </xf>
    <xf numFmtId="164" fontId="2" fillId="0" borderId="0" xfId="7" applyNumberFormat="1" applyFont="1" applyFill="1" applyAlignment="1">
      <alignment horizontal="right" vertical="center"/>
    </xf>
    <xf numFmtId="38" fontId="3" fillId="0" borderId="1" xfId="2" applyNumberFormat="1" applyFont="1" applyBorder="1" applyAlignment="1">
      <alignment vertical="top"/>
    </xf>
    <xf numFmtId="0" fontId="2" fillId="0" borderId="0" xfId="2" applyFont="1" applyFill="1"/>
    <xf numFmtId="0" fontId="3" fillId="0" borderId="0" xfId="2" applyFont="1" applyFill="1"/>
    <xf numFmtId="164" fontId="3" fillId="0" borderId="0" xfId="2" applyNumberFormat="1" applyFont="1" applyFill="1" applyAlignment="1">
      <alignment horizontal="right"/>
    </xf>
    <xf numFmtId="164" fontId="3" fillId="0" borderId="0" xfId="2" applyNumberFormat="1" applyFont="1" applyFill="1"/>
    <xf numFmtId="164" fontId="3" fillId="0" borderId="0" xfId="2" applyNumberFormat="1" applyFont="1" applyFill="1" applyAlignment="1">
      <alignment horizontal="center"/>
    </xf>
    <xf numFmtId="0" fontId="3" fillId="0" borderId="0" xfId="2" applyFont="1" applyFill="1" applyAlignment="1">
      <alignment horizontal="centerContinuous" vertical="center"/>
    </xf>
    <xf numFmtId="0" fontId="2" fillId="0" borderId="0" xfId="2" applyFont="1" applyFill="1" applyAlignment="1">
      <alignment horizontal="right" vertical="center"/>
    </xf>
    <xf numFmtId="164" fontId="2" fillId="0" borderId="0" xfId="5" applyNumberFormat="1" applyFont="1" applyFill="1" applyAlignment="1">
      <alignment horizontal="right" vertical="center"/>
    </xf>
    <xf numFmtId="164" fontId="2" fillId="0" borderId="0" xfId="2" quotePrefix="1" applyNumberFormat="1" applyFont="1" applyFill="1" applyAlignment="1">
      <alignment horizontal="right" vertical="center"/>
    </xf>
    <xf numFmtId="0" fontId="3" fillId="0" borderId="0" xfId="2" applyFont="1" applyFill="1" applyAlignment="1">
      <alignment vertical="center"/>
    </xf>
    <xf numFmtId="164" fontId="2" fillId="0" borderId="0" xfId="2" applyNumberFormat="1" applyFont="1" applyFill="1" applyBorder="1" applyAlignment="1">
      <alignment horizontal="right" vertical="center"/>
    </xf>
    <xf numFmtId="164" fontId="2" fillId="0" borderId="1" xfId="5" applyNumberFormat="1" applyFont="1" applyFill="1" applyBorder="1" applyAlignment="1">
      <alignment horizontal="right" vertical="center"/>
    </xf>
    <xf numFmtId="0" fontId="2" fillId="0" borderId="0" xfId="2" applyFont="1" applyFill="1" applyAlignment="1">
      <alignment vertical="center"/>
    </xf>
    <xf numFmtId="0" fontId="2" fillId="0" borderId="0" xfId="2" quotePrefix="1" applyFont="1" applyFill="1" applyAlignment="1">
      <alignment vertical="center"/>
    </xf>
    <xf numFmtId="0" fontId="3" fillId="0" borderId="0" xfId="2" applyFont="1" applyFill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10" fontId="3" fillId="2" borderId="0" xfId="9" applyNumberFormat="1" applyFont="1" applyFill="1" applyAlignment="1">
      <alignment vertical="center"/>
    </xf>
    <xf numFmtId="10" fontId="3" fillId="0" borderId="0" xfId="1" applyNumberFormat="1" applyFont="1" applyAlignment="1">
      <alignment vertical="center"/>
    </xf>
    <xf numFmtId="10" fontId="3" fillId="0" borderId="0" xfId="9" applyNumberFormat="1" applyFont="1" applyFill="1" applyAlignment="1">
      <alignment vertical="center"/>
    </xf>
    <xf numFmtId="164" fontId="3" fillId="0" borderId="1" xfId="2" applyNumberFormat="1" applyFont="1" applyFill="1" applyBorder="1" applyAlignment="1">
      <alignment horizontal="right"/>
    </xf>
    <xf numFmtId="164" fontId="3" fillId="0" borderId="0" xfId="3" applyNumberFormat="1" applyFont="1" applyAlignment="1">
      <alignment horizontal="center" vertical="center"/>
    </xf>
    <xf numFmtId="164" fontId="3" fillId="2" borderId="24" xfId="4" applyNumberFormat="1" applyFont="1" applyFill="1" applyBorder="1" applyAlignment="1">
      <alignment horizontal="right" vertical="center"/>
    </xf>
    <xf numFmtId="164" fontId="3" fillId="2" borderId="1" xfId="3" applyNumberFormat="1" applyFont="1" applyFill="1" applyBorder="1" applyAlignment="1">
      <alignment vertical="center"/>
    </xf>
    <xf numFmtId="164" fontId="3" fillId="0" borderId="1" xfId="3" applyNumberFormat="1" applyFont="1" applyBorder="1" applyAlignment="1">
      <alignment vertical="center"/>
    </xf>
    <xf numFmtId="164" fontId="3" fillId="0" borderId="1" xfId="2" applyNumberFormat="1" applyFont="1" applyBorder="1" applyAlignment="1">
      <alignment vertical="center"/>
    </xf>
    <xf numFmtId="164" fontId="3" fillId="0" borderId="1" xfId="1" applyNumberFormat="1" applyFont="1" applyBorder="1" applyAlignment="1">
      <alignment vertical="center"/>
    </xf>
    <xf numFmtId="164" fontId="3" fillId="2" borderId="1" xfId="1" applyNumberFormat="1" applyFont="1" applyFill="1" applyBorder="1" applyAlignment="1">
      <alignment vertical="center"/>
    </xf>
    <xf numFmtId="164" fontId="3" fillId="2" borderId="0" xfId="3" applyNumberFormat="1" applyFont="1" applyFill="1" applyAlignment="1">
      <alignment vertical="center"/>
    </xf>
    <xf numFmtId="164" fontId="3" fillId="0" borderId="0" xfId="3" applyNumberFormat="1" applyFont="1" applyAlignment="1">
      <alignment vertical="center"/>
    </xf>
    <xf numFmtId="164" fontId="3" fillId="2" borderId="23" xfId="3" applyNumberFormat="1" applyFont="1" applyFill="1" applyBorder="1" applyAlignment="1">
      <alignment vertical="center"/>
    </xf>
    <xf numFmtId="164" fontId="3" fillId="0" borderId="23" xfId="3" applyNumberFormat="1" applyFont="1" applyBorder="1" applyAlignment="1">
      <alignment vertical="center"/>
    </xf>
    <xf numFmtId="164" fontId="3" fillId="2" borderId="0" xfId="3" applyNumberFormat="1" applyFont="1" applyFill="1" applyAlignment="1">
      <alignment horizontal="right" vertical="center"/>
    </xf>
    <xf numFmtId="164" fontId="3" fillId="0" borderId="0" xfId="3" applyNumberFormat="1" applyFont="1" applyAlignment="1">
      <alignment horizontal="right" vertical="center"/>
    </xf>
    <xf numFmtId="164" fontId="3" fillId="0" borderId="0" xfId="2" applyNumberFormat="1" applyFont="1" applyAlignment="1">
      <alignment horizontal="center" vertical="center"/>
    </xf>
    <xf numFmtId="164" fontId="3" fillId="0" borderId="23" xfId="1" applyNumberFormat="1" applyFont="1" applyBorder="1" applyAlignment="1">
      <alignment vertical="center"/>
    </xf>
    <xf numFmtId="164" fontId="3" fillId="2" borderId="23" xfId="1" applyNumberFormat="1" applyFont="1" applyFill="1" applyBorder="1" applyAlignment="1">
      <alignment vertical="center"/>
    </xf>
    <xf numFmtId="164" fontId="3" fillId="0" borderId="0" xfId="8" applyNumberFormat="1" applyFont="1" applyFill="1" applyBorder="1" applyAlignment="1">
      <alignment horizontal="right" vertical="center"/>
    </xf>
    <xf numFmtId="164" fontId="3" fillId="2" borderId="0" xfId="8" applyNumberFormat="1" applyFont="1" applyFill="1" applyBorder="1" applyAlignment="1">
      <alignment horizontal="right" vertical="center"/>
    </xf>
    <xf numFmtId="164" fontId="3" fillId="2" borderId="0" xfId="8" applyNumberFormat="1" applyFont="1" applyFill="1" applyBorder="1" applyAlignment="1">
      <alignment horizontal="right"/>
    </xf>
    <xf numFmtId="164" fontId="3" fillId="2" borderId="24" xfId="8" applyNumberFormat="1" applyFont="1" applyFill="1" applyBorder="1" applyAlignment="1">
      <alignment horizontal="right" vertical="center"/>
    </xf>
    <xf numFmtId="164" fontId="3" fillId="0" borderId="0" xfId="5" applyNumberFormat="1" applyFont="1" applyAlignment="1">
      <alignment vertical="center"/>
    </xf>
    <xf numFmtId="168" fontId="3" fillId="2" borderId="0" xfId="4" applyNumberFormat="1" applyFont="1" applyFill="1" applyBorder="1" applyAlignment="1">
      <alignment horizontal="right" vertical="center"/>
    </xf>
    <xf numFmtId="0" fontId="2" fillId="0" borderId="24" xfId="1" applyFont="1" applyBorder="1" applyAlignment="1">
      <alignment horizontal="left" vertical="center"/>
    </xf>
    <xf numFmtId="164" fontId="2" fillId="0" borderId="0" xfId="1" applyNumberFormat="1" applyFont="1" applyAlignment="1">
      <alignment horizontal="right" vertical="center"/>
    </xf>
    <xf numFmtId="0" fontId="3" fillId="0" borderId="0" xfId="2" applyFont="1" applyAlignment="1">
      <alignment horizontal="center" vertical="center"/>
    </xf>
    <xf numFmtId="164" fontId="3" fillId="0" borderId="0" xfId="2" applyNumberFormat="1" applyFont="1" applyAlignment="1">
      <alignment vertical="center"/>
    </xf>
    <xf numFmtId="164" fontId="3" fillId="0" borderId="0" xfId="2" applyNumberFormat="1" applyFont="1" applyAlignment="1">
      <alignment horizontal="right" vertical="center"/>
    </xf>
    <xf numFmtId="164" fontId="3" fillId="2" borderId="0" xfId="2" applyNumberFormat="1" applyFont="1" applyFill="1" applyAlignment="1">
      <alignment horizontal="right" vertical="center"/>
    </xf>
    <xf numFmtId="0" fontId="3" fillId="0" borderId="0" xfId="2" applyFont="1"/>
    <xf numFmtId="0" fontId="2" fillId="0" borderId="24" xfId="2" applyFont="1" applyBorder="1" applyAlignment="1">
      <alignment horizontal="left" vertical="center"/>
    </xf>
    <xf numFmtId="164" fontId="2" fillId="2" borderId="0" xfId="7" applyNumberFormat="1" applyFont="1" applyFill="1" applyAlignment="1">
      <alignment horizontal="right" vertical="center"/>
    </xf>
    <xf numFmtId="164" fontId="3" fillId="0" borderId="0" xfId="2" applyNumberFormat="1" applyFont="1"/>
    <xf numFmtId="0" fontId="2" fillId="0" borderId="0" xfId="5" applyFont="1" applyAlignment="1">
      <alignment horizontal="left" vertical="center"/>
    </xf>
    <xf numFmtId="164" fontId="2" fillId="0" borderId="0" xfId="5" applyNumberFormat="1" applyFont="1" applyAlignment="1">
      <alignment horizontal="left" vertical="center"/>
    </xf>
    <xf numFmtId="0" fontId="2" fillId="0" borderId="24" xfId="5" applyFont="1" applyBorder="1" applyAlignment="1">
      <alignment horizontal="left" vertical="center"/>
    </xf>
    <xf numFmtId="0" fontId="3" fillId="0" borderId="0" xfId="5" applyFont="1" applyAlignment="1">
      <alignment vertical="center"/>
    </xf>
    <xf numFmtId="0" fontId="3" fillId="0" borderId="0" xfId="5" applyFont="1" applyAlignment="1">
      <alignment horizontal="centerContinuous" vertical="center"/>
    </xf>
    <xf numFmtId="164" fontId="3" fillId="0" borderId="0" xfId="5" applyNumberFormat="1" applyFont="1" applyAlignment="1">
      <alignment horizontal="centerContinuous" vertical="center"/>
    </xf>
    <xf numFmtId="0" fontId="3" fillId="0" borderId="0" xfId="5" applyFont="1" applyAlignment="1">
      <alignment horizontal="center" vertical="center"/>
    </xf>
    <xf numFmtId="0" fontId="2" fillId="0" borderId="24" xfId="5" applyFont="1" applyBorder="1" applyAlignment="1">
      <alignment horizontal="center" vertical="center"/>
    </xf>
    <xf numFmtId="0" fontId="2" fillId="0" borderId="0" xfId="5" applyFont="1" applyAlignment="1">
      <alignment horizontal="center" vertical="center"/>
    </xf>
    <xf numFmtId="164" fontId="2" fillId="2" borderId="0" xfId="5" applyNumberFormat="1" applyFont="1" applyFill="1" applyAlignment="1">
      <alignment horizontal="right" vertical="center"/>
    </xf>
    <xf numFmtId="0" fontId="2" fillId="0" borderId="0" xfId="5" applyFont="1" applyAlignment="1">
      <alignment vertical="center"/>
    </xf>
    <xf numFmtId="0" fontId="7" fillId="0" borderId="0" xfId="5" applyFont="1" applyAlignment="1">
      <alignment horizontal="centerContinuous" vertical="center"/>
    </xf>
    <xf numFmtId="0" fontId="7" fillId="0" borderId="0" xfId="5" applyFont="1" applyAlignment="1">
      <alignment horizontal="center" vertical="center"/>
    </xf>
    <xf numFmtId="0" fontId="3" fillId="0" borderId="0" xfId="5" applyFont="1"/>
    <xf numFmtId="38" fontId="3" fillId="0" borderId="24" xfId="5" applyNumberFormat="1" applyFont="1" applyBorder="1" applyAlignment="1">
      <alignment vertical="center"/>
    </xf>
    <xf numFmtId="0" fontId="3" fillId="0" borderId="24" xfId="5" applyFont="1" applyBorder="1" applyAlignment="1">
      <alignment vertical="center"/>
    </xf>
    <xf numFmtId="0" fontId="7" fillId="0" borderId="24" xfId="5" applyFont="1" applyBorder="1" applyAlignment="1">
      <alignment horizontal="center" vertical="center"/>
    </xf>
    <xf numFmtId="164" fontId="3" fillId="2" borderId="0" xfId="5" applyNumberFormat="1" applyFont="1" applyFill="1" applyAlignment="1">
      <alignment horizontal="right" vertical="center"/>
    </xf>
    <xf numFmtId="164" fontId="3" fillId="0" borderId="0" xfId="5" applyNumberFormat="1" applyFont="1" applyAlignment="1">
      <alignment horizontal="right" vertical="center"/>
    </xf>
    <xf numFmtId="164" fontId="3" fillId="2" borderId="2" xfId="2" applyNumberFormat="1" applyFont="1" applyFill="1" applyBorder="1" applyAlignment="1">
      <alignment horizontal="right" vertical="center"/>
    </xf>
    <xf numFmtId="0" fontId="3" fillId="0" borderId="0" xfId="5" applyFont="1" applyAlignment="1">
      <alignment horizontal="left" vertical="center"/>
    </xf>
    <xf numFmtId="164" fontId="2" fillId="0" borderId="37" xfId="5" applyNumberFormat="1" applyFont="1" applyBorder="1" applyAlignment="1">
      <alignment horizontal="left" vertical="center"/>
    </xf>
    <xf numFmtId="164" fontId="2" fillId="0" borderId="37" xfId="5" applyNumberFormat="1" applyFont="1" applyBorder="1" applyAlignment="1">
      <alignment horizontal="right" vertical="center"/>
    </xf>
    <xf numFmtId="164" fontId="3" fillId="0" borderId="37" xfId="5" applyNumberFormat="1" applyFont="1" applyBorder="1" applyAlignment="1">
      <alignment vertical="center"/>
    </xf>
    <xf numFmtId="164" fontId="3" fillId="2" borderId="37" xfId="2" applyNumberFormat="1" applyFont="1" applyFill="1" applyBorder="1" applyAlignment="1">
      <alignment vertical="center"/>
    </xf>
    <xf numFmtId="164" fontId="3" fillId="2" borderId="37" xfId="575" applyNumberFormat="1" applyFont="1" applyFill="1" applyBorder="1" applyAlignment="1">
      <alignment vertical="center"/>
    </xf>
    <xf numFmtId="164" fontId="3" fillId="0" borderId="37" xfId="575" applyNumberFormat="1" applyFont="1" applyFill="1" applyBorder="1" applyAlignment="1">
      <alignment vertical="center"/>
    </xf>
    <xf numFmtId="164" fontId="3" fillId="2" borderId="0" xfId="575" applyNumberFormat="1" applyFont="1" applyFill="1" applyBorder="1" applyAlignment="1">
      <alignment vertical="center"/>
    </xf>
    <xf numFmtId="164" fontId="3" fillId="0" borderId="0" xfId="575" applyNumberFormat="1" applyFont="1" applyFill="1" applyBorder="1" applyAlignment="1">
      <alignment vertical="center"/>
    </xf>
    <xf numFmtId="164" fontId="3" fillId="2" borderId="37" xfId="2" applyNumberFormat="1" applyFont="1" applyFill="1" applyBorder="1" applyAlignment="1">
      <alignment horizontal="right" vertical="center"/>
    </xf>
    <xf numFmtId="164" fontId="3" fillId="2" borderId="51" xfId="4" applyNumberFormat="1" applyFont="1" applyFill="1" applyBorder="1" applyAlignment="1">
      <alignment horizontal="right" vertical="center"/>
    </xf>
    <xf numFmtId="164" fontId="3" fillId="0" borderId="40" xfId="1" applyNumberFormat="1" applyFont="1" applyBorder="1" applyAlignment="1">
      <alignment vertical="center"/>
    </xf>
    <xf numFmtId="164" fontId="3" fillId="2" borderId="40" xfId="1" applyNumberFormat="1" applyFont="1" applyFill="1" applyBorder="1" applyAlignment="1">
      <alignment vertical="center"/>
    </xf>
    <xf numFmtId="164" fontId="3" fillId="0" borderId="37" xfId="1" applyNumberFormat="1" applyFont="1" applyBorder="1" applyAlignment="1">
      <alignment vertical="center"/>
    </xf>
    <xf numFmtId="164" fontId="3" fillId="2" borderId="37" xfId="1" applyNumberFormat="1" applyFont="1" applyFill="1" applyBorder="1" applyAlignment="1">
      <alignment vertical="center"/>
    </xf>
    <xf numFmtId="164" fontId="3" fillId="0" borderId="48" xfId="1" applyNumberFormat="1" applyFont="1" applyBorder="1" applyAlignment="1">
      <alignment vertical="center"/>
    </xf>
    <xf numFmtId="164" fontId="3" fillId="2" borderId="48" xfId="1" applyNumberFormat="1" applyFont="1" applyFill="1" applyBorder="1" applyAlignment="1">
      <alignment vertical="center"/>
    </xf>
    <xf numFmtId="164" fontId="3" fillId="0" borderId="49" xfId="1" applyNumberFormat="1" applyFont="1" applyBorder="1" applyAlignment="1">
      <alignment vertical="center"/>
    </xf>
    <xf numFmtId="164" fontId="3" fillId="2" borderId="49" xfId="1" applyNumberFormat="1" applyFont="1" applyFill="1" applyBorder="1" applyAlignment="1">
      <alignment vertical="center"/>
    </xf>
    <xf numFmtId="41" fontId="3" fillId="0" borderId="0" xfId="1" applyNumberFormat="1" applyFont="1" applyAlignment="1">
      <alignment horizontal="right" vertical="center"/>
    </xf>
    <xf numFmtId="164" fontId="3" fillId="2" borderId="0" xfId="1" applyNumberFormat="1" applyFont="1" applyFill="1" applyAlignment="1">
      <alignment vertical="center"/>
    </xf>
    <xf numFmtId="164" fontId="3" fillId="0" borderId="0" xfId="1" applyNumberFormat="1" applyFont="1" applyAlignment="1">
      <alignment vertical="center"/>
    </xf>
    <xf numFmtId="164" fontId="3" fillId="0" borderId="50" xfId="1" applyNumberFormat="1" applyFont="1" applyBorder="1" applyAlignment="1">
      <alignment vertical="center"/>
    </xf>
    <xf numFmtId="41" fontId="3" fillId="0" borderId="0" xfId="1" applyNumberFormat="1" applyFont="1" applyAlignment="1">
      <alignment vertical="center"/>
    </xf>
    <xf numFmtId="164" fontId="3" fillId="2" borderId="54" xfId="5" applyNumberFormat="1" applyFont="1" applyFill="1" applyBorder="1" applyAlignment="1">
      <alignment horizontal="right" vertical="center"/>
    </xf>
    <xf numFmtId="0" fontId="3" fillId="0" borderId="0" xfId="2" applyFont="1" applyAlignment="1">
      <alignment vertical="center"/>
    </xf>
    <xf numFmtId="164" fontId="3" fillId="2" borderId="54" xfId="5" applyNumberFormat="1" applyFont="1" applyFill="1" applyBorder="1" applyAlignment="1">
      <alignment vertical="center"/>
    </xf>
    <xf numFmtId="164" fontId="3" fillId="2" borderId="54" xfId="2" applyNumberFormat="1" applyFont="1" applyFill="1" applyBorder="1" applyAlignment="1">
      <alignment horizontal="right" vertical="center"/>
    </xf>
    <xf numFmtId="164" fontId="3" fillId="2" borderId="0" xfId="2" applyNumberFormat="1" applyFont="1" applyFill="1" applyAlignment="1">
      <alignment vertical="center"/>
    </xf>
    <xf numFmtId="164" fontId="3" fillId="2" borderId="0" xfId="5" applyNumberFormat="1" applyFont="1" applyFill="1" applyAlignment="1">
      <alignment vertical="center"/>
    </xf>
    <xf numFmtId="41" fontId="3" fillId="0" borderId="0" xfId="575" applyNumberFormat="1" applyFont="1" applyFill="1" applyAlignment="1">
      <alignment vertical="center"/>
    </xf>
    <xf numFmtId="164" fontId="3" fillId="0" borderId="2" xfId="2" applyNumberFormat="1" applyFont="1" applyFill="1" applyBorder="1" applyAlignment="1">
      <alignment horizontal="right" vertical="center"/>
    </xf>
    <xf numFmtId="41" fontId="3" fillId="0" borderId="0" xfId="2" applyNumberFormat="1" applyFont="1" applyFill="1" applyAlignment="1">
      <alignment vertical="center"/>
    </xf>
    <xf numFmtId="164" fontId="3" fillId="0" borderId="0" xfId="2" applyNumberFormat="1" applyFont="1" applyFill="1" applyAlignment="1">
      <alignment vertical="center"/>
    </xf>
    <xf numFmtId="164" fontId="3" fillId="0" borderId="0" xfId="5" applyNumberFormat="1" applyFont="1" applyFill="1" applyAlignment="1">
      <alignment horizontal="right" vertical="center"/>
    </xf>
    <xf numFmtId="0" fontId="3" fillId="0" borderId="0" xfId="1" applyFont="1" applyAlignment="1">
      <alignment horizontal="center" vertical="center"/>
    </xf>
    <xf numFmtId="164" fontId="3" fillId="0" borderId="54" xfId="5" applyNumberFormat="1" applyFont="1" applyFill="1" applyBorder="1" applyAlignment="1">
      <alignment vertical="center"/>
    </xf>
    <xf numFmtId="164" fontId="3" fillId="0" borderId="37" xfId="2" applyNumberFormat="1" applyFont="1" applyFill="1" applyBorder="1" applyAlignment="1">
      <alignment horizontal="right" vertical="center"/>
    </xf>
    <xf numFmtId="164" fontId="3" fillId="0" borderId="0" xfId="5" applyNumberFormat="1" applyFont="1" applyFill="1" applyAlignment="1">
      <alignment vertical="center"/>
    </xf>
    <xf numFmtId="164" fontId="3" fillId="0" borderId="37" xfId="2" applyNumberFormat="1" applyFont="1" applyFill="1" applyBorder="1" applyAlignment="1">
      <alignment vertical="center"/>
    </xf>
    <xf numFmtId="164" fontId="3" fillId="0" borderId="37" xfId="5" applyNumberFormat="1" applyFont="1" applyFill="1" applyBorder="1" applyAlignment="1">
      <alignment vertical="center"/>
    </xf>
    <xf numFmtId="0" fontId="3" fillId="0" borderId="0" xfId="5" applyFont="1" applyFill="1" applyAlignment="1">
      <alignment vertical="center"/>
    </xf>
    <xf numFmtId="164" fontId="2" fillId="0" borderId="0" xfId="5" applyNumberFormat="1" applyFont="1" applyFill="1" applyAlignment="1">
      <alignment horizontal="left" vertical="center"/>
    </xf>
    <xf numFmtId="164" fontId="2" fillId="0" borderId="37" xfId="5" applyNumberFormat="1" applyFont="1" applyFill="1" applyBorder="1" applyAlignment="1">
      <alignment horizontal="left" vertical="center"/>
    </xf>
    <xf numFmtId="164" fontId="3" fillId="0" borderId="0" xfId="5" applyNumberFormat="1" applyFont="1" applyFill="1" applyAlignment="1">
      <alignment horizontal="centerContinuous" vertical="center"/>
    </xf>
    <xf numFmtId="164" fontId="2" fillId="0" borderId="0" xfId="1" applyNumberFormat="1" applyFont="1" applyFill="1" applyAlignment="1">
      <alignment horizontal="right" vertical="center"/>
    </xf>
    <xf numFmtId="164" fontId="2" fillId="0" borderId="37" xfId="5" applyNumberFormat="1" applyFont="1" applyFill="1" applyBorder="1" applyAlignment="1">
      <alignment horizontal="right" vertical="center"/>
    </xf>
    <xf numFmtId="164" fontId="3" fillId="0" borderId="54" xfId="5" applyNumberFormat="1" applyFont="1" applyFill="1" applyBorder="1" applyAlignment="1">
      <alignment horizontal="right" vertical="center"/>
    </xf>
    <xf numFmtId="164" fontId="3" fillId="0" borderId="54" xfId="2" applyNumberFormat="1" applyFont="1" applyFill="1" applyBorder="1" applyAlignment="1">
      <alignment horizontal="right" vertical="center"/>
    </xf>
    <xf numFmtId="164" fontId="4" fillId="0" borderId="0" xfId="1" applyNumberFormat="1" applyFont="1" applyFill="1" applyAlignment="1">
      <alignment horizontal="right" vertical="center"/>
    </xf>
    <xf numFmtId="164" fontId="2" fillId="0" borderId="0" xfId="5" applyNumberFormat="1" applyFont="1" applyFill="1" applyAlignment="1">
      <alignment horizontal="center" vertical="center"/>
    </xf>
    <xf numFmtId="164" fontId="4" fillId="0" borderId="0" xfId="5" applyNumberFormat="1" applyFont="1" applyFill="1" applyAlignment="1">
      <alignment horizontal="right" vertical="center"/>
    </xf>
    <xf numFmtId="0" fontId="98" fillId="0" borderId="0" xfId="536" applyFont="1">
      <protection locked="0"/>
    </xf>
    <xf numFmtId="0" fontId="98" fillId="0" borderId="0" xfId="536" applyFont="1" applyFill="1">
      <protection locked="0"/>
    </xf>
    <xf numFmtId="0" fontId="98" fillId="0" borderId="0" xfId="577" applyFont="1" applyFill="1">
      <protection locked="0"/>
    </xf>
    <xf numFmtId="0" fontId="98" fillId="0" borderId="0" xfId="924" applyFont="1" applyFill="1">
      <protection locked="0"/>
    </xf>
    <xf numFmtId="0" fontId="98" fillId="0" borderId="0" xfId="1038" applyFont="1" applyFill="1">
      <protection locked="0"/>
    </xf>
    <xf numFmtId="0" fontId="2" fillId="0" borderId="1" xfId="6" applyFont="1" applyBorder="1" applyAlignment="1">
      <alignment horizontal="center"/>
    </xf>
    <xf numFmtId="0" fontId="2" fillId="0" borderId="1" xfId="6" applyFont="1" applyFill="1" applyBorder="1" applyAlignment="1">
      <alignment horizontal="center" vertical="center"/>
    </xf>
    <xf numFmtId="164" fontId="3" fillId="0" borderId="54" xfId="4" applyNumberFormat="1" applyFont="1" applyFill="1" applyBorder="1" applyAlignment="1">
      <alignment horizontal="right" vertical="center"/>
    </xf>
    <xf numFmtId="164" fontId="3" fillId="0" borderId="54" xfId="4" applyNumberFormat="1" applyFont="1" applyFill="1" applyBorder="1" applyAlignment="1">
      <alignment horizontal="right"/>
    </xf>
    <xf numFmtId="164" fontId="2" fillId="0" borderId="1" xfId="1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164" fontId="2" fillId="0" borderId="1" xfId="1" applyNumberFormat="1" applyFont="1" applyBorder="1" applyAlignment="1">
      <alignment horizontal="center" vertical="center"/>
    </xf>
    <xf numFmtId="164" fontId="2" fillId="0" borderId="1" xfId="2" applyNumberFormat="1" applyFont="1" applyBorder="1" applyAlignment="1">
      <alignment horizontal="center" vertical="center"/>
    </xf>
    <xf numFmtId="164" fontId="2" fillId="0" borderId="3" xfId="2" applyNumberFormat="1" applyFont="1" applyBorder="1" applyAlignment="1">
      <alignment horizontal="center" vertical="center"/>
    </xf>
    <xf numFmtId="164" fontId="2" fillId="0" borderId="1" xfId="2" applyNumberFormat="1" applyFont="1" applyBorder="1" applyAlignment="1">
      <alignment horizontal="center"/>
    </xf>
    <xf numFmtId="164" fontId="2" fillId="0" borderId="3" xfId="2" applyNumberFormat="1" applyFont="1" applyBorder="1" applyAlignment="1">
      <alignment horizontal="center"/>
    </xf>
    <xf numFmtId="164" fontId="2" fillId="0" borderId="37" xfId="5" applyNumberFormat="1" applyFont="1" applyBorder="1" applyAlignment="1">
      <alignment horizontal="center" vertical="center"/>
    </xf>
  </cellXfs>
  <cellStyles count="1189">
    <cellStyle name="??" xfId="58" xr:uid="{A8CDEC61-C25C-4859-8FD3-B4C3E6929ABD}"/>
    <cellStyle name="?? [0.00]_PERSONAL" xfId="59" xr:uid="{600C9182-B413-4D37-B983-A3F0E1B53379}"/>
    <cellStyle name="???" xfId="60" xr:uid="{18AAD617-5499-4953-AF05-0A34B3F7C4F2}"/>
    <cellStyle name="???? [0.00]_PERSONAL" xfId="61" xr:uid="{C94B3715-7B05-4BFB-B781-10631A265BEE}"/>
    <cellStyle name="????_PERSONAL" xfId="62" xr:uid="{82071C13-4569-4A5C-AC56-3E5FC6C59209}"/>
    <cellStyle name="??_Corona" xfId="63" xr:uid="{380CE08A-3338-4BA4-BAD8-F6DEF208D508}"/>
    <cellStyle name="•W?_FTC-TM" xfId="64" xr:uid="{690C5DAC-3E3A-4A0C-8A1E-68BC42A36A4F}"/>
    <cellStyle name="•W€_CEMOP" xfId="65" xr:uid="{BC24B0B7-60E4-4B06-BFDB-CEA7F601F6DD}"/>
    <cellStyle name="•W_CEMOP" xfId="66" xr:uid="{9376EE4D-188D-4AB0-9482-0CAE476E89D9}"/>
    <cellStyle name="20% - Accent1 2" xfId="67" xr:uid="{974E5964-28D8-498B-AE81-E3DF49A51B5F}"/>
    <cellStyle name="20% - Accent2 2" xfId="68" xr:uid="{851EB179-168B-4B86-B702-0B58C937464B}"/>
    <cellStyle name="20% - Accent3 2" xfId="69" xr:uid="{B26F9E8D-C84F-423F-AC2A-D9D22864C92D}"/>
    <cellStyle name="20% - Accent4 2" xfId="70" xr:uid="{F074FA21-3394-49C5-9360-C76DFB87D326}"/>
    <cellStyle name="20% - Accent5 2" xfId="71" xr:uid="{A898979B-39E5-42C2-B22B-2AFAE2286AE6}"/>
    <cellStyle name="20% - Accent6 2" xfId="72" xr:uid="{A85437A7-27EF-4FD6-8241-EE499EDFF450}"/>
    <cellStyle name="20% - アクセント 1" xfId="73" xr:uid="{02AF2097-10D6-434D-A920-432645B7CD67}"/>
    <cellStyle name="20% - アクセント 2" xfId="74" xr:uid="{F94739CC-7A70-4B94-AE76-A5901AD8A2F5}"/>
    <cellStyle name="20% - アクセント 3" xfId="75" xr:uid="{60388063-4A76-4E99-87C5-9AC1962F7BC0}"/>
    <cellStyle name="20% - アクセント 4" xfId="76" xr:uid="{DAF7EF3A-A60D-4BEF-9B43-4DDCD6CD42A2}"/>
    <cellStyle name="20% - アクセント 5" xfId="77" xr:uid="{6F7E6AD1-65D6-4C14-BE35-7475C220D21E}"/>
    <cellStyle name="20% - アクセント 6" xfId="78" xr:uid="{A641A30F-300B-4BB2-89BA-63B838D7AC04}"/>
    <cellStyle name="20% - ส่วนที่ถูกเน้น1" xfId="79" xr:uid="{2ED62AED-28C5-4DED-A88F-26BD3419D55C}"/>
    <cellStyle name="20% - ส่วนที่ถูกเน้น2" xfId="80" xr:uid="{F992333C-F976-4535-BA36-155AFCBD231A}"/>
    <cellStyle name="20% - ส่วนที่ถูกเน้น3" xfId="81" xr:uid="{8B990066-871D-462A-9C7A-43270F04995B}"/>
    <cellStyle name="20% - ส่วนที่ถูกเน้น4" xfId="82" xr:uid="{94391D7C-9DB2-4CC3-8916-8F68C9A7CD24}"/>
    <cellStyle name="20% - ส่วนที่ถูกเน้น5" xfId="83" xr:uid="{B9017E16-85FA-4A38-9E65-6F0AD2C135B4}"/>
    <cellStyle name="20% - ส่วนที่ถูกเน้น6" xfId="84" xr:uid="{F8A49F23-1D5C-4267-B8B7-FB8336BD3ACA}"/>
    <cellStyle name="40% - Accent1 2" xfId="85" xr:uid="{F9945A57-F371-41DB-8DBB-C4AA0F36CC6F}"/>
    <cellStyle name="40% - Accent2 2" xfId="86" xr:uid="{8D29A255-65C0-4EE9-9B09-E7982BE28F78}"/>
    <cellStyle name="40% - Accent3 2" xfId="87" xr:uid="{2D7B7972-CEFC-4EA9-8AEF-C3E72EC066D9}"/>
    <cellStyle name="40% - Accent4 2" xfId="88" xr:uid="{77017DCB-F5FB-4CAF-9074-905FB2D6930A}"/>
    <cellStyle name="40% - Accent5 2" xfId="89" xr:uid="{CF556B7D-30AA-457C-8C21-F92427E5E2EA}"/>
    <cellStyle name="40% - Accent6 2" xfId="90" xr:uid="{B25E2BC0-AAA1-4BCA-AE69-C4CCE9175E4E}"/>
    <cellStyle name="40% - アクセント 1" xfId="91" xr:uid="{0BE47F8D-FF9B-4316-95BB-ECF3DDD52B7E}"/>
    <cellStyle name="40% - アクセント 2" xfId="92" xr:uid="{11E2A04A-1D4F-4256-91D2-0F157C8028DA}"/>
    <cellStyle name="40% - アクセント 3" xfId="93" xr:uid="{FFB6961E-F812-4FA3-9C80-E98A91B89A07}"/>
    <cellStyle name="40% - アクセント 4" xfId="94" xr:uid="{0E828AD7-9AC4-4EE5-AA18-424DF8AE351C}"/>
    <cellStyle name="40% - アクセント 5" xfId="95" xr:uid="{A41396B8-4B71-4790-9F37-879D0F2EBBC4}"/>
    <cellStyle name="40% - アクセント 6" xfId="96" xr:uid="{FB416048-5763-4CED-BB12-35FF78C03775}"/>
    <cellStyle name="40% - ส่วนที่ถูกเน้น1" xfId="97" xr:uid="{5F6A414D-C45A-4FDC-A89E-A415DAFCCCC8}"/>
    <cellStyle name="40% - ส่วนที่ถูกเน้น2" xfId="98" xr:uid="{9AC2C950-6E6A-470B-BD51-92F34FC23595}"/>
    <cellStyle name="40% - ส่วนที่ถูกเน้น3" xfId="99" xr:uid="{860774AF-4620-43E7-BDA6-68E37D214D7A}"/>
    <cellStyle name="40% - ส่วนที่ถูกเน้น4" xfId="100" xr:uid="{5D894381-2ECD-43D9-82A2-C8958A63E699}"/>
    <cellStyle name="40% - ส่วนที่ถูกเน้น5" xfId="101" xr:uid="{9212F968-7310-45E6-A069-C15F401BC53D}"/>
    <cellStyle name="40% - ส่วนที่ถูกเน้น6" xfId="102" xr:uid="{1522C25B-44B4-48E3-8423-76B5E1B5EEA2}"/>
    <cellStyle name="60% - Accent1 2" xfId="103" xr:uid="{F647B27E-97DA-43AB-A217-148C0B1CB42E}"/>
    <cellStyle name="60% - Accent2 2" xfId="104" xr:uid="{DC1BDFE3-C7B6-4B14-94CB-8BE48B60666A}"/>
    <cellStyle name="60% - Accent3 2" xfId="105" xr:uid="{3E69279D-CB3A-415C-8BD4-5A63A0AF12A4}"/>
    <cellStyle name="60% - Accent4 2" xfId="106" xr:uid="{54047A92-3CDF-4E24-A58E-3A3807F4D1DD}"/>
    <cellStyle name="60% - Accent5 2" xfId="107" xr:uid="{B74E4334-444D-42B6-B20A-77808BE6F447}"/>
    <cellStyle name="60% - Accent6 2" xfId="108" xr:uid="{785C5AAB-180A-4704-9896-44B5EF3189DD}"/>
    <cellStyle name="60% - Accent6 3" xfId="474" xr:uid="{4DE0BCA5-0C95-4275-A283-778FBFD4005E}"/>
    <cellStyle name="60% - アクセント 1" xfId="109" xr:uid="{138D4848-58A7-46D8-9236-B03825DBC58B}"/>
    <cellStyle name="60% - アクセント 2" xfId="110" xr:uid="{BDDD3C26-D9CD-4ADB-AC6F-784D6EF73003}"/>
    <cellStyle name="60% - アクセント 3" xfId="111" xr:uid="{F4685939-A0F4-4991-8742-AB187B8A7976}"/>
    <cellStyle name="60% - アクセント 4" xfId="112" xr:uid="{B0FBAB4B-D00D-441D-B0A7-74574A806F4D}"/>
    <cellStyle name="60% - アクセント 5" xfId="113" xr:uid="{53B2B1C1-FFE0-4ACE-976E-DD06C19ADF7B}"/>
    <cellStyle name="60% - アクセント 6" xfId="114" xr:uid="{AC21BB4A-A4EB-4F60-9E18-AF7798615DD1}"/>
    <cellStyle name="60% - ส่วนที่ถูกเน้น1" xfId="115" xr:uid="{04732A0B-D4F2-43CD-B7D1-103F6FAA247F}"/>
    <cellStyle name="60% - ส่วนที่ถูกเน้น2" xfId="116" xr:uid="{F52CA580-2F66-4117-9ABF-C59ABD12D9D7}"/>
    <cellStyle name="60% - ส่วนที่ถูกเน้น3" xfId="117" xr:uid="{5AE64329-AF2C-4145-837A-188980935D71}"/>
    <cellStyle name="60% - ส่วนที่ถูกเน้น4" xfId="118" xr:uid="{CC0AA179-186D-4918-8FAA-83E227D137BC}"/>
    <cellStyle name="60% - ส่วนที่ถูกเน้น5" xfId="119" xr:uid="{1A5AD38C-D8E2-4F73-8380-61FF03406170}"/>
    <cellStyle name="60% - ส่วนที่ถูกเน้น6" xfId="120" xr:uid="{E4BD6443-5CB0-4046-86C6-2CEF147131FF}"/>
    <cellStyle name="Accent1 2" xfId="121" xr:uid="{61636570-CBA9-4217-BA8A-001702ED4F0E}"/>
    <cellStyle name="Accent2 2" xfId="122" xr:uid="{EE14E162-3C9F-41F5-9B9F-42BC4E82F7EC}"/>
    <cellStyle name="Accent3 2" xfId="123" xr:uid="{C76F30F0-3336-4544-B595-0B9FB61ADE4E}"/>
    <cellStyle name="Accent4 2" xfId="124" xr:uid="{C5C3C675-F57D-4C6F-8BE8-12DB4EB1FA95}"/>
    <cellStyle name="Accent5 2" xfId="125" xr:uid="{7A3D59CC-6C52-46E3-8B03-30D684DCB7A9}"/>
    <cellStyle name="Accent6 2" xfId="126" xr:uid="{4ACC8935-E224-42B3-AE6F-883624927713}"/>
    <cellStyle name="Bad 2" xfId="127" xr:uid="{5F7EB039-98AC-4E6E-9020-2A6912577C41}"/>
    <cellStyle name="Calc Currency (0)" xfId="128" xr:uid="{7E8A0222-159F-4EA2-84BD-DD919B9A4434}"/>
    <cellStyle name="Calculation 2" xfId="129" xr:uid="{30536F31-CCCD-4FE6-B458-9DDED768D1C2}"/>
    <cellStyle name="Calculation 2 2" xfId="490" xr:uid="{24028DAC-33DC-45EE-B999-8436930B0378}"/>
    <cellStyle name="Calculation 2 2 2" xfId="903" xr:uid="{6534DB71-E181-455B-9307-2763908D61BE}"/>
    <cellStyle name="Calculation 2 2 2 2" xfId="1107" xr:uid="{71C807A4-9445-46E6-86BB-550FB3A50B6E}"/>
    <cellStyle name="Calculation 2 2 2 3" xfId="991" xr:uid="{363E3A39-A8D0-4EE3-8DA4-271F886A7758}"/>
    <cellStyle name="Calculation 2 2 3" xfId="997" xr:uid="{70E25C93-2C65-4890-A4A5-0FD2D4B5158C}"/>
    <cellStyle name="Calculation 2 2 3 2" xfId="1141" xr:uid="{906DB0BE-8DAD-4596-9978-B56E1A58500B}"/>
    <cellStyle name="Calculation 2 2 4" xfId="1058" xr:uid="{7056FF0B-AC8A-4ACC-8F97-EABE660CA2FD}"/>
    <cellStyle name="Calculation 2 3" xfId="501" xr:uid="{97C48629-E44A-4927-BB3D-2A96129B507A}"/>
    <cellStyle name="Calculation 2 3 2" xfId="1006" xr:uid="{77B029E0-61DA-4C6A-BCCC-69442AFB6EB9}"/>
    <cellStyle name="Calculation 2 3 2 2" xfId="1150" xr:uid="{E1C664E5-B5CE-4EFA-9B2A-D291E6E115E8}"/>
    <cellStyle name="Calculation 2 3 3" xfId="623" xr:uid="{E2559619-C972-4D8A-920E-AF38DBBB66D8}"/>
    <cellStyle name="Calculation 2 4" xfId="659" xr:uid="{A0A6DA88-6B34-4110-A7E1-C26587CA3933}"/>
    <cellStyle name="Calculation 2 4 2" xfId="579" xr:uid="{FA864F64-0A7D-4B49-8530-B4E178EE9B23}"/>
    <cellStyle name="Calculation 2 5" xfId="652" xr:uid="{0AAF3FEC-A6FB-4EC7-8FA2-B8F8017D0009}"/>
    <cellStyle name="Check Cell 2" xfId="130" xr:uid="{5DB96064-311E-4F27-AE10-C6D9A5200E82}"/>
    <cellStyle name="Comma 10" xfId="132" xr:uid="{44F0D9F1-BAD4-426B-88B2-6FF1AC708CFB}"/>
    <cellStyle name="Comma 10 16 2" xfId="56" xr:uid="{BA2704DC-8C33-47E6-B8AE-93EE14807898}"/>
    <cellStyle name="Comma 10 16 2 2" xfId="758" xr:uid="{22FA39C9-94A9-4D46-9F03-3A765EB0C6FB}"/>
    <cellStyle name="Comma 10 2" xfId="133" xr:uid="{926591D8-F5DC-4743-8FE8-E9E1CFDE7F16}"/>
    <cellStyle name="Comma 10 2 2" xfId="538" xr:uid="{25F0743A-12A8-4CD5-87A5-8F82CAB67E9D}"/>
    <cellStyle name="Comma 10 2 2 2" xfId="48" xr:uid="{2DB879CB-66DB-4B56-9FC0-688AD7518ECC}"/>
    <cellStyle name="Comma 10 2 2 2 2" xfId="756" xr:uid="{8EE23109-FB1F-4FAF-958F-31DBD2E9BAC7}"/>
    <cellStyle name="Comma 10 2 2 3" xfId="928" xr:uid="{D64D20B5-B270-4780-9E65-38A11F3ADE64}"/>
    <cellStyle name="Comma 10 2 3" xfId="762" xr:uid="{A25A4CEA-3340-4E12-8BB7-9355F23ABF14}"/>
    <cellStyle name="Comma 10 3" xfId="134" xr:uid="{20E35A6B-724E-4A12-89E7-700144B0EB15}"/>
    <cellStyle name="Comma 10 3 2" xfId="539" xr:uid="{3FCD1512-6778-46BA-8168-F8F5AD2DF533}"/>
    <cellStyle name="Comma 10 3 2 2" xfId="929" xr:uid="{A59D9E79-C9DD-4EC0-A4DF-5593E76E5A1E}"/>
    <cellStyle name="Comma 10 3 3" xfId="763" xr:uid="{F020C1B5-12E8-45D5-A6EF-E75334D19567}"/>
    <cellStyle name="Comma 10 37" xfId="53" xr:uid="{99D3246E-EA7C-4F25-A907-E034F20F8B74}"/>
    <cellStyle name="Comma 10 37 2" xfId="471" xr:uid="{705614A5-F863-41F6-A1A2-847A57298F4D}"/>
    <cellStyle name="Comma 10 37 2 2" xfId="887" xr:uid="{73589199-E9F7-46A8-8C87-9DD8435C4E21}"/>
    <cellStyle name="Comma 10 37 3" xfId="757" xr:uid="{2A229178-72AF-45BE-AC2C-B35057A0414F}"/>
    <cellStyle name="Comma 10 4" xfId="537" xr:uid="{1C06949F-FB68-4E38-850F-03C497D596F3}"/>
    <cellStyle name="Comma 10 4 2" xfId="927" xr:uid="{41247751-081D-4817-A04F-DCC8A50139B5}"/>
    <cellStyle name="Comma 10 4 3" xfId="695" xr:uid="{70F46024-2CC0-4EEE-B475-235538B36DE9}"/>
    <cellStyle name="Comma 10 4 3 2" xfId="1083" xr:uid="{DDF37C13-FA9A-4428-B07A-BEAA4A99873D}"/>
    <cellStyle name="Comma 10 5" xfId="761" xr:uid="{4CBF752A-7063-4249-B651-79D69E804799}"/>
    <cellStyle name="Comma 10 6" xfId="724" xr:uid="{714DDF12-28EB-4F31-9F8B-4D3E4F25B881}"/>
    <cellStyle name="Comma 10 6 2" xfId="1095" xr:uid="{F99EACC4-0E5C-423E-8128-EA0E5078E970}"/>
    <cellStyle name="Comma 11" xfId="135" xr:uid="{E73375EE-A32A-418B-A931-1BD9EB193CBE}"/>
    <cellStyle name="Comma 11 2" xfId="136" xr:uid="{0526F146-C88B-4982-B8A1-D826945C7854}"/>
    <cellStyle name="Comma 11 2 2" xfId="765" xr:uid="{E1D159FE-A91C-4303-8243-5CF489AFBDF4}"/>
    <cellStyle name="Comma 11 3" xfId="540" xr:uid="{E81FE72A-4E12-43CB-837D-4AD63F59C77D}"/>
    <cellStyle name="Comma 11 3 2" xfId="930" xr:uid="{0B5A3E42-BB88-4B29-8931-B7EA967C3A4C}"/>
    <cellStyle name="Comma 11 4" xfId="711" xr:uid="{31D0BB48-9515-4F01-BFFF-FDFB266C4E09}"/>
    <cellStyle name="Comma 11 4 2" xfId="1092" xr:uid="{10724F87-6BC3-4B5A-BDCE-3610C1F68693}"/>
    <cellStyle name="Comma 11 5" xfId="764" xr:uid="{B840D988-C213-4BB6-8716-3B3156C0E785}"/>
    <cellStyle name="Comma 12" xfId="137" xr:uid="{F555FB4B-1411-4233-89E9-54E0AAC47E85}"/>
    <cellStyle name="Comma 12 2" xfId="138" xr:uid="{59886A88-545F-446F-A1D3-EC1891745CB3}"/>
    <cellStyle name="Comma 12 2 2" xfId="733" xr:uid="{5CF71C94-9E9C-4B9B-836A-4205B21EF3E9}"/>
    <cellStyle name="Comma 12 2 2 2" xfId="1100" xr:uid="{A4681019-B604-4071-9D47-078DBC819B92}"/>
    <cellStyle name="Comma 12 2 3" xfId="767" xr:uid="{F36B1E8D-00A2-4ED0-AFF3-AA7D3311AA33}"/>
    <cellStyle name="Comma 12 3" xfId="541" xr:uid="{25D7A413-C80A-40EB-BB99-25E84028FAB0}"/>
    <cellStyle name="Comma 12 3 2" xfId="931" xr:uid="{B8923494-FAA2-42AD-ABCE-2F12ED181145}"/>
    <cellStyle name="Comma 12 3 3" xfId="732" xr:uid="{685F5E51-5CFC-4CC2-8C8E-DB960F2B6C28}"/>
    <cellStyle name="Comma 12 4" xfId="766" xr:uid="{FFFACB10-7BEA-4D91-8083-2C5ECC15C0CD}"/>
    <cellStyle name="Comma 13" xfId="139" xr:uid="{3D963266-0EFD-4858-B14E-99F05C3CF1D5}"/>
    <cellStyle name="Comma 13 2" xfId="31" xr:uid="{8467DEF4-8632-4BAF-8A36-0073DD6325DA}"/>
    <cellStyle name="Comma 13 2 2" xfId="745" xr:uid="{BC271F61-06C1-4B71-900B-53669180DEC3}"/>
    <cellStyle name="Comma 13 3" xfId="768" xr:uid="{722EEDCB-1E79-499D-B132-53E629CC4749}"/>
    <cellStyle name="Comma 14" xfId="140" xr:uid="{5B87F496-E14F-4D47-8AC5-1F3320911ED6}"/>
    <cellStyle name="Comma 14 2" xfId="141" xr:uid="{1B959EB8-C279-42D0-AB8E-E74F3540B640}"/>
    <cellStyle name="Comma 14 2 2" xfId="770" xr:uid="{60EC8470-7853-4981-999A-5EE44AC09DB5}"/>
    <cellStyle name="Comma 14 3" xfId="769" xr:uid="{A05CE0D8-935E-4AFB-8FB8-11B1BF1B97F4}"/>
    <cellStyle name="Comma 15" xfId="142" xr:uid="{75772DA7-1587-4F36-8227-76DDA0F2DA44}"/>
    <cellStyle name="Comma 15 2" xfId="143" xr:uid="{712E94DC-8B39-4435-B2E1-726DCEF8E3F6}"/>
    <cellStyle name="Comma 15 2 2" xfId="543" xr:uid="{A6168C4C-29B2-40B1-BD0F-50AA115669BD}"/>
    <cellStyle name="Comma 15 2 2 2" xfId="933" xr:uid="{5ACC55E4-2D5B-415D-9DC9-B13E43798885}"/>
    <cellStyle name="Comma 15 2 3" xfId="772" xr:uid="{4753A2D2-0B2E-446B-A8B3-5082591A41ED}"/>
    <cellStyle name="Comma 15 3" xfId="33" xr:uid="{32BEB586-E7C8-4781-912C-2712B72C06B7}"/>
    <cellStyle name="Comma 15 3 2" xfId="747" xr:uid="{3079D72C-4D55-4A25-A646-F9EBB4F12C1F}"/>
    <cellStyle name="Comma 15 4" xfId="542" xr:uid="{3FFF30A8-2CDB-48DF-B27A-207AFAB869FA}"/>
    <cellStyle name="Comma 15 4 2" xfId="932" xr:uid="{67A62D58-53D6-4A44-AABC-BC74CC5FF9E7}"/>
    <cellStyle name="Comma 15 5" xfId="771" xr:uid="{AC11E78C-070D-4D63-8444-5C2529F613AB}"/>
    <cellStyle name="Comma 16" xfId="144" xr:uid="{A6E30373-9C5C-4941-9A7B-A3255E9EF844}"/>
    <cellStyle name="Comma 16 2" xfId="145" xr:uid="{A34B8B64-46C2-4586-B53A-DB7D0EB49B09}"/>
    <cellStyle name="Comma 16 2 2" xfId="545" xr:uid="{414B4D33-A7CD-4034-A06A-A0576DE9F626}"/>
    <cellStyle name="Comma 16 2 2 2" xfId="935" xr:uid="{FEB0D4EC-B0C1-4DC0-A3BF-BEF10F3EE24B}"/>
    <cellStyle name="Comma 16 2 3" xfId="774" xr:uid="{F6155F17-6DA3-4133-B14E-548ACEB70AF2}"/>
    <cellStyle name="Comma 16 3" xfId="544" xr:uid="{683A39AE-9AC9-4F60-8CE9-2E9970F872B9}"/>
    <cellStyle name="Comma 16 3 2" xfId="934" xr:uid="{EB2BFE00-4FB6-40CE-A89B-8E81BAE00EFE}"/>
    <cellStyle name="Comma 16 4" xfId="773" xr:uid="{BA54B1FC-1FAC-4A3B-82A1-AAED12302188}"/>
    <cellStyle name="Comma 17" xfId="146" xr:uid="{95A4A7C5-ABB2-4CC8-B721-D0DA6A7D90A0}"/>
    <cellStyle name="Comma 17 2" xfId="546" xr:uid="{1656A9E4-A13F-469A-BF69-62E3330F11FC}"/>
    <cellStyle name="Comma 17 2 2" xfId="936" xr:uid="{3B5F8CA2-DC86-4555-BB16-7C1D601BA9D1}"/>
    <cellStyle name="Comma 17 3" xfId="775" xr:uid="{7C52D86D-EDBA-4F4E-AB46-0C1D3A7B87F6}"/>
    <cellStyle name="Comma 18" xfId="147" xr:uid="{8AAF7A42-345B-4960-8680-FBCB8B9E0990}"/>
    <cellStyle name="Comma 18 2" xfId="148" xr:uid="{29D49077-A27F-469B-A984-D27E981191BD}"/>
    <cellStyle name="Comma 18 2 2" xfId="40" xr:uid="{271DF7D0-15F3-4170-ACE4-A7C958690545}"/>
    <cellStyle name="Comma 18 2 2 2" xfId="751" xr:uid="{8B4169D8-0C9D-459C-A1B5-44E499333582}"/>
    <cellStyle name="Comma 18 2 3" xfId="547" xr:uid="{D45D468C-DA93-48EF-A145-34E3E15BDDAC}"/>
    <cellStyle name="Comma 18 2 3 2" xfId="937" xr:uid="{64D5883F-C87F-4DBA-A64A-8FB7BC02FA80}"/>
    <cellStyle name="Comma 18 2 4" xfId="776" xr:uid="{5106C237-9828-4EDC-AB0D-169DE3A8FEA9}"/>
    <cellStyle name="Comma 19" xfId="149" xr:uid="{93EEE83F-D1F4-493A-BD50-4E95FAAB4777}"/>
    <cellStyle name="Comma 19 2" xfId="548" xr:uid="{42418F53-5CF1-45A3-BE9C-D837E71A0899}"/>
    <cellStyle name="Comma 19 2 2" xfId="938" xr:uid="{0C6824EE-ED5E-4685-9C96-CF79986435D0}"/>
    <cellStyle name="Comma 19 3" xfId="777" xr:uid="{B2B2D25F-B993-48D4-A24B-5F41A4F2ED80}"/>
    <cellStyle name="Comma 2" xfId="14" xr:uid="{8E700592-5693-4F8A-9FEC-867F4A6048D2}"/>
    <cellStyle name="Comma 2 10" xfId="700" xr:uid="{5A04B5DF-D0E4-48CC-A09E-9418A540E2A9}"/>
    <cellStyle name="Comma 2 10 2" xfId="1086" xr:uid="{1C517C37-4318-4B9E-9EE3-43EF929E8D10}"/>
    <cellStyle name="Comma 2 2" xfId="37" xr:uid="{1EC6A334-9CFB-4EAD-B23E-2893C40C0CF6}"/>
    <cellStyle name="Comma 2 2 10" xfId="43" xr:uid="{BAC26CC1-9E17-4668-BBA4-3B09A76C31E5}"/>
    <cellStyle name="Comma 2 2 10 2" xfId="753" xr:uid="{9EBAD526-73C2-4685-90C4-7722C00017F0}"/>
    <cellStyle name="Comma 2 2 2" xfId="152" xr:uid="{F9F1D806-66C4-4592-9E0F-9EF6213DE302}"/>
    <cellStyle name="Comma 2 2 2 2" xfId="153" xr:uid="{57D48BE3-2C6D-448A-927B-5354A18E1C92}"/>
    <cellStyle name="Comma 2 2 2 2 2" xfId="154" xr:uid="{2BB7A90A-CFE3-4F01-84AC-150F34FB4E12}"/>
    <cellStyle name="Comma 2 2 2 2 2 2" xfId="782" xr:uid="{5B43898D-47DD-4B8B-9E85-9DFDD7AB04DA}"/>
    <cellStyle name="Comma 2 2 2 2 3" xfId="155" xr:uid="{7CBBFCF5-4E12-4C91-BEEB-BD836939EBC9}"/>
    <cellStyle name="Comma 2 2 2 2 3 2" xfId="156" xr:uid="{0B65B237-0EC2-461C-B152-5EDC66BF730D}"/>
    <cellStyle name="Comma 2 2 2 2 3 2 2" xfId="784" xr:uid="{B4071BCA-AD3F-494C-B1BE-21C81A269434}"/>
    <cellStyle name="Comma 2 2 2 2 3 3" xfId="783" xr:uid="{26400455-FFFA-438D-BD48-7606B878AABB}"/>
    <cellStyle name="Comma 2 2 2 2 4" xfId="781" xr:uid="{BAB7F73A-E164-42B1-B303-BEA3EE618176}"/>
    <cellStyle name="Comma 2 2 2 3" xfId="157" xr:uid="{51EC145B-AE0A-4624-938D-1CF4BEABB492}"/>
    <cellStyle name="Comma 2 2 2 3 2" xfId="785" xr:uid="{02A830B3-2E10-4AFE-A1CF-7A3674775F86}"/>
    <cellStyle name="Comma 2 2 2 4" xfId="550" xr:uid="{5BB6DF14-D058-4152-914F-F3DDC5EE0EE4}"/>
    <cellStyle name="Comma 2 2 2 4 2" xfId="940" xr:uid="{0B247B77-7CA2-429F-8288-BFCC32DF5188}"/>
    <cellStyle name="Comma 2 2 2 5" xfId="780" xr:uid="{6B6C0982-9505-4555-9C7E-9A822D7FA580}"/>
    <cellStyle name="Comma 2 2 3" xfId="158" xr:uid="{58B9B07E-49E0-4DB9-BF56-FE348EE823C6}"/>
    <cellStyle name="Comma 2 2 3 2" xfId="786" xr:uid="{86BE658C-2B85-4501-A421-067242557AA4}"/>
    <cellStyle name="Comma 2 2 4" xfId="159" xr:uid="{55CC95E5-4EBA-4797-945C-F6E8C0DCB758}"/>
    <cellStyle name="Comma 2 2 4 2" xfId="787" xr:uid="{93008A89-DC2F-4550-B6AF-9FAD8AAA054A}"/>
    <cellStyle name="Comma 2 2 5" xfId="151" xr:uid="{7129507E-BB93-4378-B6A8-CD8D0F12A7C4}"/>
    <cellStyle name="Comma 2 2 5 2" xfId="779" xr:uid="{FD014553-2F21-47F6-987D-8C2E1C85431D}"/>
    <cellStyle name="Comma 2 2 6" xfId="702" xr:uid="{DAF7277C-1BCB-40B0-9253-3DB51F494FC2}"/>
    <cellStyle name="Comma 2 2 6 2" xfId="1087" xr:uid="{8E64565E-7F31-40A5-A60F-A218F81662EF}"/>
    <cellStyle name="Comma 2 2 7" xfId="750" xr:uid="{524955D2-934E-4B24-8517-F6013633F535}"/>
    <cellStyle name="Comma 2 2_191102GR.IR_Goods yet invoiced.xls_31.10.2011(1)" xfId="160" xr:uid="{BCC33450-9B95-4D80-AA6E-231F16FB8F80}"/>
    <cellStyle name="Comma 2 27" xfId="57" xr:uid="{A1C80FB2-9266-41F9-B093-FA5068D69A81}"/>
    <cellStyle name="Comma 2 27 2" xfId="472" xr:uid="{93ED812F-F4AA-4146-BB8E-741041BB2CF3}"/>
    <cellStyle name="Comma 2 27 2 2" xfId="888" xr:uid="{ED1644B2-24B8-4FC1-BC53-111415CC78DB}"/>
    <cellStyle name="Comma 2 27 3" xfId="759" xr:uid="{8784B64D-8A07-4085-952B-FDFCB309E6D9}"/>
    <cellStyle name="Comma 2 29" xfId="704" xr:uid="{84859AA2-3A81-49C0-9AFA-9BFEA3073647}"/>
    <cellStyle name="Comma 2 29 2" xfId="1088" xr:uid="{B9B54D5A-73C4-431F-AD5B-41F7204D937F}"/>
    <cellStyle name="Comma 2 3" xfId="161" xr:uid="{7A196B59-CE1C-4195-8DA6-0911D89C6949}"/>
    <cellStyle name="Comma 2 3 2" xfId="162" xr:uid="{DDA36F2E-892A-4242-9B88-553CF3953E0A}"/>
    <cellStyle name="Comma 2 3 2 2" xfId="163" xr:uid="{9410A91A-873A-4217-9BB9-F2B5ADA10EAA}"/>
    <cellStyle name="Comma 2 3 2 2 2" xfId="551" xr:uid="{AD59076E-9DD8-4F5D-85B9-66FC8DFC0354}"/>
    <cellStyle name="Comma 2 3 2 2 2 2" xfId="941" xr:uid="{DC985BD3-C5CA-485F-8BA8-FEB9E722D02F}"/>
    <cellStyle name="Comma 2 3 2 2 3" xfId="788" xr:uid="{6EAD1532-44F9-43F3-9805-6EBE4C774DCD}"/>
    <cellStyle name="Comma 2 4" xfId="29" xr:uid="{68D69ECE-492D-4A75-A2A6-8ACC4B425923}"/>
    <cellStyle name="Comma 2 4 2" xfId="35" xr:uid="{63CE1A41-1BDF-4D2E-864F-3A617FDCAC6C}"/>
    <cellStyle name="Comma 2 4 2 2" xfId="749" xr:uid="{7D70DB33-D6DD-4BCF-86E2-E698338F2A6D}"/>
    <cellStyle name="Comma 2 4 3" xfId="164" xr:uid="{DF4D7ECE-466C-47C6-A145-4CC717232B6B}"/>
    <cellStyle name="Comma 2 4 3 2" xfId="552" xr:uid="{0B61B097-184B-4BB7-B9FD-59392F233588}"/>
    <cellStyle name="Comma 2 4 3 2 2" xfId="942" xr:uid="{D3D953A1-B96D-4393-A0FD-9C309F3BFA88}"/>
    <cellStyle name="Comma 2 4 3 3" xfId="789" xr:uid="{DB64F7FC-C56D-479B-A66E-2BE9001E8D74}"/>
    <cellStyle name="Comma 2 4 4" xfId="744" xr:uid="{E7BCBD84-A174-4B48-BBE4-E01019AB13A5}"/>
    <cellStyle name="Comma 2 5" xfId="165" xr:uid="{C05CBDFA-DE39-4738-A877-FBE01CF91070}"/>
    <cellStyle name="Comma 2 5 2" xfId="790" xr:uid="{4F7E8EC4-7000-453C-A851-21D9F6A536C1}"/>
    <cellStyle name="Comma 2 6" xfId="150" xr:uid="{E0EE26E6-17CF-4598-9C16-880A059E3880}"/>
    <cellStyle name="Comma 2 6 2" xfId="549" xr:uid="{7E4ED59A-E557-4DA0-B65B-E0419ACF1B92}"/>
    <cellStyle name="Comma 2 6 2 2" xfId="939" xr:uid="{DB045793-579A-47F0-B93D-BA348FAF80C3}"/>
    <cellStyle name="Comma 2 6 3" xfId="778" xr:uid="{8EB5022D-2412-44C2-82BE-ED53CF65B522}"/>
    <cellStyle name="Comma 2_~4207917" xfId="166" xr:uid="{42624F73-0C7C-4B6E-8E8E-32DA2AEF5511}"/>
    <cellStyle name="Comma 20" xfId="167" xr:uid="{2997BF4C-3E12-47D4-A204-BFD19AC64100}"/>
    <cellStyle name="Comma 20 2" xfId="553" xr:uid="{56E9F606-2497-4481-904D-ABB16D834932}"/>
    <cellStyle name="Comma 20 2 2" xfId="943" xr:uid="{F7AEA525-4ED8-46EF-89F4-FFD00D4FBE91}"/>
    <cellStyle name="Comma 20 3" xfId="791" xr:uid="{717CF2D4-7426-4CC7-BFD6-C64992B43DA8}"/>
    <cellStyle name="Comma 21" xfId="168" xr:uid="{76C72ED8-F2C5-4B12-B867-A518F40DF133}"/>
    <cellStyle name="Comma 21 2" xfId="554" xr:uid="{75DE2B33-F434-4364-8276-B41D4895A408}"/>
    <cellStyle name="Comma 21 2 2" xfId="944" xr:uid="{D8ED6669-D7B1-4AF8-AD2B-01FED07B0275}"/>
    <cellStyle name="Comma 21 3" xfId="792" xr:uid="{25F8039C-6F82-424A-B762-AF03B24E4678}"/>
    <cellStyle name="Comma 22" xfId="169" xr:uid="{5879B43C-C4E0-43DD-99B2-27A6AB53635F}"/>
    <cellStyle name="Comma 22 2" xfId="555" xr:uid="{523E9036-8A41-4443-B97E-6DEA656B3182}"/>
    <cellStyle name="Comma 22 2 2" xfId="945" xr:uid="{137F3F5C-9D67-4358-8B50-F13A77AD3B92}"/>
    <cellStyle name="Comma 22 3" xfId="793" xr:uid="{E0713AC6-E377-4E6E-878B-C78DF957CCB0}"/>
    <cellStyle name="Comma 23" xfId="170" xr:uid="{6A09A44A-9866-4873-B7DD-6C3C18C72A8F}"/>
    <cellStyle name="Comma 23 2" xfId="171" xr:uid="{18631FD9-262F-4858-801C-F93F8C991518}"/>
    <cellStyle name="Comma 23 2 2" xfId="557" xr:uid="{D94F7E22-A9F9-410E-8EA8-D1274D84DBDC}"/>
    <cellStyle name="Comma 23 2 2 2" xfId="947" xr:uid="{FFC13C66-84DD-4D3F-AB00-75991D37CAC5}"/>
    <cellStyle name="Comma 23 2 3" xfId="795" xr:uid="{2786D774-3021-4C27-A33B-5E3F169E3BC0}"/>
    <cellStyle name="Comma 23 3" xfId="172" xr:uid="{575E1B4A-66BA-4E72-A05F-74D0928970DD}"/>
    <cellStyle name="Comma 23 3 2" xfId="558" xr:uid="{60705253-5B67-4A1C-AACD-1F10F6C91362}"/>
    <cellStyle name="Comma 23 3 2 2" xfId="948" xr:uid="{FCE8AAEB-7030-433B-966D-D30BBCD45B14}"/>
    <cellStyle name="Comma 23 3 3" xfId="796" xr:uid="{697C2367-F4B9-4347-BD42-2249A28255AA}"/>
    <cellStyle name="Comma 23 4" xfId="173" xr:uid="{F2933929-1629-4C60-BFD1-4E203D1C9B4E}"/>
    <cellStyle name="Comma 23 4 2" xfId="559" xr:uid="{737C4449-5B8F-42B1-9FAB-E7150C1C07FB}"/>
    <cellStyle name="Comma 23 4 2 2" xfId="949" xr:uid="{D18A9BCE-C630-4CBA-B5B2-351EF142E619}"/>
    <cellStyle name="Comma 23 4 3" xfId="797" xr:uid="{74425622-1C8F-4F76-82DE-1B1A163EEF96}"/>
    <cellStyle name="Comma 23 5" xfId="556" xr:uid="{50F2D6EA-84D0-4D23-B82B-C4B9FC0614DE}"/>
    <cellStyle name="Comma 23 5 2" xfId="946" xr:uid="{296B89B3-CB81-408F-B4E2-9E99F309FA23}"/>
    <cellStyle name="Comma 23 6" xfId="794" xr:uid="{F1B9721C-5B58-4755-8CB4-F71F82C31224}"/>
    <cellStyle name="Comma 24" xfId="174" xr:uid="{B30D78FD-2DEE-4D31-813F-86625CCA7102}"/>
    <cellStyle name="Comma 24 2" xfId="560" xr:uid="{EA28543B-03BC-4208-8B95-E9CC9FB95C0A}"/>
    <cellStyle name="Comma 24 2 2" xfId="950" xr:uid="{B156017D-0A42-4B47-97F5-92D4FC5FBA3E}"/>
    <cellStyle name="Comma 24 3" xfId="798" xr:uid="{2A056130-13F9-4B34-BFF0-85EA2D5F3301}"/>
    <cellStyle name="Comma 25" xfId="175" xr:uid="{F28C03C5-C315-44AA-B369-056DDC342BCE}"/>
    <cellStyle name="Comma 25 2" xfId="561" xr:uid="{66FECF14-362D-4368-BA32-3C13848F9957}"/>
    <cellStyle name="Comma 25 2 2" xfId="951" xr:uid="{90D37252-9F54-4B8B-A682-6C5FF94238A2}"/>
    <cellStyle name="Comma 25 3" xfId="799" xr:uid="{8ADC290E-3CC0-44F4-9AF9-32E2C4B1148D}"/>
    <cellStyle name="Comma 26" xfId="473" xr:uid="{DD0A06E9-AF24-455C-99BA-DDE314FE3421}"/>
    <cellStyle name="Comma 26 2" xfId="573" xr:uid="{0F15F3B7-86CF-47C0-A48D-AA02AA8F53AE}"/>
    <cellStyle name="Comma 26 2 2" xfId="963" xr:uid="{CF563260-F989-4622-BA7F-CA43B1E85F87}"/>
    <cellStyle name="Comma 26 3" xfId="889" xr:uid="{4F7F9581-B8F8-4573-B2BE-EBA5E80D9411}"/>
    <cellStyle name="Comma 27" xfId="4" xr:uid="{D96BBA6F-E001-4752-BB2C-BF811B376E1E}"/>
    <cellStyle name="Comma 27 10" xfId="479" xr:uid="{1F5B3278-0764-4240-A850-E37328F8B086}"/>
    <cellStyle name="Comma 27 10 2" xfId="893" xr:uid="{4519E782-314F-43A0-9457-65F43E6D9B28}"/>
    <cellStyle name="Comma 27 2" xfId="8" xr:uid="{A3BD99AF-332C-4B6A-B60D-D4E5A9C7C44B}"/>
    <cellStyle name="Comma 27 2 2" xfId="475" xr:uid="{DD6009E7-F043-4EB4-A889-5079A5C6254D}"/>
    <cellStyle name="Comma 27 2 2 2" xfId="574" xr:uid="{245C1DD6-B74B-46F0-9675-AAEEFF27FAB2}"/>
    <cellStyle name="Comma 27 2 2 2 2" xfId="964" xr:uid="{966DEDD8-8486-448E-9267-D8EB3AF14514}"/>
    <cellStyle name="Comma 27 2 2 3" xfId="890" xr:uid="{5D5BA77E-B34A-4DA3-8D5F-25613067EB5B}"/>
    <cellStyle name="Comma 27 2 3" xfId="28" xr:uid="{8689D9CE-F8E3-44B3-BDF7-05043D1A06CF}"/>
    <cellStyle name="Comma 27 2 3 2" xfId="743" xr:uid="{90525372-0196-4DF0-8E1F-238CFBA30DD0}"/>
    <cellStyle name="Comma 27 2 4" xfId="736" xr:uid="{2707DA3D-BBA4-46AE-BD22-7089D10942DC}"/>
    <cellStyle name="Comma 27 3" xfId="298" xr:uid="{2D5E5D24-2E5C-40C7-9579-69C7DD1B84E4}"/>
    <cellStyle name="Comma 27 3 2" xfId="873" xr:uid="{C1608A70-3F7F-416B-9A2A-C23DCB73FBEC}"/>
    <cellStyle name="Comma 27 4" xfId="735" xr:uid="{0F1D698E-3955-47F8-BC4F-F39D56A5970A}"/>
    <cellStyle name="Comma 27 4 2" xfId="1101" xr:uid="{D28942F1-609C-4AE6-9EEC-0663367D1125}"/>
    <cellStyle name="Comma 28" xfId="176" xr:uid="{735FC09C-FBE0-4E27-B02B-4EB59DC42118}"/>
    <cellStyle name="Comma 28 2" xfId="800" xr:uid="{D7929444-D649-4132-B0FE-7E6B032C38E0}"/>
    <cellStyle name="Comma 29" xfId="41" xr:uid="{A17DC486-C14D-4D77-AE89-D8A21A760D7C}"/>
    <cellStyle name="Comma 29 2" xfId="752" xr:uid="{79121C69-D6B9-4F7D-9BED-D9E9A132A99F}"/>
    <cellStyle name="Comma 3" xfId="15" xr:uid="{E23C67C7-A128-4FDD-95F4-D42653F07388}"/>
    <cellStyle name="Comma 3 2" xfId="178" xr:uid="{6DE0F9F5-FAF0-4BAE-BDB3-1C26B4E2BF40}"/>
    <cellStyle name="Comma 3 2 2" xfId="179" xr:uid="{3FDECDAA-A105-4741-9D3C-5DF08E2DD841}"/>
    <cellStyle name="Comma 3 2 2 2" xfId="180" xr:uid="{7106382E-94E1-45AE-81E5-F7EF974137BE}"/>
    <cellStyle name="Comma 3 2 2 2 2" xfId="181" xr:uid="{470939B2-E387-46B7-B1A0-B6AE3FA81481}"/>
    <cellStyle name="Comma 3 2 2 2 2 2" xfId="182" xr:uid="{E6CFDE2E-343E-4659-860A-71923BC7C9CC}"/>
    <cellStyle name="Comma 3 2 2 2 2 2 2" xfId="183" xr:uid="{29094E47-356F-4036-BA5F-8A5DF8D96319}"/>
    <cellStyle name="Comma 3 2 2 2 2 2 2 2" xfId="807" xr:uid="{CB7AA6C7-03FA-4832-9AC3-36F3F9FDBC37}"/>
    <cellStyle name="Comma 3 2 2 2 2 2 3" xfId="806" xr:uid="{E9AA5B65-DB41-4AEF-ACBE-6E3EAE746C0F}"/>
    <cellStyle name="Comma 3 2 2 2 2 3" xfId="805" xr:uid="{4D1B570B-3329-44EC-803A-FF1DF906E747}"/>
    <cellStyle name="Comma 3 2 2 2 3" xfId="184" xr:uid="{E2B7D530-6BBF-4987-A0E0-2939BAD7418F}"/>
    <cellStyle name="Comma 3 2 2 2 3 2" xfId="808" xr:uid="{2F0C2433-DD29-4EF5-9BB2-61CC93B09868}"/>
    <cellStyle name="Comma 3 2 2 2 4" xfId="804" xr:uid="{163ADABF-E962-4DA6-9FE3-0574206A7C99}"/>
    <cellStyle name="Comma 3 2 2 3" xfId="185" xr:uid="{179D7836-F512-41EB-96A1-7BF98B96DA38}"/>
    <cellStyle name="Comma 3 2 2 3 2" xfId="809" xr:uid="{AFE3C181-ADE3-4B74-8A29-3CFAA2225783}"/>
    <cellStyle name="Comma 3 2 2 4" xfId="803" xr:uid="{C11888C2-760E-4DF0-BC82-36F6882B7084}"/>
    <cellStyle name="Comma 3 2 3" xfId="186" xr:uid="{CBC1B5BB-3CB8-45BA-8D5D-707EF73679C5}"/>
    <cellStyle name="Comma 3 2 3 2" xfId="810" xr:uid="{14853D5A-5573-4EC9-B964-4C801314CDD2}"/>
    <cellStyle name="Comma 3 2 4" xfId="802" xr:uid="{D0741F0C-D916-459A-80AD-A57435B7F252}"/>
    <cellStyle name="Comma 3 3" xfId="187" xr:uid="{937D8C72-AD28-46EA-A794-FF4E6595B90C}"/>
    <cellStyle name="Comma 3 3 2" xfId="188" xr:uid="{1BB7D298-3332-47EF-8587-17FB68F559AE}"/>
    <cellStyle name="Comma 3 3 2 2" xfId="189" xr:uid="{FD03F424-3D06-4CB5-A402-910560A73F5C}"/>
    <cellStyle name="Comma 3 3 2 2 2" xfId="190" xr:uid="{BB704DC2-7EF5-446C-B9E9-B9FBC5AB94BB}"/>
    <cellStyle name="Comma 3 3 2 2 2 2" xfId="191" xr:uid="{F654D1FF-8E46-44C7-A53B-5C4BDC4F0353}"/>
    <cellStyle name="Comma 3 3 2 2 2 2 2" xfId="815" xr:uid="{18DC1B1E-9DF9-49F1-B6C2-2C945B85591D}"/>
    <cellStyle name="Comma 3 3 2 2 2 3" xfId="814" xr:uid="{432BF2C1-A65B-4EB5-9E15-96B7EE1ED3D5}"/>
    <cellStyle name="Comma 3 3 2 2 3" xfId="813" xr:uid="{61FF5A57-BEB7-4FD4-90AC-EB243DB2EAD1}"/>
    <cellStyle name="Comma 3 3 2 3" xfId="812" xr:uid="{614C2ADE-378E-44C0-8CA9-89D79D96DBCB}"/>
    <cellStyle name="Comma 3 3 3" xfId="192" xr:uid="{FFC5207B-D08E-4315-96C0-EA1FD03A615E}"/>
    <cellStyle name="Comma 3 3 3 2" xfId="816" xr:uid="{FCA1CCD0-85DC-42FA-AAB3-966C310FEB8B}"/>
    <cellStyle name="Comma 3 3 4" xfId="563" xr:uid="{20C81A45-41D8-4F85-99D0-5547E36DE716}"/>
    <cellStyle name="Comma 3 3 4 2" xfId="953" xr:uid="{350DF9E9-CFB1-4DB1-BF56-9AB4555751FE}"/>
    <cellStyle name="Comma 3 3 5" xfId="811" xr:uid="{4ACCA17F-8BB5-45A2-8D50-C1ED33D7B30C}"/>
    <cellStyle name="Comma 3 4" xfId="193" xr:uid="{7B85BE16-B5CD-4874-AA4F-8FC7FE6F099C}"/>
    <cellStyle name="Comma 3 4 2" xfId="194" xr:uid="{185E5D47-C4A7-4898-AFA9-D26A47DBF6A6}"/>
    <cellStyle name="Comma 3 4 2 2" xfId="818" xr:uid="{06A1315F-B07D-45A4-91B1-A1A78022626C}"/>
    <cellStyle name="Comma 3 4 3" xfId="817" xr:uid="{E834ACB3-B168-4EA9-9789-50864FA079C0}"/>
    <cellStyle name="Comma 3 5" xfId="195" xr:uid="{CD01461B-39F6-4C58-9B15-BFFE436841D2}"/>
    <cellStyle name="Comma 3 5 2" xfId="196" xr:uid="{EA738CAB-F0A4-4449-96DD-32AD05610399}"/>
    <cellStyle name="Comma 3 5 2 2" xfId="820" xr:uid="{7E1D81D8-E56F-45E0-A5EB-BF597CA36EF8}"/>
    <cellStyle name="Comma 3 5 3" xfId="819" xr:uid="{6FCD8976-8636-413C-86EE-123306821D29}"/>
    <cellStyle name="Comma 3 6" xfId="197" xr:uid="{E4BA3B23-9115-4D77-861E-39C5C8D9F415}"/>
    <cellStyle name="Comma 3 6 2" xfId="198" xr:uid="{22294834-AE74-46D5-8041-9A3AE29E51C1}"/>
    <cellStyle name="Comma 3 6 2 2" xfId="199" xr:uid="{9782A58F-9550-49EF-A887-31895976E22F}"/>
    <cellStyle name="Comma 3 6 2 2 2" xfId="823" xr:uid="{189E092C-4B29-4843-BC8E-45E96F299DE3}"/>
    <cellStyle name="Comma 3 6 2 3" xfId="822" xr:uid="{70129E5A-484E-4C55-9CE8-5E52D54643AF}"/>
    <cellStyle name="Comma 3 6 3" xfId="821" xr:uid="{61286EC3-DAE2-4D3B-9B13-EC0BE893A525}"/>
    <cellStyle name="Comma 3 7" xfId="177" xr:uid="{76C9101D-6532-4061-B095-CA841E7687B3}"/>
    <cellStyle name="Comma 3 7 2" xfId="562" xr:uid="{74AF7867-8433-4B0D-B635-B81114DAC8AB}"/>
    <cellStyle name="Comma 3 7 2 2" xfId="952" xr:uid="{448D9B8D-833B-451A-A389-21B83425972F}"/>
    <cellStyle name="Comma 3 7 3" xfId="801" xr:uid="{70466C3C-19EC-4A3E-BEA3-A46AFFA342EC}"/>
    <cellStyle name="Comma 3 8" xfId="739" xr:uid="{D14AD25E-1564-4EFF-B9F9-8C9D54EE17E4}"/>
    <cellStyle name="Comma 3 9" xfId="200" xr:uid="{296E208C-0CFE-422C-B57E-2BA20A06DEA6}"/>
    <cellStyle name="Comma 3_2010-09-13" xfId="201" xr:uid="{AB0B967B-BCCE-4911-B8D5-4C7DC355C34D}"/>
    <cellStyle name="Comma 30" xfId="478" xr:uid="{C594A2B9-A405-4529-AFD1-40493E7AD27B}"/>
    <cellStyle name="Comma 30 2" xfId="892" xr:uid="{38E43487-D719-4616-A5FD-25F8D5ADD33E}"/>
    <cellStyle name="Comma 31" xfId="483" xr:uid="{105A26AD-ABC2-4F9F-8A22-E9AD65C2AEA5}"/>
    <cellStyle name="Comma 31 2" xfId="897" xr:uid="{166263E5-FFAE-4DCE-8603-E7CAC4D3B074}"/>
    <cellStyle name="Comma 32" xfId="485" xr:uid="{4CDDA7A5-96A2-435E-ADF3-D7ACA6393747}"/>
    <cellStyle name="Comma 32 2" xfId="899" xr:uid="{5F2BA9C1-76A9-4DEC-8742-E37855F6FA10}"/>
    <cellStyle name="Comma 33" xfId="487" xr:uid="{22869159-2382-4EFE-8817-5E6B29513FA1}"/>
    <cellStyle name="Comma 33 2" xfId="901" xr:uid="{AA5CEDB7-47BA-41A0-8C28-7F7DD9041EEC}"/>
    <cellStyle name="Comma 34" xfId="706" xr:uid="{A8A14DAB-A295-4C4B-9D98-60662FF99F6C}"/>
    <cellStyle name="Comma 34 2" xfId="1090" xr:uid="{4789033F-3AE1-46C4-BE82-0E26DDA061D3}"/>
    <cellStyle name="Comma 35" xfId="710" xr:uid="{4C51D95A-ADF5-4EAB-AB36-264A6F9F497D}"/>
    <cellStyle name="Comma 35 2" xfId="1091" xr:uid="{41BF017B-F0E8-4D77-8323-C85392DBCD80}"/>
    <cellStyle name="Comma 36" xfId="731" xr:uid="{DB74FFA3-F9AB-4DE6-B08C-792A2DA6A4CB}"/>
    <cellStyle name="Comma 36 2" xfId="1098" xr:uid="{DDBDDD4C-F77F-4659-B6D1-B8D33F9EBFDF}"/>
    <cellStyle name="Comma 37" xfId="707" xr:uid="{6C83AC59-3343-425C-9518-4D11BE92259F}"/>
    <cellStyle name="Comma 37 8" xfId="697" xr:uid="{CA62C5B2-3BE5-42D7-98AB-7CDACB4A0579}"/>
    <cellStyle name="Comma 37 8 2" xfId="1084" xr:uid="{7EF83F44-4F36-4586-8BD1-83683B3A40A2}"/>
    <cellStyle name="Comma 38" xfId="588" xr:uid="{9FB84FD7-5631-44FD-82FB-E7AF64EB29EC}"/>
    <cellStyle name="Comma 39" xfId="993" xr:uid="{2CEA508C-B53D-4D71-8FE4-767AAE25416C}"/>
    <cellStyle name="Comma 4" xfId="32" xr:uid="{8D6C2D10-8F13-4E52-873C-BEEE63096FF0}"/>
    <cellStyle name="Comma 4 2" xfId="203" xr:uid="{2449E8D5-1ECC-48A5-A8BE-264C4717F33E}"/>
    <cellStyle name="Comma 4 2 2" xfId="204" xr:uid="{749E369C-6FDC-4031-A4F4-D6F5B11C3214}"/>
    <cellStyle name="Comma 4 2 2 2" xfId="826" xr:uid="{F124ADA2-C717-4DBA-9706-880DA5C9D21C}"/>
    <cellStyle name="Comma 4 2 3" xfId="565" xr:uid="{6F709DAD-E44B-45FD-B557-2909639E8082}"/>
    <cellStyle name="Comma 4 2 3 2" xfId="955" xr:uid="{B7C5141E-7E4C-4940-88A5-D4EADFC85754}"/>
    <cellStyle name="Comma 4 2 4" xfId="825" xr:uid="{49EA06DF-A97B-4464-B6CD-F2A490C1894A}"/>
    <cellStyle name="Comma 4 2 6" xfId="726" xr:uid="{AD9FD665-5379-4394-902D-FFDC09F2007F}"/>
    <cellStyle name="Comma 4 2 6 2" xfId="1096" xr:uid="{57E2759B-B009-4BB6-AB34-196DA912E5CC}"/>
    <cellStyle name="Comma 4 3" xfId="205" xr:uid="{6B9C1A10-6B9D-48F3-B858-2D722121B970}"/>
    <cellStyle name="Comma 4 3 2" xfId="566" xr:uid="{0E17523C-3CDD-41E0-8644-E6A53C2DE8CA}"/>
    <cellStyle name="Comma 4 3 2 2" xfId="956" xr:uid="{86B824A2-DA9A-4F3D-9334-D11A4F36690F}"/>
    <cellStyle name="Comma 4 3 3" xfId="827" xr:uid="{FF69CA9F-3892-4045-9DAF-A1999416C61E}"/>
    <cellStyle name="Comma 4 4" xfId="206" xr:uid="{D7B60A74-5315-4405-A80A-F3286419AC22}"/>
    <cellStyle name="Comma 4 4 2" xfId="567" xr:uid="{9E46778E-A807-4FA0-99F7-B91E96033EB9}"/>
    <cellStyle name="Comma 4 4 2 2" xfId="957" xr:uid="{DDA38DBC-535D-4BE9-838F-FBD3AF67DD37}"/>
    <cellStyle name="Comma 4 4 3" xfId="828" xr:uid="{88FC3674-79E1-4415-B855-7FFE3C6F3501}"/>
    <cellStyle name="Comma 4 5" xfId="207" xr:uid="{27DED62E-6A62-4E5B-8461-BD1C2FD635AD}"/>
    <cellStyle name="Comma 4 6" xfId="202" xr:uid="{431D6125-CBD0-48B9-A79C-3D26591BDD52}"/>
    <cellStyle name="Comma 4 6 2" xfId="564" xr:uid="{7D5061BE-26A5-4B8D-AD3B-E95B308A3E7F}"/>
    <cellStyle name="Comma 4 6 2 2" xfId="954" xr:uid="{0F1DA382-8856-4FA9-944C-62FA35A0C5C7}"/>
    <cellStyle name="Comma 4 6 3" xfId="824" xr:uid="{B512A4BA-A57C-4AD2-B3DD-1DBFD0C3F3B4}"/>
    <cellStyle name="Comma 4 7" xfId="705" xr:uid="{A559B708-0615-4A2D-9CC0-BD0C85F4389A}"/>
    <cellStyle name="Comma 4 7 2" xfId="1089" xr:uid="{C343F993-9758-4FA2-8A49-E53653232708}"/>
    <cellStyle name="Comma 4 8" xfId="746" xr:uid="{D7F44AD0-E6D6-4DD4-B0D6-FE54FA0C9DAF}"/>
    <cellStyle name="Comma 4_Inoue Rubber_Q2'55" xfId="208" xr:uid="{FAFDF1E3-4807-42C6-BD81-E12AB8F704BC}"/>
    <cellStyle name="Comma 40" xfId="631" xr:uid="{63BF7692-8F2B-4B3E-A03E-67C219C73923}"/>
    <cellStyle name="Comma 41" xfId="719" xr:uid="{4BE68458-8E79-4AEF-8BC1-ABF42366EE31}"/>
    <cellStyle name="Comma 41 2" xfId="1093" xr:uid="{9D21CEA6-459D-4FBB-91AB-6E5533DAE3C0}"/>
    <cellStyle name="Comma 42" xfId="984" xr:uid="{599DBB2E-CCD1-4D02-9B2F-D2D415219B78}"/>
    <cellStyle name="Comma 43" xfId="679" xr:uid="{E02AEEA2-6ABC-4836-BEFE-B0788AF5FC33}"/>
    <cellStyle name="Comma 44" xfId="978" xr:uid="{C4DA4BDF-4F12-405F-A21A-66A558576048}"/>
    <cellStyle name="Comma 45" xfId="1055" xr:uid="{9763DEA8-97F5-494A-B6EE-23BDBC06B049}"/>
    <cellStyle name="Comma 46" xfId="635" xr:uid="{5E9C3A22-C09F-4FA5-956A-4B6949CBA189}"/>
    <cellStyle name="Comma 47" xfId="692" xr:uid="{F3781F6D-71D9-4FCC-8255-0F1097DC1E06}"/>
    <cellStyle name="Comma 48" xfId="662" xr:uid="{294DEC43-1BA5-4EAC-9140-0B1C4CEEC89C}"/>
    <cellStyle name="Comma 5" xfId="34" xr:uid="{32D07462-F6A1-421A-B45D-E8CDF1AF84AF}"/>
    <cellStyle name="Comma 5 10" xfId="723" xr:uid="{28E7175D-DCCE-486A-A301-BCC8A910C03D}"/>
    <cellStyle name="Comma 5 10 2" xfId="1094" xr:uid="{787B0EFA-3652-461C-8B09-FCC1CC9EF972}"/>
    <cellStyle name="Comma 5 2" xfId="210" xr:uid="{0DE58F7A-7DE7-4081-91B4-1B585C53CE19}"/>
    <cellStyle name="Comma 5 2 2" xfId="830" xr:uid="{9F62247C-35F0-4265-8139-37D3E37FB4DF}"/>
    <cellStyle name="Comma 5 3" xfId="209" xr:uid="{BE88CCE1-ED6A-4123-BA2F-CE46F18F772D}"/>
    <cellStyle name="Comma 5 3 2" xfId="568" xr:uid="{5CBF39FB-EF08-42E5-AEB5-4B589B496E03}"/>
    <cellStyle name="Comma 5 3 2 2" xfId="958" xr:uid="{47BF0105-8311-4516-A73F-1408ED8615D9}"/>
    <cellStyle name="Comma 5 3 3" xfId="829" xr:uid="{60F7ADAE-3113-4615-881F-20B2A3771DA8}"/>
    <cellStyle name="Comma 5 4" xfId="748" xr:uid="{AF0393D2-B3CD-4283-BC79-5B91582D449F}"/>
    <cellStyle name="Comma 53" xfId="46" xr:uid="{82F7F4A8-A1E3-4CFF-BE01-196FE1DBE25C}"/>
    <cellStyle name="Comma 53 2" xfId="754" xr:uid="{7EB943DC-A91C-4DBC-84D4-3606A949D0F3}"/>
    <cellStyle name="Comma 6" xfId="211" xr:uid="{A325B9E3-084C-4E6B-8ABD-96E760487C50}"/>
    <cellStyle name="Comma 6 2" xfId="212" xr:uid="{DA1293E2-0454-49E0-AC8A-93101521C979}"/>
    <cellStyle name="Comma 6 2 2" xfId="213" xr:uid="{B4F31963-B654-4D83-9BCE-BED6CF769ED8}"/>
    <cellStyle name="Comma 6 2 2 2" xfId="833" xr:uid="{DECCDD65-A7A0-4DE6-B4FD-777F572E9F62}"/>
    <cellStyle name="Comma 6 2 3" xfId="214" xr:uid="{2F11061E-6A49-4F4A-B489-8B08BE962761}"/>
    <cellStyle name="Comma 6 2 3 2" xfId="834" xr:uid="{0C970C7A-24CF-4D8B-B754-F73724115F49}"/>
    <cellStyle name="Comma 6 2 4" xfId="832" xr:uid="{3761A7AC-0567-4E0E-885C-6F183AF8E94D}"/>
    <cellStyle name="Comma 6 3" xfId="215" xr:uid="{9D9BBE40-FE3C-448C-8A95-086DBF6B6AEF}"/>
    <cellStyle name="Comma 6 3 2" xfId="570" xr:uid="{ABC75308-1868-48BD-82E7-8FF8DC48CBC5}"/>
    <cellStyle name="Comma 6 3 2 2" xfId="960" xr:uid="{3EBCDC6E-CBFD-4094-AD66-F62B6153490A}"/>
    <cellStyle name="Comma 6 3 3" xfId="835" xr:uid="{1EDBAF8D-D501-4017-996E-89896D85258B}"/>
    <cellStyle name="Comma 6 4" xfId="216" xr:uid="{AFB6D00B-0FDA-46F1-BBE9-8D208C01789A}"/>
    <cellStyle name="Comma 6 4 2" xfId="836" xr:uid="{4BC0ADD7-70C9-4165-ABB3-12F72577ACA8}"/>
    <cellStyle name="Comma 6 5" xfId="569" xr:uid="{756AA399-21CA-4CB4-B912-A34C300338F8}"/>
    <cellStyle name="Comma 6 5 2" xfId="959" xr:uid="{C169D31B-8923-4FBE-8481-9538E38126F6}"/>
    <cellStyle name="Comma 6 6" xfId="831" xr:uid="{BFFD247E-2A5D-44C8-BE66-61D84AE96023}"/>
    <cellStyle name="Comma 60" xfId="728" xr:uid="{359C02C8-B026-46A7-B0AC-C5A211336B4D}"/>
    <cellStyle name="Comma 60 2" xfId="1097" xr:uid="{E8103D0F-418B-448F-AF20-54AA3BB30A9B}"/>
    <cellStyle name="Comma 7" xfId="217" xr:uid="{3BEFC2B2-E0F9-484D-A644-4C7BA4A2C869}"/>
    <cellStyle name="Comma 7 2" xfId="218" xr:uid="{0383C442-66FA-4757-ACF5-0A2DC569E722}"/>
    <cellStyle name="Comma 7 2 2" xfId="219" xr:uid="{F9C80F82-88E7-40C7-B3F2-F092522BB7BD}"/>
    <cellStyle name="Comma 7 2 2 2" xfId="220" xr:uid="{2CC16AAB-FEA6-4D4B-97DA-45B0B273FF17}"/>
    <cellStyle name="Comma 7 2 2 2 2" xfId="840" xr:uid="{31ACAC5B-7537-4B43-B492-0904AC1EB709}"/>
    <cellStyle name="Comma 7 2 2 3" xfId="839" xr:uid="{E34DE5C6-749A-426D-93E9-58AFDF02C455}"/>
    <cellStyle name="Comma 7 2 3" xfId="221" xr:uid="{5516DCE1-72CA-427A-8481-0F12242C28CC}"/>
    <cellStyle name="Comma 7 2 3 2" xfId="222" xr:uid="{40BAA0B8-8A01-4EBD-B59D-2A856F1F9C70}"/>
    <cellStyle name="Comma 7 2 3 2 2" xfId="842" xr:uid="{7A33E45E-C2E5-4A3B-9700-6D4C7EC0FE3D}"/>
    <cellStyle name="Comma 7 2 3 3" xfId="841" xr:uid="{7DAC3801-0CB0-47EF-A9C4-6F6FA76723C8}"/>
    <cellStyle name="Comma 7 2 4" xfId="223" xr:uid="{8872E65A-BAC2-4D58-A1E2-577677964F81}"/>
    <cellStyle name="Comma 7 2 4 2" xfId="843" xr:uid="{3C40349A-5A49-4956-B67F-AF953E63CDA4}"/>
    <cellStyle name="Comma 7 2 5" xfId="838" xr:uid="{57EDC37B-90E1-4653-8014-0EC095D2756D}"/>
    <cellStyle name="Comma 7 3" xfId="224" xr:uid="{D9405974-3F2E-4642-A8F5-65654F483E5F}"/>
    <cellStyle name="Comma 7 3 2" xfId="844" xr:uid="{D0AFC3AB-051E-459C-B5FF-2A89773514AE}"/>
    <cellStyle name="Comma 7 4" xfId="225" xr:uid="{DD7543FD-8F35-4459-A32C-1E2E502A5F26}"/>
    <cellStyle name="Comma 7 4 2" xfId="226" xr:uid="{B8FB0B58-A4A2-4F92-88AB-FAAEE0FEE426}"/>
    <cellStyle name="Comma 7 4 2 2" xfId="846" xr:uid="{2A75CE9D-537F-478D-BA12-E9C8845B8881}"/>
    <cellStyle name="Comma 7 4 3" xfId="227" xr:uid="{0623E435-3CDD-4E1E-BC49-C95F5C863F61}"/>
    <cellStyle name="Comma 7 4 3 2" xfId="228" xr:uid="{C1C627CF-A64A-4AF8-8A9C-904CA34C0223}"/>
    <cellStyle name="Comma 7 4 3 2 2" xfId="848" xr:uid="{519FB0ED-8A8C-43C7-98ED-74249C885B1E}"/>
    <cellStyle name="Comma 7 4 3 3" xfId="847" xr:uid="{A2827936-F763-4E6F-A3DA-6D60042CB872}"/>
    <cellStyle name="Comma 7 4 4" xfId="229" xr:uid="{2B6FDD4D-44AE-4189-8FBA-6A797A2E4A10}"/>
    <cellStyle name="Comma 7 4 4 2" xfId="230" xr:uid="{134A6209-14F4-4DFA-972A-272743D8D918}"/>
    <cellStyle name="Comma 7 4 4 2 2" xfId="231" xr:uid="{796AA570-D8D6-488D-885F-E771450AA50C}"/>
    <cellStyle name="Comma 7 4 4 2 2 2" xfId="232" xr:uid="{4A3DABE6-A3B8-480E-B591-FE215D7D7392}"/>
    <cellStyle name="Comma 7 4 4 2 2 2 2" xfId="852" xr:uid="{F1E9239D-DBC6-47F3-B8AB-ECCD79147CCB}"/>
    <cellStyle name="Comma 7 4 4 2 2 3" xfId="851" xr:uid="{6C1A8064-596C-406F-A5A7-3368AAB3B057}"/>
    <cellStyle name="Comma 7 4 4 2 3" xfId="850" xr:uid="{93C20A2D-A5E8-4F90-9D1F-446A4DF5727D}"/>
    <cellStyle name="Comma 7 4 4 3" xfId="233" xr:uid="{992DC123-C94B-4343-8677-1D254DA09BFB}"/>
    <cellStyle name="Comma 7 4 4 3 2" xfId="853" xr:uid="{743A291D-D51E-446E-B153-068B175A22BE}"/>
    <cellStyle name="Comma 7 4 4 4" xfId="849" xr:uid="{FDF897B5-5DED-4395-82DB-6BF5D97FF469}"/>
    <cellStyle name="Comma 7 4 5" xfId="234" xr:uid="{42699C2D-C798-4668-A614-EFC7A0B401C5}"/>
    <cellStyle name="Comma 7 4 5 2" xfId="854" xr:uid="{B8E325CB-EDE4-43BA-9B5E-50A3E0046C62}"/>
    <cellStyle name="Comma 7 4 6" xfId="845" xr:uid="{E440A01E-798D-48EF-A0EB-B295059E7D34}"/>
    <cellStyle name="Comma 7 5" xfId="235" xr:uid="{FE0BE569-0FCE-463C-AAB4-4423C036C565}"/>
    <cellStyle name="Comma 7 5 2" xfId="855" xr:uid="{9636F398-5D32-4A39-86F8-44EFD8C02D63}"/>
    <cellStyle name="Comma 7 6" xfId="236" xr:uid="{26D05E0C-C0EB-4067-AD8B-FEC00717F37E}"/>
    <cellStyle name="Comma 7 6 2" xfId="237" xr:uid="{37695FF0-A580-4B9F-9A97-7F5BE2B36142}"/>
    <cellStyle name="Comma 7 6 2 2" xfId="238" xr:uid="{214892B4-8D0A-4337-B0AB-C43ECF2B1E42}"/>
    <cellStyle name="Comma 7 6 2 2 2" xfId="858" xr:uid="{EA84D84F-7A1C-45E4-9015-7ACCD3641587}"/>
    <cellStyle name="Comma 7 6 2 3" xfId="239" xr:uid="{EF3B4677-5D17-4EDB-A792-46659B4F8D6D}"/>
    <cellStyle name="Comma 7 6 2 3 2" xfId="240" xr:uid="{189DF5C3-E9CB-4AC6-A35B-FF4E33D01AC9}"/>
    <cellStyle name="Comma 7 6 2 3 2 2" xfId="860" xr:uid="{9B49E162-448D-4756-9A84-AC08680DC485}"/>
    <cellStyle name="Comma 7 6 2 3 3" xfId="859" xr:uid="{428E6E36-DD65-4C8B-914F-DEB694D4A174}"/>
    <cellStyle name="Comma 7 6 2 4" xfId="857" xr:uid="{07FDCACC-45A0-403C-AF4A-E65BDB6FFF0D}"/>
    <cellStyle name="Comma 7 6 3" xfId="241" xr:uid="{DC057BDD-7458-4FA5-AC6F-A438AC5BCC51}"/>
    <cellStyle name="Comma 7 6 3 2" xfId="861" xr:uid="{DBD1B223-6BF7-47C6-822C-FC3930F1D343}"/>
    <cellStyle name="Comma 7 6 4" xfId="856" xr:uid="{F9867769-637F-4D3B-A8D4-AF5D53CD764F}"/>
    <cellStyle name="Comma 7 7" xfId="242" xr:uid="{8F03724D-A118-45B1-B818-CB08DAC27F1E}"/>
    <cellStyle name="Comma 7 7 2" xfId="862" xr:uid="{37F3BF94-ABF4-4AEB-91A8-A2A88A6A2707}"/>
    <cellStyle name="Comma 7 8" xfId="837" xr:uid="{4ABF03A0-A836-4750-A208-BC39C8D4CACE}"/>
    <cellStyle name="Comma 8" xfId="243" xr:uid="{FF51E81D-23B9-42FF-9B32-F1F316506844}"/>
    <cellStyle name="Comma 8 2" xfId="244" xr:uid="{9219A38C-0186-40DC-8880-694F3D9BE30B}"/>
    <cellStyle name="Comma 8 2 2" xfId="864" xr:uid="{2F287806-05F9-4FB9-882D-D92FC1E960A0}"/>
    <cellStyle name="Comma 8 3" xfId="571" xr:uid="{BDF667C7-F882-4B4D-B27B-2CCCEDA6DB45}"/>
    <cellStyle name="Comma 8 3 2" xfId="961" xr:uid="{7DEBDCE7-FF34-4ADB-BF56-03F2C745A2A3}"/>
    <cellStyle name="Comma 8 4" xfId="863" xr:uid="{BBD5D210-F655-46AF-91CB-9257064F2089}"/>
    <cellStyle name="Comma 9" xfId="245" xr:uid="{ED0AC780-AFE3-495E-9671-2545912801E8}"/>
    <cellStyle name="Comma 9 2" xfId="246" xr:uid="{5F5574F8-1612-4340-856B-82C3E576A9B8}"/>
    <cellStyle name="Comma 9 2 2" xfId="866" xr:uid="{1F2D9DAE-F1AC-4626-A7E5-6DB0ACA6477B}"/>
    <cellStyle name="Comma 9 3" xfId="865" xr:uid="{F1BE4286-57BC-41F0-81D0-1E7162986D95}"/>
    <cellStyle name="comma zerodec" xfId="247" xr:uid="{B6D235EB-FA4B-4E73-AE0D-C3A51648D932}"/>
    <cellStyle name="Comma_กระแสเงินสด (T) 2" xfId="575" xr:uid="{9148EC20-0C4D-496B-BA2D-675DEA966300}"/>
    <cellStyle name="Copied" xfId="248" xr:uid="{7F2C6DF7-AE2B-4046-8276-53A3792216F9}"/>
    <cellStyle name="Currency 2" xfId="13" xr:uid="{A5FE4C5F-52CB-4607-B15D-DFECC1BFA99E}"/>
    <cellStyle name="Currency1" xfId="249" xr:uid="{5253E79A-3B7B-47E5-9E9A-2E2EFE8A9C45}"/>
    <cellStyle name="Dezimal [0]_35ERI8T2gbIEMixb4v26icuOo" xfId="250" xr:uid="{680A899C-BCB8-4C84-92AD-6EEDDC6D280B}"/>
    <cellStyle name="Dezimal_35ERI8T2gbIEMixb4v26icuOo" xfId="251" xr:uid="{739B30C0-D9D0-4F6D-8545-E74FC14EF9D2}"/>
    <cellStyle name="Dollar (zero dec)" xfId="252" xr:uid="{68A13E5F-EA44-445D-BEC3-8F63EE9DC227}"/>
    <cellStyle name="E&amp;Y House" xfId="253" xr:uid="{CDD06658-F377-4B5D-9466-F2BA327EFDDF}"/>
    <cellStyle name="Entered" xfId="254" xr:uid="{032A21E2-083F-426B-ABB1-9AD8AE37E049}"/>
    <cellStyle name="Explanatory Text 2" xfId="255" xr:uid="{A3AD510C-4986-4470-B741-513302740D50}"/>
    <cellStyle name="Followed Hyperlink" xfId="20" xr:uid="{95AE3417-64C9-4096-9269-8877EBC3C191}"/>
    <cellStyle name="Good 2" xfId="256" xr:uid="{25EA13B5-58CB-4597-90FD-B43B76F766F0}"/>
    <cellStyle name="Grey" xfId="257" xr:uid="{B519BD63-CCEB-4ECB-8DB3-7081A4B4BFE9}"/>
    <cellStyle name="Header1" xfId="258" xr:uid="{1300BACA-3DCB-4087-9F2F-01BBBC23E68E}"/>
    <cellStyle name="Header2" xfId="259" xr:uid="{A76DB6AF-19DE-4852-B215-4108EB8837B2}"/>
    <cellStyle name="Header2 2" xfId="260" xr:uid="{68D10B8E-3533-40CC-A006-71B4BB09CE45}"/>
    <cellStyle name="Header2 2 2" xfId="530" xr:uid="{6F515D47-862F-465B-B98A-4F239E0EC7EE}"/>
    <cellStyle name="Header2 2 2 2" xfId="923" xr:uid="{E505FAA4-A4F4-4E9B-8219-E68186F3F6A7}"/>
    <cellStyle name="Header2 2 2 2 2" xfId="1124" xr:uid="{F8D61B08-D663-4283-AEC3-9B5335B4C6DB}"/>
    <cellStyle name="Header2 2 2 2 3" xfId="1181" xr:uid="{97A1223C-71E5-47F3-8936-9802B0542831}"/>
    <cellStyle name="Header2 2 2 3" xfId="1047" xr:uid="{19A452E9-DBBE-48C4-9347-02AAD7355270}"/>
    <cellStyle name="Header2 2 2 3 2" xfId="1137" xr:uid="{EE3343DF-EE67-49F4-A0AC-CAB29C139A6A}"/>
    <cellStyle name="Header2 2 2 3 3" xfId="1187" xr:uid="{A502783D-D742-4DAE-A54D-7C047A02FE9B}"/>
    <cellStyle name="Header2 2 2 4" xfId="920" xr:uid="{ABC7D42F-2E72-4AE5-96A1-412D193A0948}"/>
    <cellStyle name="Header2 2 2 4 2" xfId="1180" xr:uid="{42155EE0-2D41-4BB9-B129-192D5BFAB265}"/>
    <cellStyle name="Header2 2 2 5" xfId="684" xr:uid="{03256923-A5D3-41C5-A80E-8520CD29119F}"/>
    <cellStyle name="Header2 2 3" xfId="491" xr:uid="{A1C0EEB8-B67A-478D-AE09-78C6887D0FD1}"/>
    <cellStyle name="Header2 2 3 2" xfId="667" xr:uid="{BF5B4B6B-32FA-4BB5-AFF7-8ACF101A0190}"/>
    <cellStyle name="Header2 2 3 2 2" xfId="1080" xr:uid="{CCF5ADC9-48EA-4293-82D2-170B9B7C9831}"/>
    <cellStyle name="Header2 2 3 2 3" xfId="1073" xr:uid="{535B2C1A-3257-434D-AE70-329FECFB1F50}"/>
    <cellStyle name="Header2 2 3 3" xfId="630" xr:uid="{6482D22C-A5D3-4431-8E39-1E03E584557A}"/>
    <cellStyle name="Header2 2 3 3 2" xfId="666" xr:uid="{CCD5BAE8-651C-4D91-A3C8-C3D635D9BDC0}"/>
    <cellStyle name="Header2 2 3 4" xfId="990" xr:uid="{652B7D7F-1B01-4A58-9D89-337C33FE72A8}"/>
    <cellStyle name="Header2 2 4" xfId="868" xr:uid="{FFFCEB82-98DF-421A-BC13-60221C1B3374}"/>
    <cellStyle name="Header2 2 4 2" xfId="1105" xr:uid="{73A4484A-90D3-418A-82A2-15B30AA048F5}"/>
    <cellStyle name="Header2 2 4 2 2" xfId="1178" xr:uid="{579ED1B3-2396-458E-A036-1696865ADC00}"/>
    <cellStyle name="Header2 2 5" xfId="680" xr:uid="{938F9E10-484C-4F5B-AC70-9B699FAF0F60}"/>
    <cellStyle name="Header2 2 5 2" xfId="1081" xr:uid="{E20E14C1-F387-480E-B7BB-2712FF154B70}"/>
    <cellStyle name="Header2 2 5 3" xfId="973" xr:uid="{BAB15C58-C280-448D-949C-230A7E51AD27}"/>
    <cellStyle name="Header2 2 6" xfId="1031" xr:uid="{C70C6D4F-E397-4DD6-B066-0B08F5D4822F}"/>
    <cellStyle name="Header2 2 6 2" xfId="1185" xr:uid="{FC6B94EF-E046-48D8-9B14-17DB54763BEE}"/>
    <cellStyle name="Header2 2 7" xfId="655" xr:uid="{C94257F4-C9E4-46C7-8EC3-EC5AD60E944B}"/>
    <cellStyle name="Header2 3" xfId="523" xr:uid="{A9AFBF74-9853-42B8-8F5B-29E2CBD0AC98}"/>
    <cellStyle name="Header2 3 2" xfId="919" xr:uid="{EC87B1EB-E8BD-4D47-8CAB-686FCAF6ADBF}"/>
    <cellStyle name="Header2 3 2 2" xfId="1121" xr:uid="{DA56BF07-5E9A-4954-B2B5-0068124153EC}"/>
    <cellStyle name="Header2 3 2 3" xfId="1179" xr:uid="{6B5B13B9-1DCE-4D57-8E7C-2A3CAE00B7D7}"/>
    <cellStyle name="Header2 3 3" xfId="1046" xr:uid="{75A08A78-DB8D-4222-A39F-0E55C2740668}"/>
    <cellStyle name="Header2 3 3 2" xfId="1136" xr:uid="{1D4D0861-6355-40D8-AE32-20F34B89047C}"/>
    <cellStyle name="Header2 3 3 3" xfId="1186" xr:uid="{E38A6D42-C329-4902-BC4A-DAB1818D89C1}"/>
    <cellStyle name="Header2 3 4" xfId="625" xr:uid="{2473F5FB-A4F2-4899-8AFA-E3C6920D0792}"/>
    <cellStyle name="Header2 3 4 2" xfId="1132" xr:uid="{18BF2CA6-3012-442F-86B4-6A2F27A0C801}"/>
    <cellStyle name="Header2 3 5" xfId="656" xr:uid="{9A12B4BE-FED8-4759-8BB8-CC4A979676E1}"/>
    <cellStyle name="Header2 4" xfId="488" xr:uid="{8CCE6267-4071-4B70-B826-B2F4485DE3B2}"/>
    <cellStyle name="Header2 4 2" xfId="665" xr:uid="{87EA3905-067B-4360-A0B4-EB0BCF58CCCD}"/>
    <cellStyle name="Header2 4 2 2" xfId="1079" xr:uid="{39F6C2B0-3356-48E2-BFC2-C42E7AA29494}"/>
    <cellStyle name="Header2 4 2 3" xfId="1135" xr:uid="{0EEAB76A-E6E2-4D4B-A61A-45EF7641F72A}"/>
    <cellStyle name="Header2 4 3" xfId="621" xr:uid="{8A260FE8-E39F-4D1F-B1C7-599D7B08C33B}"/>
    <cellStyle name="Header2 4 3 2" xfId="671" xr:uid="{90672CC7-8249-4DBC-A7F0-9CA723267C71}"/>
    <cellStyle name="Header2 4 4" xfId="668" xr:uid="{A4F7804A-8057-44A7-BDF8-1982DD29E957}"/>
    <cellStyle name="Header2 5" xfId="867" xr:uid="{701F9A11-FE9E-49CF-BC60-C2D79FD8C7CB}"/>
    <cellStyle name="Header2 5 2" xfId="1104" xr:uid="{95418BED-F853-4664-A208-767190719EFE}"/>
    <cellStyle name="Header2 5 2 2" xfId="1177" xr:uid="{A8B0DFF2-7CA3-44A1-92D9-D23D3AEFF826}"/>
    <cellStyle name="Header2 6" xfId="637" xr:uid="{1C010830-58AE-45F0-8CE8-40D3D9C80DB0}"/>
    <cellStyle name="Header2 6 2" xfId="1076" xr:uid="{2E161D2C-D970-457A-9486-411B3052329E}"/>
    <cellStyle name="Header2 6 3" xfId="599" xr:uid="{09B951C6-0BCA-4F90-8DCD-F8A547AEF349}"/>
    <cellStyle name="Header2 7" xfId="1052" xr:uid="{1D8A80A4-6031-492F-B2A4-3D2086C567F4}"/>
    <cellStyle name="Header2 7 2" xfId="1188" xr:uid="{7A835AA2-8CDB-4805-B515-E46557DA3BEC}"/>
    <cellStyle name="Header2 8" xfId="1061" xr:uid="{EE024038-D22C-4654-A4CF-BBA3770BDC27}"/>
    <cellStyle name="Heading 1 2" xfId="261" xr:uid="{98D8F851-A442-4601-83B8-752FF6B18160}"/>
    <cellStyle name="Heading 2 2" xfId="262" xr:uid="{C729514B-566E-4F0D-9B15-A1B2051B6559}"/>
    <cellStyle name="Heading 3 2" xfId="263" xr:uid="{2B378DA5-6051-40A9-BED7-03E9DE01DC28}"/>
    <cellStyle name="Heading 4 2" xfId="264" xr:uid="{12BA52B0-A5C4-444E-B2C7-FB2596278B50}"/>
    <cellStyle name="Hyperlink" xfId="19" builtinId="8" customBuiltin="1"/>
    <cellStyle name="Hyperlink 12" xfId="718" xr:uid="{7584336B-CBAC-4831-89E8-067568418613}"/>
    <cellStyle name="Hyperlink 2" xfId="44" xr:uid="{AE6E5045-7138-46EA-BBDE-BD770C477718}"/>
    <cellStyle name="Hyperlink 2 6" xfId="727" xr:uid="{D74FE7CA-1052-44B8-BD5E-CFE70A436796}"/>
    <cellStyle name="Hyperlink 3" xfId="21" xr:uid="{357D8DD7-63AE-4CB1-A5E6-15FEE9433319}"/>
    <cellStyle name="Hyperlink 3 2" xfId="30" xr:uid="{8164176E-F660-43B0-A319-893A1BBD6C10}"/>
    <cellStyle name="Hyperlink 3 2 2" xfId="45" xr:uid="{B3594A64-00AD-494A-B9D4-104C94B55DFF}"/>
    <cellStyle name="Hyperlink 3 2 3" xfId="721" xr:uid="{E41C1797-C8A8-4288-8011-2896B19CECD4}"/>
    <cellStyle name="Hyperlink 4" xfId="476" xr:uid="{5610A0FD-34F0-4F56-810A-60A9485F0261}"/>
    <cellStyle name="Hyperlink 5" xfId="720" xr:uid="{FBEE0C46-F4DD-4AF2-8702-1814C0C7C375}"/>
    <cellStyle name="Hyperlink 8" xfId="699" xr:uid="{0F837C77-428B-47FC-A5E8-833A71D7C000}"/>
    <cellStyle name="Input [yellow]" xfId="265" xr:uid="{52DAF3A5-ACCC-4B1D-9634-0731DBC7DF14}"/>
    <cellStyle name="Input [yellow] 2" xfId="266" xr:uid="{0A4AD96A-9065-4416-8A9E-CBE613191D5E}"/>
    <cellStyle name="Input [yellow] 2 2" xfId="687" xr:uid="{1CE87CF8-3B2C-4FDB-970D-B2CC00078947}"/>
    <cellStyle name="Input [yellow] 2 2 2" xfId="1082" xr:uid="{4BA89030-F39C-4C21-A864-626990456A36}"/>
    <cellStyle name="Input [yellow] 2 2 3" xfId="1134" xr:uid="{C37C5C4F-2A0D-4B89-8040-9CA7E5FB4EAB}"/>
    <cellStyle name="Input [yellow] 2 3" xfId="646" xr:uid="{BC7DCCDB-D02F-43AE-9055-75C83E38CEB5}"/>
    <cellStyle name="Input [yellow] 2 3 2" xfId="1078" xr:uid="{995FFF46-33E6-43CD-87E0-97A0901C6649}"/>
    <cellStyle name="Input [yellow] 2 3 3" xfId="1048" xr:uid="{1713F25B-A1D0-4576-BB19-925BB05374BC}"/>
    <cellStyle name="Input [yellow] 3" xfId="638" xr:uid="{19526806-A2F4-4A49-BE65-9A982D2DD890}"/>
    <cellStyle name="Input [yellow] 3 2" xfId="1077" xr:uid="{A9EF6AA2-D246-4201-BC09-0939EA25129B}"/>
    <cellStyle name="Input [yellow] 3 3" xfId="988" xr:uid="{DA5CA0BA-B1AC-4C4D-8378-C98899003CA5}"/>
    <cellStyle name="Input [yellow] 4" xfId="584" xr:uid="{10F0C340-EE5F-431F-BB0C-9F9E744573A9}"/>
    <cellStyle name="Input [yellow] 4 2" xfId="1071" xr:uid="{8D575C11-315E-424F-A429-D638AE15EFA8}"/>
    <cellStyle name="Input [yellow] 4 3" xfId="995" xr:uid="{EF113A1E-B9CA-4238-911E-BE113FF44536}"/>
    <cellStyle name="Input 2" xfId="267" xr:uid="{F70EE63F-3537-4630-92FE-8A915506AE7D}"/>
    <cellStyle name="Input 2 2" xfId="499" xr:uid="{6450371C-9319-4CC5-8DE4-80702FDDDAF0}"/>
    <cellStyle name="Input 2 2 2" xfId="906" xr:uid="{1AAAEC35-0078-4C7B-847D-5CC24BF7A3B1}"/>
    <cellStyle name="Input 2 2 2 2" xfId="1110" xr:uid="{8480AAA7-964C-457D-ACFB-E99746C99B9C}"/>
    <cellStyle name="Input 2 2 2 3" xfId="607" xr:uid="{DC6E9016-306A-42EC-BF56-D79F91349E1E}"/>
    <cellStyle name="Input 2 2 3" xfId="1004" xr:uid="{707B502C-A7AA-467F-AC09-25C4E955A8A0}"/>
    <cellStyle name="Input 2 2 3 2" xfId="1148" xr:uid="{4F3B9315-4CFF-4AE6-B2E0-B3A4FEB939C9}"/>
    <cellStyle name="Input 2 2 4" xfId="992" xr:uid="{C3288E7C-F211-4443-841E-A37A503F2A6D}"/>
    <cellStyle name="Input 2 3" xfId="518" xr:uid="{5B384DD0-FF2D-4748-B9A4-1F2A3CA20CF7}"/>
    <cellStyle name="Input 2 3 2" xfId="1021" xr:uid="{4498BCC5-2666-402E-BE3D-A6A9EF4857A9}"/>
    <cellStyle name="Input 2 3 2 2" xfId="1165" xr:uid="{03CE7BB0-FB23-4AF0-B681-19D1523D287F}"/>
    <cellStyle name="Input 2 3 3" xfId="661" xr:uid="{DE69EAD2-E54C-4115-95C3-F774FA15CAC9}"/>
    <cellStyle name="Input 2 4" xfId="583" xr:uid="{FFF6DD6C-A0CE-4555-BD2C-10DBB3C3504F}"/>
    <cellStyle name="Input 2 4 2" xfId="629" xr:uid="{2CF2AEEA-CDE3-41DE-9A55-464DDEFE9A3B}"/>
    <cellStyle name="Input 2 5" xfId="658" xr:uid="{DFC3D6EC-9E59-49E4-8403-33AD3F5738F5}"/>
    <cellStyle name="left" xfId="268" xr:uid="{0C9753DA-7C2B-486D-8378-3E681408E525}"/>
    <cellStyle name="Linked Cell 2" xfId="269" xr:uid="{D7A3E8D5-BAD7-4058-AD3A-95F2AF46506D}"/>
    <cellStyle name="Milliers [0]_laroux" xfId="270" xr:uid="{2C7653E5-490B-4940-87FC-BBCDA94716F0}"/>
    <cellStyle name="Milliers_laroux" xfId="271" xr:uid="{2A7FDB67-4BCC-4CB6-AC8E-BF2D72B419B0}"/>
    <cellStyle name="Monétaire [0]_laroux" xfId="272" xr:uid="{7122557A-465B-415F-BCD4-8D718ED88653}"/>
    <cellStyle name="Monétaire_laroux" xfId="273" xr:uid="{213A0685-32DA-40D7-8C3D-EAA68D399DD3}"/>
    <cellStyle name="Neutral 2" xfId="274" xr:uid="{7B61504E-1DB6-475A-A0AE-F2C0513AF118}"/>
    <cellStyle name="no dec" xfId="275" xr:uid="{3D9624E2-2223-45D0-BC8C-A16C0E7291E6}"/>
    <cellStyle name="Normal" xfId="0" builtinId="0"/>
    <cellStyle name="Normal - Style1" xfId="276" xr:uid="{211406F0-C19C-42BF-A4BE-589D6DCA8165}"/>
    <cellStyle name="Normal 10" xfId="277" xr:uid="{86FCAB4F-272E-428A-B5AF-8A7BFD1F9D43}"/>
    <cellStyle name="Normal 10 7" xfId="714" xr:uid="{1C58399E-D069-4179-AE35-5869DBAD094B}"/>
    <cellStyle name="Normal 101" xfId="725" xr:uid="{6D908C60-F1A0-4F5C-8BA4-2CD2A52A1D25}"/>
    <cellStyle name="Normal 11" xfId="278" xr:uid="{C7AF0596-4567-43F9-8DA1-D2768EDFD30E}"/>
    <cellStyle name="Normal 11 2" xfId="279" xr:uid="{39D01F1A-4782-40A0-AECF-1E91BDE0598E}"/>
    <cellStyle name="Normal 11 2 2" xfId="1" xr:uid="{CA5C0924-4BBD-40A3-AC6F-AA2F4B9CBFE4}"/>
    <cellStyle name="Normal 11 3" xfId="693" xr:uid="{6197731C-901C-49CF-9279-4DE73A654456}"/>
    <cellStyle name="Normal 12" xfId="280" xr:uid="{63FC83CC-FC68-4D8E-958D-1773C010D5D6}"/>
    <cellStyle name="Normal 13" xfId="281" xr:uid="{84893740-E24D-4BCD-AB82-66317FB2E297}"/>
    <cellStyle name="Normal 14" xfId="282" xr:uid="{83692F93-60AF-440F-928A-1C45A2F51C49}"/>
    <cellStyle name="Normal 15" xfId="283" xr:uid="{A3C64B55-0627-42A8-9C9F-ECBDEF7890F4}"/>
    <cellStyle name="Normal 16" xfId="284" xr:uid="{69C63228-6F31-444C-AAE2-9A312DDCAB0D}"/>
    <cellStyle name="Normal 16 10" xfId="717" xr:uid="{4D9DE155-D6D5-4EB2-9A65-1CA3A817D06E}"/>
    <cellStyle name="Normal 17" xfId="25" xr:uid="{044C576D-D711-414A-B98E-FFA7BB97D677}"/>
    <cellStyle name="Normal 17 2" xfId="285" xr:uid="{3844FE74-B185-4337-9895-7AE92B677F3B}"/>
    <cellStyle name="Normal 17 3" xfId="286" xr:uid="{4D0E75FD-19F6-4617-B4D6-784D2ED6EAB5}"/>
    <cellStyle name="Normal 18" xfId="287" xr:uid="{BB63AECC-B2FF-4095-A5BB-15ED3F7F9E18}"/>
    <cellStyle name="Normal 18 2" xfId="870" xr:uid="{C9222772-2CF1-461A-8258-210702D7A1F0}"/>
    <cellStyle name="Normal 19" xfId="288" xr:uid="{80E06D85-E2F4-4CD6-BAEC-E8FEE2BF3F3E}"/>
    <cellStyle name="Normal 19 2" xfId="871" xr:uid="{1978A381-3E1D-4D2C-B8F4-FCC582FD0876}"/>
    <cellStyle name="Normal 2" xfId="11" xr:uid="{FCEA074C-E07B-4AE1-A1BA-42B8D2DB15BA}"/>
    <cellStyle name="Normal 2 10" xfId="701" xr:uid="{ED97B652-7814-4993-B186-148183AFBED6}"/>
    <cellStyle name="Normal 2 12" xfId="703" xr:uid="{B2F7E190-BFE5-4FD6-AB5D-F6CDF86384E7}"/>
    <cellStyle name="Normal 2 2" xfId="16" xr:uid="{886D8C99-5266-42AD-A958-03E6ECB1963D}"/>
    <cellStyle name="Normal 2 2 2" xfId="291" xr:uid="{D4AB8416-2B26-48A0-A897-ECA7634347F9}"/>
    <cellStyle name="Normal 2 2 2 3" xfId="292" xr:uid="{F8076881-FE41-46BD-9284-1ABD531F2BE1}"/>
    <cellStyle name="Normal 2 2 3" xfId="290" xr:uid="{66980B45-CDD2-4084-BC93-C8D03AA6E1FC}"/>
    <cellStyle name="Normal 2 2 3 3" xfId="293" xr:uid="{AC878955-A0AB-44E9-BF8D-928C06BEA976}"/>
    <cellStyle name="Normal 2 2_Inoue Rubber_Q2'55" xfId="294" xr:uid="{4D678251-453F-4104-9141-7B1672DD8DD5}"/>
    <cellStyle name="Normal 2 3" xfId="6" xr:uid="{0F2968FA-F443-42EF-9115-2A7BEE884511}"/>
    <cellStyle name="Normal 2 3 2" xfId="295" xr:uid="{D8753D83-8DAB-4EF3-BECE-F2090B22926D}"/>
    <cellStyle name="Normal 2 4" xfId="296" xr:uid="{3A9DCA02-B29C-437B-8146-60ED46CEE6EC}"/>
    <cellStyle name="Normal 2 5" xfId="297" xr:uid="{283FDC2B-319C-4057-B02A-47F267F55C5B}"/>
    <cellStyle name="Normal 2 6" xfId="5" xr:uid="{3CBFFA4F-D6F7-45D5-8D89-6D89B426859F}"/>
    <cellStyle name="Normal 2 7" xfId="289" xr:uid="{9921E6E8-3C10-4605-989C-D3A7F4F38A6F}"/>
    <cellStyle name="Normal 2 7 2" xfId="872" xr:uid="{145E5462-4FE0-4200-8E1B-15AA5DB96919}"/>
    <cellStyle name="Normal 2_191102GR.IR_Goods yet invoiced.xls_31.10.2011(1)" xfId="299" xr:uid="{6E6D7E71-2D0A-4664-8C77-0D57FB22B8AA}"/>
    <cellStyle name="Normal 20" xfId="300" xr:uid="{8F42D16D-D601-4D74-93F7-D6461A77C038}"/>
    <cellStyle name="Normal 20 2" xfId="874" xr:uid="{6E27C0EB-03DB-4229-A3B9-8F4D5BC0935E}"/>
    <cellStyle name="Normal 21" xfId="301" xr:uid="{3DCB5E33-9405-4863-B35B-CE60ADB747D1}"/>
    <cellStyle name="Normal 22" xfId="302" xr:uid="{631AE141-81CE-4FF5-B697-AD1135C0842A}"/>
    <cellStyle name="Normal 22 2" xfId="875" xr:uid="{EC47768D-23C7-438B-A3FC-52E0D4DE0337}"/>
    <cellStyle name="Normal 22 5" xfId="712" xr:uid="{71F3E8B9-719B-4264-95E6-19A9F80E22E6}"/>
    <cellStyle name="Normal 23" xfId="303" xr:uid="{530DDE0D-15D1-4CA5-B494-0E78D2466C47}"/>
    <cellStyle name="Normal 23 2" xfId="876" xr:uid="{DC3CB76F-4BB7-4D08-B893-BB2500E80F4A}"/>
    <cellStyle name="Normal 24" xfId="304" xr:uid="{6078794E-B3E9-49B4-B926-F18DCF4317A1}"/>
    <cellStyle name="Normal 25" xfId="2" xr:uid="{C20CB040-ABFE-449F-829F-6759BC6222FA}"/>
    <cellStyle name="Normal 26" xfId="50" xr:uid="{CB91E0D2-F978-4E53-99F6-0B8A4B40BD39}"/>
    <cellStyle name="Normal 27" xfId="470" xr:uid="{00DDA0B0-2890-4162-9037-B0951D2B532C}"/>
    <cellStyle name="Normal 27 2" xfId="886" xr:uid="{6EA0DA92-93E1-4F2A-B6F5-5C746DDFB651}"/>
    <cellStyle name="Normal 28" xfId="36" xr:uid="{A34812E6-3050-4427-A1A9-4A4B350AF5F1}"/>
    <cellStyle name="Normal 29" xfId="131" xr:uid="{89D6B2C9-4438-4A30-90E9-7423CD3207B7}"/>
    <cellStyle name="Normal 29 2" xfId="760" xr:uid="{AEB93CD6-221A-47DF-8A74-7E8DEA7A1DF2}"/>
    <cellStyle name="Normal 3" xfId="17" xr:uid="{62E18916-94E3-44C3-81E1-65321BF74D88}"/>
    <cellStyle name="Normal 3 2" xfId="18" xr:uid="{EA9776CD-3BFC-41EE-BA91-D3C49182D025}"/>
    <cellStyle name="Normal 3 2 2" xfId="305" xr:uid="{DAB6A07A-B5A3-4934-B43E-6B231CFE9378}"/>
    <cellStyle name="Normal 3 3" xfId="27" xr:uid="{60F9034C-7FE4-4978-8EAD-14637B44A1CF}"/>
    <cellStyle name="Normal 3 3 2" xfId="306" xr:uid="{05733F34-F7AA-4121-81B5-E4F4FE40277B}"/>
    <cellStyle name="Normal 3 4" xfId="307" xr:uid="{799EDC64-B5EC-4FA5-AD25-A08EC327C7CB}"/>
    <cellStyle name="Normal 3 9" xfId="722" xr:uid="{4AB9980F-DEA0-4EB3-AC0C-E446000960E1}"/>
    <cellStyle name="Normal 3_Gain or loss on forex Oct'11" xfId="308" xr:uid="{6EAADDB9-7B26-4DD2-A0D5-F505E7B01959}"/>
    <cellStyle name="Normal 30" xfId="42" xr:uid="{B0EBDE6A-2CE9-44DC-B6DB-21B3DD72EAB9}"/>
    <cellStyle name="Normal 31" xfId="52" xr:uid="{66635EDB-DC1E-4AC4-93B8-775575C0861D}"/>
    <cellStyle name="Normal 32" xfId="38" xr:uid="{5A10890C-4B6E-4D7E-88D8-4D466A18EAE8}"/>
    <cellStyle name="Normal 33" xfId="51" xr:uid="{B81814ED-A6BC-41F3-9C18-0162B1BE16BE}"/>
    <cellStyle name="Normal 34" xfId="480" xr:uid="{7661093E-28ED-4A3C-B91C-86E38B3782E9}"/>
    <cellStyle name="Normal 34 2" xfId="894" xr:uid="{07442754-6367-4EED-B57C-EBEB1F983F84}"/>
    <cellStyle name="Normal 35" xfId="481" xr:uid="{5AF0E061-8991-48D5-A403-2971811F7C0F}"/>
    <cellStyle name="Normal 35 2" xfId="895" xr:uid="{F98CE468-AE35-4528-9DAF-0DDD94E6EAFC}"/>
    <cellStyle name="Normal 36" xfId="10" xr:uid="{6327D127-FFEE-4875-98C2-C22CC67AD31D}"/>
    <cellStyle name="Normal 36 2" xfId="738" xr:uid="{E4822BE9-20A3-49E8-828C-064A7B938EC0}"/>
    <cellStyle name="Normal 36 3" xfId="694" xr:uid="{DDBA9DB3-6C36-4F0E-B931-A80762C542A2}"/>
    <cellStyle name="Normal 37" xfId="24" xr:uid="{DEDB5A86-7F2F-4452-A4D2-9DEFFEE9A866}"/>
    <cellStyle name="Normal 37 2" xfId="742" xr:uid="{6F2ED041-1DA1-4D3A-8AB2-5680E65783C0}"/>
    <cellStyle name="Normal 37 3" xfId="709" xr:uid="{CF19FCC2-0F02-4E29-9641-43D16A3732DB}"/>
    <cellStyle name="Normal 38" xfId="532" xr:uid="{68B0898B-B722-440C-9E2E-7CB0C417AAF3}"/>
    <cellStyle name="Normal 39" xfId="497" xr:uid="{1A145184-A4AC-4ABD-9014-4C15CE2A07DC}"/>
    <cellStyle name="Normal 4" xfId="26" xr:uid="{2927EA1B-F318-4142-B352-B87EAA810424}"/>
    <cellStyle name="Normal 4 2" xfId="310" xr:uid="{2CB1BD53-2C32-4B5F-A325-CB0DF1C84559}"/>
    <cellStyle name="Normal 4 2 15" xfId="729" xr:uid="{81442FCE-0FAF-43CB-996F-D18C0C177FCD}"/>
    <cellStyle name="Normal 4 3" xfId="309" xr:uid="{E8ECB309-1B25-420C-8A43-C4BC79B2BB40}"/>
    <cellStyle name="Normal 4_Inoue Rubber_Q2'55" xfId="311" xr:uid="{DCFEA3D2-E64C-4638-BCF0-5D2D33F5B530}"/>
    <cellStyle name="Normal 40" xfId="39" xr:uid="{3429D986-C2A3-40AB-A255-528168B251D4}"/>
    <cellStyle name="Normal 41" xfId="521" xr:uid="{23278C81-B907-475C-A78C-BA6A2558C755}"/>
    <cellStyle name="Normal 42" xfId="503" xr:uid="{6BBA3BBA-58AE-418F-B590-997A70A16CFA}"/>
    <cellStyle name="Normal 42 3" xfId="698" xr:uid="{D77F34FE-4A6B-47B1-A5EF-CF0BBEFECAB0}"/>
    <cellStyle name="Normal 42 3 2" xfId="1085" xr:uid="{0EAE9B91-39FF-4520-A3B9-6C18155D1B0B}"/>
    <cellStyle name="Normal 43" xfId="535" xr:uid="{81065FB1-6716-430C-9DD7-DEDA44725694}"/>
    <cellStyle name="Normal 44" xfId="510" xr:uid="{4C732C65-8F5F-441B-B4C6-13C47D18911D}"/>
    <cellStyle name="Normal 45" xfId="519" xr:uid="{F3E32974-BE4F-4CDA-8582-B56450E41AF1}"/>
    <cellStyle name="Normal 46" xfId="536" xr:uid="{76B7D0BF-C82C-45C5-9F60-81B45781D25A}"/>
    <cellStyle name="Normal 47" xfId="734" xr:uid="{03F11141-9D56-44B1-A6FC-2B526BEE3095}"/>
    <cellStyle name="Normal 48" xfId="885" xr:uid="{33A364CD-CD5A-4F30-BBA7-1643ED7F0779}"/>
    <cellStyle name="Normal 49" xfId="968" xr:uid="{592C4C4D-6D3B-41BC-97E4-30AD1CA5C3B0}"/>
    <cellStyle name="Normal 5" xfId="47" xr:uid="{870ED800-1E16-498A-8E90-48780F56C105}"/>
    <cellStyle name="Normal 5 2" xfId="49" xr:uid="{F00374DD-6633-4528-BC8D-9B3C0A7578EA}"/>
    <cellStyle name="Normal 5 2 8" xfId="713" xr:uid="{53F52BAB-F9ED-41C9-9CE0-B739CD82E28B}"/>
    <cellStyle name="Normal 5 3" xfId="755" xr:uid="{B439B6D8-BCE4-4DFD-8D28-4E95A7EBA37E}"/>
    <cellStyle name="Normal 50" xfId="970" xr:uid="{40038C2B-45EE-4405-B00F-0A67A5DC09AE}"/>
    <cellStyle name="Normal 51" xfId="966" xr:uid="{18DAE5FA-27E8-4053-97F0-1054B2C20E55}"/>
    <cellStyle name="Normal 52" xfId="869" xr:uid="{1C9C5673-5BD7-46CF-9A52-FD70C2C9DB48}"/>
    <cellStyle name="Normal 53" xfId="884" xr:uid="{609D271B-BD91-4792-A077-28E8E066865B}"/>
    <cellStyle name="Normal 54" xfId="576" xr:uid="{CF34A8F5-19E6-4BAE-83C7-6D459B86788B}"/>
    <cellStyle name="Normal 55" xfId="916" xr:uid="{1FFDF55C-2CFB-4279-B613-0EAA864607FE}"/>
    <cellStyle name="Normal 56" xfId="595" xr:uid="{E3064E2A-B776-4821-81FE-D3B0F832B13C}"/>
    <cellStyle name="Normal 57" xfId="673" xr:uid="{CF38EEF9-66D3-444B-89A5-B1D845957E83}"/>
    <cellStyle name="Normal 58" xfId="690" xr:uid="{29F9FF24-447D-4384-8DAE-906B88FB3DAA}"/>
    <cellStyle name="Normal 59" xfId="642" xr:uid="{B743EEC7-C080-4C77-974B-C7620FA6DC69}"/>
    <cellStyle name="Normal 6" xfId="55" xr:uid="{797403DB-6A43-47AE-BCE8-DA517330DF01}"/>
    <cellStyle name="Normal 6 2" xfId="313" xr:uid="{34871DB3-A99B-4DB5-AE75-9A14A7A49915}"/>
    <cellStyle name="Normal 6 3" xfId="312" xr:uid="{0A8F10C4-42B7-45E6-AE3F-5D5C0C78E92C}"/>
    <cellStyle name="Normal 6_Inoue Rubber_Q2'55" xfId="314" xr:uid="{6DAF3C19-A164-4148-AD46-8D41DF2BF5E8}"/>
    <cellStyle name="Normal 60" xfId="681" xr:uid="{5689D597-6FAA-4832-9B9F-B5C19C8D949B}"/>
    <cellStyle name="Normal 61" xfId="981" xr:uid="{8047D651-F2E1-49D5-9863-D8DDEBACAF09}"/>
    <cellStyle name="Normal 62" xfId="670" xr:uid="{400D5EF2-91AD-45B5-BF94-E637611C241A}"/>
    <cellStyle name="Normal 63" xfId="608" xr:uid="{4CC9D3FC-FE7D-419D-9260-B5C9C19A387D}"/>
    <cellStyle name="Normal 64" xfId="715" xr:uid="{2863221C-0390-44D1-89AB-19FFD8BAA750}"/>
    <cellStyle name="Normal 65" xfId="663" xr:uid="{D0066BE1-A6EC-45D6-972C-0BB1565D1563}"/>
    <cellStyle name="Normal 66" xfId="716" xr:uid="{FA49081A-B64A-4706-A49A-F2A15645DA33}"/>
    <cellStyle name="Normal 67" xfId="1067" xr:uid="{B21D696D-DF5D-4F90-B70B-5A8237366FAD}"/>
    <cellStyle name="Normal 68" xfId="615" xr:uid="{551E45C8-C3FE-4E96-AE1F-85A7FD8B450C}"/>
    <cellStyle name="Normal 69" xfId="3" xr:uid="{03544464-BB19-4C23-A7A4-62D75C65BB0B}"/>
    <cellStyle name="Normal 7" xfId="315" xr:uid="{7ECC302F-A7C9-43EB-A687-0315571B5453}"/>
    <cellStyle name="Normal 7 2" xfId="316" xr:uid="{EAD283CE-1E47-4CF3-B036-7B5B8B65D2F5}"/>
    <cellStyle name="Normal 7 3" xfId="317" xr:uid="{F6043CD8-7CF7-4880-87DA-3C23C194AB4A}"/>
    <cellStyle name="Normal 7_Inoue Rubber_Q2'55" xfId="318" xr:uid="{2891C504-ECAB-4931-92D0-C5EBC9FD219A}"/>
    <cellStyle name="Normal 70" xfId="1040" xr:uid="{BBFEB412-9706-4336-B5F3-E6CDA2E246D8}"/>
    <cellStyle name="Normal 71" xfId="1068" xr:uid="{18443ACF-0343-4340-A1B6-AEC72BF480BA}"/>
    <cellStyle name="Normal 72" xfId="1023" xr:uid="{CB34FE23-C113-44EE-AE12-7B8D79437CE8}"/>
    <cellStyle name="Normal 73" xfId="577" xr:uid="{219AEF7D-D6A4-4371-8A4C-1C6C0A665863}"/>
    <cellStyle name="Normal 74" xfId="1072" xr:uid="{4993552B-367D-488C-9F9B-4D3C3E1B633E}"/>
    <cellStyle name="Normal 75" xfId="1131" xr:uid="{12D67E05-CB05-4FDD-B107-0BB07B7516F9}"/>
    <cellStyle name="Normal 76" xfId="924" xr:uid="{DE8027B5-E83B-4675-90FD-7D5197989BFC}"/>
    <cellStyle name="Normal 77" xfId="1074" xr:uid="{FA03D5BC-F142-4FC9-9847-C35C5AB043F7}"/>
    <cellStyle name="Normal 78" xfId="1049" xr:uid="{D8ACE41B-DB7E-4A71-969A-76256AA331FC}"/>
    <cellStyle name="Normal 79" xfId="1183" xr:uid="{CB274F93-F5EC-4EA1-95DF-7E4781FECC08}"/>
    <cellStyle name="Normal 8" xfId="319" xr:uid="{04BC0EE4-C917-4C85-A96D-6F0303A5F911}"/>
    <cellStyle name="Normal 80" xfId="1038" xr:uid="{87AE8E4E-5EC7-42FA-8180-DC732AF3A067}"/>
    <cellStyle name="Normal 83" xfId="320" xr:uid="{A18AA38B-DD22-4E8E-ACEE-5D38993D053E}"/>
    <cellStyle name="Normal 9" xfId="321" xr:uid="{6CB73CC6-B971-4590-A30E-306C00F974BA}"/>
    <cellStyle name="Normal_bs&amp;plt" xfId="7" xr:uid="{1D98A988-0D71-4821-A6B2-234FEF4ADC98}"/>
    <cellStyle name="Note 2" xfId="322" xr:uid="{A386F1D3-C6FC-4722-A000-55BE5BF8F59F}"/>
    <cellStyle name="Output 2" xfId="323" xr:uid="{68F6FCE5-A850-48B4-9936-97BF599A40AC}"/>
    <cellStyle name="Output 2 2" xfId="495" xr:uid="{C302E7AE-5A21-40A3-BF95-7CE8007D7703}"/>
    <cellStyle name="Output 2 2 2" xfId="905" xr:uid="{57B0A429-DFC2-43DB-8BF0-974E7013C71D}"/>
    <cellStyle name="Output 2 2 2 2" xfId="1109" xr:uid="{9D11A878-297B-4F2E-9174-FFF1E74B4C24}"/>
    <cellStyle name="Output 2 2 2 3" xfId="651" xr:uid="{CE7539ED-9AF1-418E-B2D6-F68F679FA652}"/>
    <cellStyle name="Output 2 2 3" xfId="1001" xr:uid="{CF8172CE-09C3-4C58-8925-AD9BFADA2F29}"/>
    <cellStyle name="Output 2 2 3 2" xfId="1145" xr:uid="{8F59CD23-9449-4868-BB95-B0C4565CF78A}"/>
    <cellStyle name="Output 2 2 4" xfId="974" xr:uid="{2F00C09C-75E7-4465-A260-AE9AE5AA94C2}"/>
    <cellStyle name="Output 2 3" xfId="517" xr:uid="{9ADB0120-1097-443C-961D-E92814BC1B6D}"/>
    <cellStyle name="Output 2 3 2" xfId="1020" xr:uid="{BDDDA5AD-4136-4DA0-BA3C-6FA1CD82EBED}"/>
    <cellStyle name="Output 2 3 2 2" xfId="1164" xr:uid="{B43AFA8B-D92E-4D77-B45C-569B3869E1B2}"/>
    <cellStyle name="Output 2 3 3" xfId="979" xr:uid="{A06DF696-29E5-40EC-8C87-0EDE52B40E38}"/>
    <cellStyle name="Output 2 4" xfId="628" xr:uid="{D451CA1C-3FA5-4319-AB78-31A5DE680729}"/>
    <cellStyle name="Output 2 4 2" xfId="987" xr:uid="{4FF80348-77F5-4372-9C55-3B4060E79E7A}"/>
    <cellStyle name="Output 2 5" xfId="613" xr:uid="{A410205A-0FF5-4B2A-8D0F-D52EA79E0BCA}"/>
    <cellStyle name="Percent" xfId="9" builtinId="5"/>
    <cellStyle name="Percent [2]" xfId="324" xr:uid="{7AADB4FC-FD4F-4BEA-9674-2CF669E1EB8E}"/>
    <cellStyle name="Percent 10" xfId="484" xr:uid="{AD25ED8F-D755-4465-B3F9-2385367CE670}"/>
    <cellStyle name="Percent 10 2" xfId="898" xr:uid="{79C0FB84-E7F0-43DF-870F-BF07E13051E4}"/>
    <cellStyle name="Percent 11" xfId="486" xr:uid="{2C473C51-48FB-49EE-BEA4-72BBEE6EFA7B}"/>
    <cellStyle name="Percent 11 2" xfId="900" xr:uid="{00D8097A-C0D3-4BC8-8BE1-3AE739B33CE8}"/>
    <cellStyle name="Percent 12" xfId="730" xr:uid="{AD439A65-CCB9-4B2F-A893-45977E7C881C}"/>
    <cellStyle name="Percent 13" xfId="737" xr:uid="{75EC2957-1A9F-45D5-9C7F-7D054765AE12}"/>
    <cellStyle name="Percent 14" xfId="883" xr:uid="{71E379AE-0105-4F6C-8014-01678233B562}"/>
    <cellStyle name="Percent 15" xfId="967" xr:uid="{C1E1DA95-5D35-4A5E-B427-45FB9EA1F700}"/>
    <cellStyle name="Percent 16" xfId="882" xr:uid="{DE2D2FCC-C2E6-4C54-9F02-7D2BD85DC725}"/>
    <cellStyle name="Percent 17" xfId="965" xr:uid="{EA5F7B9D-B9D7-4664-B482-D06BB85545D1}"/>
    <cellStyle name="Percent 18" xfId="877" xr:uid="{55DC0E46-2A5E-43D4-845D-D54CAD94A39D}"/>
    <cellStyle name="Percent 19" xfId="969" xr:uid="{D2423E46-2D54-48A7-91DE-9B839EB3EC07}"/>
    <cellStyle name="Percent 2" xfId="12" xr:uid="{C0759525-104F-4ABD-A399-DB0AB56F87F8}"/>
    <cellStyle name="Percent 2 2" xfId="326" xr:uid="{065D94AB-4BDB-4EC0-BC63-B8F5B8FA0E22}"/>
    <cellStyle name="Percent 2 2 2" xfId="327" xr:uid="{4CD80304-E4C4-4094-9863-5EEA943AC3EE}"/>
    <cellStyle name="Percent 2 3" xfId="325" xr:uid="{17EEAD7F-576F-45FF-AFA6-96FACA6093B1}"/>
    <cellStyle name="Percent 20" xfId="708" xr:uid="{CCF2A12A-2ABC-44D7-87AF-E0AD3564718D}"/>
    <cellStyle name="Percent 21" xfId="587" xr:uid="{6998C092-2BFD-447D-BC05-8F12E1383F98}"/>
    <cellStyle name="Percent 22" xfId="1042" xr:uid="{102D97AF-AC06-46A6-B568-CAF98A6CC490}"/>
    <cellStyle name="Percent 23" xfId="654" xr:uid="{E183DEE5-FA2F-4EFE-B029-59DC6A1BA78E}"/>
    <cellStyle name="Percent 24" xfId="971" xr:uid="{C8139C51-F41B-436E-8A0B-3CFF2A9F3712}"/>
    <cellStyle name="Percent 25" xfId="994" xr:uid="{E80A001D-44BA-4086-A816-2F4C2E53C9D7}"/>
    <cellStyle name="Percent 26" xfId="669" xr:uid="{7BC50B69-7979-493E-9D99-F1E38CC9855C}"/>
    <cellStyle name="Percent 27" xfId="624" xr:uid="{E93C59E2-D038-4687-A308-5D74187ECBA1}"/>
    <cellStyle name="Percent 28" xfId="1037" xr:uid="{BA6F7098-19BB-4B08-83B2-ABB15DA19CCB}"/>
    <cellStyle name="Percent 29" xfId="647" xr:uid="{892A6497-6C06-4A8E-8225-5BE708715099}"/>
    <cellStyle name="Percent 3" xfId="22" xr:uid="{7C8A0F74-AC18-4FE6-ABD2-AC63490D9AB0}"/>
    <cellStyle name="Percent 3 2" xfId="328" xr:uid="{34DBD225-9388-4D24-A2DE-0DAB075D1C85}"/>
    <cellStyle name="Percent 3 3" xfId="740" xr:uid="{A2CAF1FF-7ED3-43F9-9ED1-373DDABBA7FF}"/>
    <cellStyle name="Percent 30" xfId="639" xr:uid="{9EDD384C-FC29-4B01-810E-34944D8C92E5}"/>
    <cellStyle name="Percent 31" xfId="1069" xr:uid="{E13F6F51-CA3F-4ED7-982C-4B4D208F86D6}"/>
    <cellStyle name="Percent 32" xfId="1138" xr:uid="{0451F57B-D8CF-4437-AAB9-E2BE8E5AD427}"/>
    <cellStyle name="Percent 33" xfId="1070" xr:uid="{30343EC9-2F52-4660-808F-7D4343A2C901}"/>
    <cellStyle name="Percent 34" xfId="1103" xr:uid="{0F8E938A-0A34-4BCE-A1B7-31CD73D90DE4}"/>
    <cellStyle name="Percent 35" xfId="926" xr:uid="{BB9BAB92-7578-44C1-AC60-4A0332428C06}"/>
    <cellStyle name="Percent 36" xfId="589" xr:uid="{39A985FF-947F-4C00-A27F-1C831CD101D7}"/>
    <cellStyle name="Percent 37" xfId="1065" xr:uid="{32929396-3B89-4D72-AA3F-5B15CB32A0E8}"/>
    <cellStyle name="Percent 38" xfId="983" xr:uid="{A50D2603-58B3-47A8-B759-B396CFF6BFDE}"/>
    <cellStyle name="Percent 39" xfId="1064" xr:uid="{72C4D3ED-3A44-4EE9-AB35-C24F5906B1FA}"/>
    <cellStyle name="Percent 4" xfId="54" xr:uid="{63DB2774-004A-4757-A1F2-D14456B793BA}"/>
    <cellStyle name="Percent 4 2" xfId="329" xr:uid="{893B940D-E177-4F0E-AB2B-BE1EFFE060B5}"/>
    <cellStyle name="Percent 4 3" xfId="696" xr:uid="{261CF272-02DC-436E-B9F2-30E086E34819}"/>
    <cellStyle name="Percent 40" xfId="1184" xr:uid="{879B5F84-AF3D-4828-80E1-6D5BA5253ADF}"/>
    <cellStyle name="Percent 41" xfId="619" xr:uid="{DCD6C902-4E82-45FB-90FC-D7E0DE4738DE}"/>
    <cellStyle name="Percent 42" xfId="1035" xr:uid="{E0DCF04F-510A-411B-9A6A-958FD0AA0140}"/>
    <cellStyle name="Percent 43" xfId="1182" xr:uid="{1E9669C9-619D-47E3-947A-9B2F83BAD61A}"/>
    <cellStyle name="Percent 5" xfId="330" xr:uid="{5D205FCA-8FA8-4E12-B792-37573F564900}"/>
    <cellStyle name="Percent 6" xfId="331" xr:uid="{37ADA902-C7CF-4571-86C5-0386074EDFEC}"/>
    <cellStyle name="Percent 7" xfId="332" xr:uid="{0F0ABE7A-FEE1-4A38-A062-A67EDFC5D5B2}"/>
    <cellStyle name="Percent 8" xfId="477" xr:uid="{BD234120-DA94-41CC-8E29-21BCAE02D2DE}"/>
    <cellStyle name="Percent 8 2" xfId="891" xr:uid="{290D6F59-4ECC-4F0B-BDF6-091C542EFD54}"/>
    <cellStyle name="Percent 9" xfId="482" xr:uid="{B4312434-41FA-4B83-857A-D36C0E5E92F7}"/>
    <cellStyle name="Percent 9 2" xfId="896" xr:uid="{1535223D-6987-465D-BF93-056533435C85}"/>
    <cellStyle name="pwstyle" xfId="333" xr:uid="{6F7D24A8-28DE-4E37-B5DA-89E8D133A8B3}"/>
    <cellStyle name="Quantity" xfId="334" xr:uid="{AD2C4524-C419-4D13-BE47-70C190FF438E}"/>
    <cellStyle name="RevList" xfId="335" xr:uid="{E0706EB5-4EFF-48BF-8717-04910A0CC170}"/>
    <cellStyle name="Standard_Data" xfId="336" xr:uid="{ED7354EE-0795-4B0A-9288-D3BD93AC6F68}"/>
    <cellStyle name="Style 1" xfId="337" xr:uid="{1CFC4093-F839-4990-8B17-B94F9002B471}"/>
    <cellStyle name="Style 2" xfId="338" xr:uid="{EE7F5C13-53D6-4AB3-9F6D-162067E545FA}"/>
    <cellStyle name="Style 2 2" xfId="878" xr:uid="{39D4F1BD-BB38-45B7-93CD-F982A7A0A8D8}"/>
    <cellStyle name="Subtotal" xfId="339" xr:uid="{E43C0697-6676-44F7-B822-AC11B9B68286}"/>
    <cellStyle name="Title 2" xfId="340" xr:uid="{79647976-488E-43A6-99B2-1C44058E34C9}"/>
    <cellStyle name="Total 2" xfId="341" xr:uid="{03BED1FA-2303-4A41-9D67-91C23E287DC9}"/>
    <cellStyle name="Total 2 2" xfId="528" xr:uid="{BF773EB2-F723-4703-8DEA-FDB3039F8AB5}"/>
    <cellStyle name="Total 2 2 2" xfId="921" xr:uid="{814A0EE9-D286-47D0-BB6C-E47181E3EA91}"/>
    <cellStyle name="Total 2 2 2 2" xfId="1122" xr:uid="{A844F18E-771A-4A22-96D6-B71B36E37379}"/>
    <cellStyle name="Total 2 2 2 3" xfId="977" xr:uid="{ED18F564-CC9D-4176-BEFE-28A56C9BFC1B}"/>
    <cellStyle name="Total 2 2 3" xfId="1029" xr:uid="{67E01687-1D66-4AB7-8FC3-F223C5162C37}"/>
    <cellStyle name="Total 2 2 3 2" xfId="1172" xr:uid="{E3793E28-9C05-4F84-A5AA-3E00C65554A0}"/>
    <cellStyle name="Total 2 2 4" xfId="626" xr:uid="{7F8546B8-3389-430D-AC99-15DC57EFF0AF}"/>
    <cellStyle name="Total 2 3" xfId="531" xr:uid="{527BFB09-8925-4940-912B-10563B7797DB}"/>
    <cellStyle name="Total 2 3 2" xfId="1032" xr:uid="{3AC69D30-FA3D-4E15-87F4-5672E0E8BF39}"/>
    <cellStyle name="Total 2 3 2 2" xfId="1174" xr:uid="{2A5B21A6-B032-46C0-BDB0-C0B22BB713D6}"/>
    <cellStyle name="Total 2 3 3" xfId="1127" xr:uid="{8378171C-00D6-4490-AE0C-5C2A7E635E1E}"/>
    <cellStyle name="Total 2 4" xfId="622" xr:uid="{4BD741F3-7EAA-487B-BC0A-427F0C4317C6}"/>
    <cellStyle name="Total 2 4 2" xfId="585" xr:uid="{D1DF3A6B-E7B1-49BF-BA8C-A6A32F42078A}"/>
    <cellStyle name="Total 2 5" xfId="634" xr:uid="{F0A819C5-30D6-4572-81D7-60563AFCE86C}"/>
    <cellStyle name="tum" xfId="342" xr:uid="{795D95B4-E7D5-4A2B-A623-08309793FE37}"/>
    <cellStyle name="Warning Text 2" xfId="343" xr:uid="{30DB532E-2C2A-4100-A50D-86B2E3513ABC}"/>
    <cellStyle name="weekly" xfId="344" xr:uid="{32A59A20-2ADB-4BDA-B488-4D5B37EE9245}"/>
    <cellStyle name="wrap" xfId="345" xr:uid="{53BE7AD3-6DB7-4C3E-885D-96645BA455F6}"/>
    <cellStyle name="Wไhrung [0]_35ERI8T2gbIEMixb4v26icuOo" xfId="346" xr:uid="{B4CD173D-5F08-4FE2-A28B-A23C3443131D}"/>
    <cellStyle name="Wไhrung_35ERI8T2gbIEMixb4v26icuOo" xfId="347" xr:uid="{252E7597-733A-49B3-A834-99B3962FF3EE}"/>
    <cellStyle name="アクセント 1" xfId="348" xr:uid="{8260B433-34F6-48B9-947C-2906BB680B92}"/>
    <cellStyle name="アクセント 2" xfId="349" xr:uid="{9E50A76F-0DB1-4A9F-AA4C-090A3C37CFBE}"/>
    <cellStyle name="アクセント 3" xfId="350" xr:uid="{4C1718D4-272C-45B4-AE88-18463A79ADFA}"/>
    <cellStyle name="アクセント 4" xfId="351" xr:uid="{2EF6E779-D177-45D0-9570-7ED47350C1BD}"/>
    <cellStyle name="アクセント 5" xfId="352" xr:uid="{CA0648BA-2226-48B2-ABD6-DA53E5BB1119}"/>
    <cellStyle name="アクセント 6" xfId="353" xr:uid="{9F7E9A55-9990-4FF6-9F1D-5CFF36BCBAEA}"/>
    <cellStyle name="タイトル" xfId="354" xr:uid="{A6282CF1-F554-4943-BAB7-1BDECE6CACC0}"/>
    <cellStyle name="チェック セル" xfId="355" xr:uid="{ABDBC98A-887F-48A1-B45B-AECD7A8FA334}"/>
    <cellStyle name="どちらでもない" xfId="356" xr:uid="{9899BFB5-A12E-4436-95A1-9559530C7F20}"/>
    <cellStyle name="メモ" xfId="357" xr:uid="{D39BD6FE-0017-4C42-9B6E-5400E5AAECC0}"/>
    <cellStyle name="メモ 2" xfId="358" xr:uid="{3D530A54-FA1B-4389-94AC-AF542B4A0C5F}"/>
    <cellStyle name="メモ 2 2" xfId="529" xr:uid="{57CF7812-11C9-4BD4-AD1C-2A2151A57BA2}"/>
    <cellStyle name="メモ 2 2 2" xfId="922" xr:uid="{9D283FC0-CF28-4361-BA41-32CDFA8EADE9}"/>
    <cellStyle name="メモ 2 2 2 2" xfId="1123" xr:uid="{5DF3A626-76B6-4EBF-8B82-DD56A05F53F5}"/>
    <cellStyle name="メモ 2 2 2 3" xfId="590" xr:uid="{81F88874-4999-451E-80B1-8EFE77CB625E}"/>
    <cellStyle name="メモ 2 2 3" xfId="1030" xr:uid="{D53CE80C-6908-49FB-8A5C-5789868E80AF}"/>
    <cellStyle name="メモ 2 2 3 2" xfId="1173" xr:uid="{BDE22DA0-60EC-4493-B1C3-3E6E2247A70F}"/>
    <cellStyle name="メモ 2 2 4" xfId="1059" xr:uid="{20B8E3A5-92BB-488A-9BF9-75914FA34C09}"/>
    <cellStyle name="メモ 2 3" xfId="500" xr:uid="{2D5CD5E4-AC8A-4E2D-A011-FE0C6B0038A4}"/>
    <cellStyle name="メモ 2 3 2" xfId="1005" xr:uid="{F9731DE7-2DF2-4E27-B40A-A7578CF9CE69}"/>
    <cellStyle name="メモ 2 3 2 2" xfId="1149" xr:uid="{441B083F-AE33-482A-A96F-C803D56A5579}"/>
    <cellStyle name="メモ 2 3 3" xfId="1039" xr:uid="{8CD1EB5A-84EA-4ABC-9173-52488C8C5ACC}"/>
    <cellStyle name="メモ 2 4" xfId="617" xr:uid="{28420D9E-FE08-4D4D-B689-92A260A61C0A}"/>
    <cellStyle name="メモ 2 4 2" xfId="578" xr:uid="{CCBF4F15-31D1-4EAB-A158-D8288C1C306F}"/>
    <cellStyle name="メモ 2 5" xfId="1053" xr:uid="{E45B6107-8115-4483-BAC2-95E72041A1D3}"/>
    <cellStyle name="メモ 3" xfId="516" xr:uid="{9743C608-ABE5-4D93-B865-4400B55EFAD2}"/>
    <cellStyle name="メモ 3 2" xfId="917" xr:uid="{0A4410B3-5315-41D1-AADC-74B300B21D98}"/>
    <cellStyle name="メモ 3 2 2" xfId="1120" xr:uid="{FE9A745B-E41D-4E0C-B23D-D41BEEC33A35}"/>
    <cellStyle name="メモ 3 2 3" xfId="660" xr:uid="{3EB02F9F-BF6D-4730-9709-15D324F88D90}"/>
    <cellStyle name="メモ 3 3" xfId="1019" xr:uid="{2D0BD5E0-BE7D-412C-B40C-7646B019BDCC}"/>
    <cellStyle name="メモ 3 3 2" xfId="1163" xr:uid="{04057ADB-984E-4CA7-8F11-9C1BFD54C8B4}"/>
    <cellStyle name="メモ 3 4" xfId="636" xr:uid="{7919A8AD-0EA9-47BF-A9CA-96862DF9AF3B}"/>
    <cellStyle name="メモ 4" xfId="520" xr:uid="{EB8546C9-619A-416F-B0F6-8226A63D3485}"/>
    <cellStyle name="メモ 4 2" xfId="1022" xr:uid="{61774A72-A798-41CA-BF0F-38C04881B6E7}"/>
    <cellStyle name="メモ 4 2 2" xfId="1166" xr:uid="{0D0A10F3-24B2-4E21-B24D-5E4863914AAE}"/>
    <cellStyle name="メモ 4 3" xfId="975" xr:uid="{7B08F24F-F153-4345-B135-49B53595E5BD}"/>
    <cellStyle name="メモ 5" xfId="618" xr:uid="{019708CD-7D0D-4190-892B-BA06F0F8EB11}"/>
    <cellStyle name="メモ 5 2" xfId="1057" xr:uid="{D4CA6F8C-822C-406A-BFAD-CA8ACE0812CD}"/>
    <cellStyle name="メモ 6" xfId="677" xr:uid="{68D690C2-968F-4FFF-B41F-D7F4C2451362}"/>
    <cellStyle name="リンク セル" xfId="359" xr:uid="{88FDEAD7-E680-4564-8E78-BEA66FFE2203}"/>
    <cellStyle name="เครื่องหมายจุลภาค [0]_2004 PLAN REV1" xfId="360" xr:uid="{8D3A017D-AA50-4848-B91B-B3A4ED05C108}"/>
    <cellStyle name="เครื่องหมายจุลภาค 10" xfId="361" xr:uid="{8E4E3DD8-ABFB-4048-BB4D-98163486B0B0}"/>
    <cellStyle name="เครื่องหมายจุลภาค 10 2" xfId="362" xr:uid="{B5674EA6-01B6-44C5-99B9-B26383EFA719}"/>
    <cellStyle name="เครื่องหมายจุลภาค 10 2 2" xfId="363" xr:uid="{993974D3-8B18-46FC-A2DC-436762940054}"/>
    <cellStyle name="เครื่องหมายจุลภาค 10 2 2 2" xfId="364" xr:uid="{572DD98B-2BAA-4F26-89BC-76969683383A}"/>
    <cellStyle name="เครื่องหมายจุลภาค 10 2 2 2 2" xfId="365" xr:uid="{0290C4BC-65DF-4C05-AD47-1997AA93556C}"/>
    <cellStyle name="เครื่องหมายจุลภาค 10 2 2 2 3" xfId="366" xr:uid="{7BBB9ECF-4773-4EB8-B115-7F2BACE5B13A}"/>
    <cellStyle name="เครื่องหมายจุลภาค 10 2 2 3" xfId="367" xr:uid="{4F62574A-65FE-49C9-8278-91AE790764C1}"/>
    <cellStyle name="เครื่องหมายจุลภาค 10 2 3" xfId="368" xr:uid="{1F0D5AA4-5E49-4735-8500-48F803A562B5}"/>
    <cellStyle name="เครื่องหมายจุลภาค 10 3" xfId="369" xr:uid="{E2A6F8C4-9FF3-4C8F-9544-19DC752D909E}"/>
    <cellStyle name="เครื่องหมายจุลภาค 10 3 2" xfId="370" xr:uid="{47007B38-C44F-4077-A743-2BC8CBE1B0BB}"/>
    <cellStyle name="เครื่องหมายจุลภาค 10 3 2 2" xfId="371" xr:uid="{17A2DA93-EE7F-47CF-9872-842DDADEE7D9}"/>
    <cellStyle name="เครื่องหมายจุลภาค 10 3 3" xfId="372" xr:uid="{9A6AE924-156A-4882-9081-66A6C8B26045}"/>
    <cellStyle name="เครื่องหมายจุลภาค 10 3 3 2" xfId="373" xr:uid="{5BCE5DF0-B343-409E-B688-40AA09B810CC}"/>
    <cellStyle name="เครื่องหมายจุลภาค 10 3 4" xfId="374" xr:uid="{A32D6728-C392-4E6D-8A06-ECB90EE4181D}"/>
    <cellStyle name="เครื่องหมายจุลภาค 10 4" xfId="375" xr:uid="{55F85BFF-65C0-47D3-A190-4E5202FF5F27}"/>
    <cellStyle name="เครื่องหมายจุลภาค 10 5" xfId="376" xr:uid="{990571E3-D6C2-463A-8FFF-69EFDC28B0CB}"/>
    <cellStyle name="เครื่องหมายจุลภาค 11" xfId="377" xr:uid="{7220F13E-8A7F-4613-9E2A-B692BB376969}"/>
    <cellStyle name="เครื่องหมายจุลภาค 12" xfId="378" xr:uid="{E95B88F1-FA37-43AE-BB48-F7A6EDDE3237}"/>
    <cellStyle name="เครื่องหมายจุลภาค 13" xfId="379" xr:uid="{8FB201FD-EB94-4D53-8C73-7BDC581A11D9}"/>
    <cellStyle name="เครื่องหมายจุลภาค 14" xfId="380" xr:uid="{C1D9AFC8-9C8A-419D-AE07-9C234CC423FD}"/>
    <cellStyle name="เครื่องหมายจุลภาค 2" xfId="381" xr:uid="{C151F213-97F7-41AF-8CA2-1ADD0153F859}"/>
    <cellStyle name="เครื่องหมายจุลภาค 2 2" xfId="572" xr:uid="{D46EE7EC-215D-44A5-8884-0DEF90F9FDD8}"/>
    <cellStyle name="เครื่องหมายจุลภาค 2 2 2" xfId="962" xr:uid="{A8C414C6-1780-4063-B7B5-214F24DEE354}"/>
    <cellStyle name="เครื่องหมายจุลภาค 2 3" xfId="879" xr:uid="{731B7F64-C3B8-458A-A6C1-08E03B084787}"/>
    <cellStyle name="เครื่องหมายจุลภาค 3" xfId="382" xr:uid="{2AC77B19-0A08-49B3-9536-A463440340F1}"/>
    <cellStyle name="เครื่องหมายจุลภาค 3 2" xfId="383" xr:uid="{4AF5A2DF-A906-4D5B-8CDF-30D7C74E58DE}"/>
    <cellStyle name="เครื่องหมายจุลภาค 3 2 2" xfId="384" xr:uid="{8594C4C8-87E6-47C6-AE89-38C725389D89}"/>
    <cellStyle name="เครื่องหมายจุลภาค 3 3" xfId="385" xr:uid="{0B3C5DB5-556A-4028-831A-0EB3EF6036F7}"/>
    <cellStyle name="เครื่องหมายจุลภาค 3 4" xfId="386" xr:uid="{EC8C3F04-A6C9-456F-A2AC-E7EA23004506}"/>
    <cellStyle name="เครื่องหมายจุลภาค 3 4 2" xfId="387" xr:uid="{73D352C8-2476-44E4-B169-5207902049E6}"/>
    <cellStyle name="เครื่องหมายจุลภาค 4" xfId="388" xr:uid="{4EA9CB7B-6FF2-4A5E-9127-E261BBCE4D40}"/>
    <cellStyle name="เครื่องหมายจุลภาค 4 2" xfId="389" xr:uid="{695E5EA4-E966-46A4-B777-528DFDAA0A63}"/>
    <cellStyle name="เครื่องหมายจุลภาค 4 3" xfId="390" xr:uid="{8BBB6AE7-A5B6-4C4F-9F92-5A546C5B35FB}"/>
    <cellStyle name="เครื่องหมายจุลภาค 5" xfId="391" xr:uid="{39939EB9-F242-4B1C-BCF8-90EF4D8C4B62}"/>
    <cellStyle name="เครื่องหมายจุลภาค 5 2" xfId="392" xr:uid="{42CA98D4-38C5-4A2C-B045-9F6BB46EE00C}"/>
    <cellStyle name="เครื่องหมายจุลภาค 5 2 2" xfId="393" xr:uid="{67CFB309-6F4C-4FE5-BEFC-86358F268714}"/>
    <cellStyle name="เครื่องหมายจุลภาค 5 2 2 2" xfId="394" xr:uid="{142286AB-FA62-4AA3-A618-F352523E93EF}"/>
    <cellStyle name="เครื่องหมายจุลภาค 5 2 2 3" xfId="395" xr:uid="{8C65849D-9637-4C48-A4A7-E2338B6F52C4}"/>
    <cellStyle name="เครื่องหมายจุลภาค 5 2 2 3 2" xfId="396" xr:uid="{85085E07-691B-40BD-8BEE-C124661EE0B3}"/>
    <cellStyle name="เครื่องหมายจุลภาค 5 2 3" xfId="397" xr:uid="{DD73023C-437C-4B5E-8BD5-005957AAE983}"/>
    <cellStyle name="เครื่องหมายจุลภาค 5 3" xfId="398" xr:uid="{90B662BA-1393-4AB7-A43E-D16E93B7FF7B}"/>
    <cellStyle name="เครื่องหมายจุลภาค 6" xfId="399" xr:uid="{09B39A6B-F49D-45D1-8B5F-AD69B460055E}"/>
    <cellStyle name="เครื่องหมายจุลภาค 6 2" xfId="400" xr:uid="{64B5BE93-805E-4102-B1F0-7FE86A7B17B8}"/>
    <cellStyle name="เครื่องหมายจุลภาค 6 2 2" xfId="881" xr:uid="{B3104410-98ED-4B99-919D-A1DECFA2484A}"/>
    <cellStyle name="เครื่องหมายจุลภาค 6 3" xfId="880" xr:uid="{09FD28B8-72DA-4ED6-AA11-699CBF4EB6D1}"/>
    <cellStyle name="เครื่องหมายจุลภาค 7" xfId="401" xr:uid="{45080955-9FC3-4385-B4AD-E253FF46E23E}"/>
    <cellStyle name="เครื่องหมายจุลภาค 8" xfId="402" xr:uid="{6C91AADD-F8E0-4AD8-A679-700A555FBD87}"/>
    <cellStyle name="เครื่องหมายจุลภาค 9" xfId="403" xr:uid="{B9C4BDB7-F057-4635-BE16-4F4C867DCCB3}"/>
    <cellStyle name="เครื่องหมายจุลภาค_~0143511" xfId="404" xr:uid="{06C74ECB-830D-4AD4-9A74-266A85429124}"/>
    <cellStyle name="เชื่อมโยงหลายมิติ" xfId="405" xr:uid="{E25A0D35-457A-4BA1-A613-626C84F439B8}"/>
    <cellStyle name="เซลล์ตรวจสอบ" xfId="406" xr:uid="{38AEA137-1BE1-4E14-ACB3-BA4B512D5BD9}"/>
    <cellStyle name="เซลล์ที่มีการเชื่อมโยง" xfId="407" xr:uid="{C83406A1-401F-451E-A574-98BD843869B7}"/>
    <cellStyle name="เปอร์เซ็นต์ 2" xfId="408" xr:uid="{37412C92-E8AF-4297-BC25-E0AAF2295ACB}"/>
    <cellStyle name="เปอร์เซ็นต์ 3" xfId="409" xr:uid="{33AC362F-B733-47B2-BDE8-82B7E3182448}"/>
    <cellStyle name="เปอร์เซ็นต์ 4" xfId="410" xr:uid="{034B2A0E-3026-47B4-B891-D432FD32107D}"/>
    <cellStyle name="เปอร์เซ็นต์ 5" xfId="411" xr:uid="{BFF0EB0B-549E-4830-B675-CA4B252AF2C8}"/>
    <cellStyle name="เปอร์เซ็นต์ 6" xfId="412" xr:uid="{82B737D7-189F-4C09-A5FF-B37B45DBDAF7}"/>
    <cellStyle name="เปอร์เซ็นต์ 7" xfId="413" xr:uid="{1E96DD65-6B38-4D61-8E29-DF2E1B59ABD7}"/>
    <cellStyle name="แย่" xfId="414" xr:uid="{D14BAB0F-CF02-46A5-8791-A51E08332598}"/>
    <cellStyle name="แสดงผล" xfId="415" xr:uid="{BC98E71F-4E67-44B5-9D67-90D9D3627B68}"/>
    <cellStyle name="แสดงผล 2" xfId="512" xr:uid="{D4D7B82B-3868-48E2-B989-CC3E17F5B0A5}"/>
    <cellStyle name="แสดงผล 2 2" xfId="915" xr:uid="{4651107A-2A3A-4536-8CBA-5126B882174E}"/>
    <cellStyle name="แสดงผล 2 2 2" xfId="1119" xr:uid="{D747FD1F-9DE2-4508-A02B-D45E8EFD9260}"/>
    <cellStyle name="แสดงผล 2 2 3" xfId="1045" xr:uid="{148E1B80-947B-42C6-9D26-E1961F35B2FA}"/>
    <cellStyle name="แสดงผล 2 3" xfId="1015" xr:uid="{771C68C6-30B6-4801-94AE-9D28B1EFBCE4}"/>
    <cellStyle name="แสดงผล 2 3 2" xfId="1159" xr:uid="{57DE0655-CB6B-4BFC-93D4-A1B03F03264C}"/>
    <cellStyle name="แสดงผล 2 4" xfId="649" xr:uid="{4311F3A7-10B0-4B24-A69E-C06E2A9798F7}"/>
    <cellStyle name="แสดงผล 3" xfId="526" xr:uid="{4BA42AF6-FAE9-4C8E-826A-A57162ECACD6}"/>
    <cellStyle name="แสดงผล 3 2" xfId="1027" xr:uid="{9BB7E849-D709-4390-B663-C942575C28E0}"/>
    <cellStyle name="แสดงผล 3 2 2" xfId="1170" xr:uid="{8AB17990-E307-48A0-94C2-4213CAB113CF}"/>
    <cellStyle name="แสดงผล 3 3" xfId="1036" xr:uid="{99642506-4372-47E6-9AD3-456D11647615}"/>
    <cellStyle name="แสดงผล 4" xfId="582" xr:uid="{8D14B393-EA81-41FC-B7FB-B0E1B098DBB9}"/>
    <cellStyle name="แสดงผล 4 2" xfId="1043" xr:uid="{C7853CAF-1645-417D-AD65-FB63C0532ADD}"/>
    <cellStyle name="แสดงผล 5" xfId="980" xr:uid="{D28837F4-D5FE-4A5C-9621-B1A76A9AD37B}"/>
    <cellStyle name="การคำนวณ" xfId="416" xr:uid="{835E4438-08C8-47DD-B8E4-92D360700333}"/>
    <cellStyle name="การคำนวณ 2" xfId="511" xr:uid="{3103C28D-C31B-4690-9332-DAC8C91A985C}"/>
    <cellStyle name="การคำนวณ 2 2" xfId="914" xr:uid="{FC859FB8-0A76-4535-927F-10F1A5FA85E4}"/>
    <cellStyle name="การคำนวณ 2 2 2" xfId="1118" xr:uid="{DB412C70-C7ED-474C-BDC8-52432C4C6244}"/>
    <cellStyle name="การคำนวณ 2 2 3" xfId="1056" xr:uid="{CFF7B406-2F50-471C-BC18-23FBAFCEB7ED}"/>
    <cellStyle name="การคำนวณ 2 3" xfId="1014" xr:uid="{73406F9A-9658-4FD3-89B4-659B677F1998}"/>
    <cellStyle name="การคำนวณ 2 3 2" xfId="1158" xr:uid="{87256DEF-291D-4C54-95C7-80FEA543BBF7}"/>
    <cellStyle name="การคำนวณ 2 4" xfId="1128" xr:uid="{77825F0B-5A0F-4579-9126-2EA15225F88F}"/>
    <cellStyle name="การคำนวณ 3" xfId="496" xr:uid="{492474CD-007A-4966-A84C-C0408D3B1D6A}"/>
    <cellStyle name="การคำนวณ 3 2" xfId="1002" xr:uid="{036E6322-4C99-487A-A2F9-4D45E8D7625F}"/>
    <cellStyle name="การคำนวณ 3 2 2" xfId="1146" xr:uid="{078E7E7B-B05A-4E82-BB23-9F2F03C4B235}"/>
    <cellStyle name="การคำนวณ 3 3" xfId="985" xr:uid="{5A3A49A3-7F3B-4AA9-A07D-DDADFAA77241}"/>
    <cellStyle name="การคำนวณ 4" xfId="610" xr:uid="{E508BE28-8112-4C4C-8EC4-A8157EC0DB2F}"/>
    <cellStyle name="การคำนวณ 4 2" xfId="1051" xr:uid="{0A8B7ECF-C2E1-4418-943B-3BBA25F82341}"/>
    <cellStyle name="การคำนวณ 5" xfId="982" xr:uid="{BDE9B5C6-E27A-45E1-87AB-1C52F2015BEA}"/>
    <cellStyle name="ข้อความเตือน" xfId="417" xr:uid="{534E9DEC-692B-4948-9689-049CA350C54B}"/>
    <cellStyle name="ข้อความอธิบาย" xfId="418" xr:uid="{E9742DBA-5289-496D-A9AE-F53701ECC821}"/>
    <cellStyle name="ชื่อเรื่อง" xfId="419" xr:uid="{E619A4C4-FD66-44A6-863D-64A58E03376A}"/>
    <cellStyle name="ดี" xfId="420" xr:uid="{EE85DB0E-5D4E-4258-8898-E35EB1613E2E}"/>
    <cellStyle name="ปกติ 2" xfId="421" xr:uid="{3969DB29-0B93-493C-B834-F8D8649ED5AD}"/>
    <cellStyle name="ปกติ 3" xfId="422" xr:uid="{A7FC2405-AAA5-4726-9C0C-51E3B8CB5EFF}"/>
    <cellStyle name="ปกติ 4" xfId="423" xr:uid="{F53A77A1-CF54-443F-A0FA-E4B8EEB10152}"/>
    <cellStyle name="ปกติ 5" xfId="424" xr:uid="{B8FF2FF5-6CF4-4FCB-9AA0-2B294BB490E9}"/>
    <cellStyle name="ปกติ 6" xfId="425" xr:uid="{AE33F253-1608-4973-9E74-CF7392E681C4}"/>
    <cellStyle name="ปกติ 7" xfId="426" xr:uid="{02B1E448-84E1-4B7C-98B8-79ACDED85D45}"/>
    <cellStyle name="ปกติ 8" xfId="427" xr:uid="{4C48AD60-1FD4-4F1B-B8D1-3929A91C2BBA}"/>
    <cellStyle name="ปกติ 8 2" xfId="428" xr:uid="{5A8A079C-FF61-403E-88FC-688AB2B4580F}"/>
    <cellStyle name="ปกติ_2004 PLAN REV1" xfId="429" xr:uid="{23904D9D-9196-4B46-8C8D-50E1D8AA6F03}"/>
    <cellStyle name="ป้อนค่า" xfId="430" xr:uid="{037CDB86-46B2-48E4-B3A7-EFAD3E538929}"/>
    <cellStyle name="ป้อนค่า 2" xfId="509" xr:uid="{C8A96148-85F7-41DF-BBE7-0F143718E592}"/>
    <cellStyle name="ป้อนค่า 2 2" xfId="913" xr:uid="{20A6B979-8ADA-4298-B857-45DE5AAFC41C}"/>
    <cellStyle name="ป้อนค่า 2 2 2" xfId="1117" xr:uid="{B235D628-A722-4393-B7A6-5B2AD228D92A}"/>
    <cellStyle name="ป้อนค่า 2 2 3" xfId="682" xr:uid="{9A93B8F7-EBC8-4815-8EC4-AE67E2ADC170}"/>
    <cellStyle name="ป้อนค่า 2 3" xfId="1013" xr:uid="{E8191D91-8FFB-4C23-A3B8-3AC26A3ABF40}"/>
    <cellStyle name="ป้อนค่า 2 3 2" xfId="1157" xr:uid="{60D8D420-E4F3-46AC-BE2D-387B00576207}"/>
    <cellStyle name="ป้อนค่า 2 4" xfId="683" xr:uid="{573F42BC-0E5E-4C04-9FEF-64C2DC439FBA}"/>
    <cellStyle name="ป้อนค่า 3" xfId="525" xr:uid="{FEEB324C-C4BC-4615-AE26-026431842789}"/>
    <cellStyle name="ป้อนค่า 3 2" xfId="1026" xr:uid="{5B00CFE3-1F72-4D7C-8AC1-E2B5EC340811}"/>
    <cellStyle name="ป้อนค่า 3 2 2" xfId="1169" xr:uid="{82BC8D64-6901-4A64-AD0D-BB7B1BA0FDE6}"/>
    <cellStyle name="ป้อนค่า 3 3" xfId="648" xr:uid="{0DFD86D8-4253-4930-A008-2CEFE71EB990}"/>
    <cellStyle name="ป้อนค่า 4" xfId="606" xr:uid="{03A583ED-D920-4579-9C82-2E14026F2871}"/>
    <cellStyle name="ป้อนค่า 4 2" xfId="1126" xr:uid="{95DCE601-1283-45B3-8E4C-8115054A3867}"/>
    <cellStyle name="ป้อนค่า 5" xfId="675" xr:uid="{2525581E-93A7-44A1-B0B3-414A1AC65313}"/>
    <cellStyle name="ปานกลาง" xfId="431" xr:uid="{1E3E70D5-F281-4347-8DE5-DB4126FBC555}"/>
    <cellStyle name="ผลรวม" xfId="432" xr:uid="{8F0B575B-E8FB-4D7C-A102-E755914FE2CD}"/>
    <cellStyle name="ผลรวม 2" xfId="508" xr:uid="{93259D41-EA83-4F72-B263-FB2CECFDBB5B}"/>
    <cellStyle name="ผลรวม 2 2" xfId="912" xr:uid="{163AF361-8CA3-4A8A-A515-5566208B3BD1}"/>
    <cellStyle name="ผลรวม 2 2 2" xfId="1116" xr:uid="{9091EBAB-54AC-4D76-9784-4CD9EE760E0A}"/>
    <cellStyle name="ผลรวม 2 2 3" xfId="976" xr:uid="{EC1A9FD1-8AAA-465C-8FD1-5DA4A3F084D6}"/>
    <cellStyle name="ผลรวม 2 3" xfId="1012" xr:uid="{DA9E023B-34A6-406A-B359-708DB406FDC3}"/>
    <cellStyle name="ผลรวม 2 3 2" xfId="1156" xr:uid="{696A7BF3-7C9A-4586-8EF5-E73741DE0780}"/>
    <cellStyle name="ผลรวม 2 4" xfId="614" xr:uid="{52DF7A5B-D913-4440-8943-3FD366F171A5}"/>
    <cellStyle name="ผลรวม 3" xfId="498" xr:uid="{A6BB5AEC-FEBE-40E1-A49F-146912DCB1E8}"/>
    <cellStyle name="ผลรวม 3 2" xfId="1003" xr:uid="{CE839F79-FE0D-4527-96D2-06CBFE280923}"/>
    <cellStyle name="ผลรวม 3 2 2" xfId="1147" xr:uid="{CD06184F-AB79-4FAC-848A-B57CBC39359E}"/>
    <cellStyle name="ผลรวม 3 3" xfId="645" xr:uid="{A79DD850-E811-470A-B5FC-58D65BD550EC}"/>
    <cellStyle name="ผลรวม 4" xfId="685" xr:uid="{7FBA9C1B-6A09-476F-8287-8E80FE26369F}"/>
    <cellStyle name="ผลรวม 4 2" xfId="1133" xr:uid="{E4F0A57E-0D4B-487C-B16B-A33DD2A5FED8}"/>
    <cellStyle name="ผลรวม 5" xfId="644" xr:uid="{642A7FAD-FD15-4AB7-8CB4-96BD75F9CA1D}"/>
    <cellStyle name="ส่วนที่ถูกเน้น1" xfId="433" xr:uid="{2D54846C-80F4-4A49-A9A7-7E69CDB26BAE}"/>
    <cellStyle name="ส่วนที่ถูกเน้น2" xfId="434" xr:uid="{A6897E21-EFD2-4283-89AE-8D41F83E3183}"/>
    <cellStyle name="ส่วนที่ถูกเน้น3" xfId="435" xr:uid="{577ECA60-932D-4463-942E-9FCE3094BC84}"/>
    <cellStyle name="ส่วนที่ถูกเน้น4" xfId="436" xr:uid="{D64BB042-EA21-4E13-AAA6-892DCAC885CD}"/>
    <cellStyle name="ส่วนที่ถูกเน้น5" xfId="437" xr:uid="{2CC0F888-D74F-4AB0-BC69-33FC45F905A5}"/>
    <cellStyle name="ส่วนที่ถูกเน้น6" xfId="438" xr:uid="{B33EAE6E-B591-4ABD-87AC-16D3D49FB5F6}"/>
    <cellStyle name="หมายเหตุ" xfId="439" xr:uid="{B4E48EE6-06DA-4B8B-AF1A-329A4F5E5BC8}"/>
    <cellStyle name="หมายเหตุ 2" xfId="505" xr:uid="{EC403717-5EA3-44BF-A877-48A29B8254D8}"/>
    <cellStyle name="หมายเหตุ 2 2" xfId="909" xr:uid="{F6F21445-F497-48FE-B41E-52F73C39851B}"/>
    <cellStyle name="หมายเหตุ 2 2 2" xfId="1113" xr:uid="{6D287FF4-12AC-4515-B3A3-69E69C94D420}"/>
    <cellStyle name="หมายเหตุ 2 2 3" xfId="592" xr:uid="{2DF7CEB0-62E5-4D9E-B48F-C5F1D5C893DC}"/>
    <cellStyle name="หมายเหตุ 2 3" xfId="1009" xr:uid="{EA0D77DD-196A-434F-AA52-53173DEC7927}"/>
    <cellStyle name="หมายเหตุ 2 3 2" xfId="1153" xr:uid="{521B2DEE-FA36-438B-BA96-0311265734DE}"/>
    <cellStyle name="หมายเหตุ 2 4" xfId="691" xr:uid="{766DA516-00E3-4DD1-87AE-4EB51FF6CC03}"/>
    <cellStyle name="หมายเหตุ 3" xfId="522" xr:uid="{4E0561BE-DF6E-4AEB-8E90-512A3A204A85}"/>
    <cellStyle name="หมายเหตุ 3 2" xfId="1024" xr:uid="{FFD2B5F2-BEBD-4423-B611-0E39540E0583}"/>
    <cellStyle name="หมายเหตุ 3 2 2" xfId="1167" xr:uid="{85384357-ED47-4179-9FD5-30A42E8BFC68}"/>
    <cellStyle name="หมายเหตุ 3 3" xfId="678" xr:uid="{C8FEA274-8D52-4D6E-AB5B-DB030B60E225}"/>
    <cellStyle name="หมายเหตุ 4" xfId="604" xr:uid="{A0D605A4-E80D-4717-95EE-2EFA19C31F76}"/>
    <cellStyle name="หมายเหตุ 4 2" xfId="989" xr:uid="{B947E194-7594-4D2B-9868-C3C467B0BA36}"/>
    <cellStyle name="หมายเหตุ 5" xfId="1075" xr:uid="{CF473FC4-1625-4D0E-85E7-527128BCD76A}"/>
    <cellStyle name="หัวเรื่อง 1" xfId="440" xr:uid="{10DBBB38-93DF-4E00-AEAA-304D84658650}"/>
    <cellStyle name="หัวเรื่อง 2" xfId="441" xr:uid="{91A6C226-4E0D-4316-B10F-C32E85F7F2B2}"/>
    <cellStyle name="หัวเรื่อง 3" xfId="442" xr:uid="{2255A6E7-7915-43EA-AAC3-84E40A858C3D}"/>
    <cellStyle name="หัวเรื่อง 4" xfId="443" xr:uid="{8F9E4129-36A9-4D58-8C57-D83F6CE46009}"/>
    <cellStyle name="一般_liz-ss" xfId="444" xr:uid="{106F1171-5B53-40F3-9280-C792C6275859}"/>
    <cellStyle name="入力" xfId="445" xr:uid="{FC562175-E7AB-4D40-AB82-D707459DA793}"/>
    <cellStyle name="入力 2" xfId="446" xr:uid="{4870ACEC-629F-4C54-8DDD-7E3E393499A3}"/>
    <cellStyle name="入力 2 2" xfId="506" xr:uid="{F5ECB358-4CA1-458D-9AAB-7BF98FD8F8DD}"/>
    <cellStyle name="入力 2 2 2" xfId="910" xr:uid="{C5A310CF-447B-4CC4-8AE8-E16A6954C694}"/>
    <cellStyle name="入力 2 2 2 2" xfId="1114" xr:uid="{B7ECC9FD-60EA-48B2-B91F-F9FB8C2EF218}"/>
    <cellStyle name="入力 2 2 2 3" xfId="986" xr:uid="{8B36E91C-4372-45D4-BF99-D4E76CDEE2A1}"/>
    <cellStyle name="入力 2 2 3" xfId="1010" xr:uid="{21772D1D-E810-4A4B-936D-54E6600B9610}"/>
    <cellStyle name="入力 2 2 3 2" xfId="1154" xr:uid="{B38EAF37-17B0-45BE-8E3F-27B43056642B}"/>
    <cellStyle name="入力 2 2 4" xfId="918" xr:uid="{B81C8E81-C6E2-4911-A0FA-9EEACD133D1C}"/>
    <cellStyle name="入力 2 3" xfId="524" xr:uid="{B8779A5E-5DF1-4934-B351-8CAB2E69F249}"/>
    <cellStyle name="入力 2 3 2" xfId="1025" xr:uid="{F272C6AC-4DBB-46DC-9594-0CECD8C58234}"/>
    <cellStyle name="入力 2 3 2 2" xfId="1168" xr:uid="{63436529-98BF-4F53-BB9A-18B4C558FFE0}"/>
    <cellStyle name="入力 2 3 3" xfId="1041" xr:uid="{39257FB6-739E-44A5-93A8-D14756832FC9}"/>
    <cellStyle name="入力 2 4" xfId="602" xr:uid="{2B5106A5-B4CA-4EF1-9F54-7C048C4D10E7}"/>
    <cellStyle name="入力 2 4 2" xfId="632" xr:uid="{A35C73A5-7CE2-48FC-BEAE-75C03DBB9593}"/>
    <cellStyle name="入力 2 5" xfId="598" xr:uid="{B9A70C53-38BE-41A9-8D35-159236AD3D06}"/>
    <cellStyle name="入力 3" xfId="507" xr:uid="{42F7CAE9-D8A2-419E-8354-FBDF54C6A0E2}"/>
    <cellStyle name="入力 3 2" xfId="911" xr:uid="{EF37C62F-74EA-41E7-AE09-7C6E4CE84A3C}"/>
    <cellStyle name="入力 3 2 2" xfId="1115" xr:uid="{F6B4E327-1B21-4363-8CAC-51023870FDF2}"/>
    <cellStyle name="入力 3 2 3" xfId="609" xr:uid="{626D9239-2435-4A0A-B221-82CD244DE828}"/>
    <cellStyle name="入力 3 3" xfId="1011" xr:uid="{8BB0D37E-8710-4585-B3C2-DD909C76B825}"/>
    <cellStyle name="入力 3 3 2" xfId="1155" xr:uid="{FBBABC6D-A654-4CB0-AD99-ED34CB17D0FB}"/>
    <cellStyle name="入力 3 4" xfId="689" xr:uid="{05C4318D-C9CF-4166-833E-C745BD10E45B}"/>
    <cellStyle name="入力 4" xfId="527" xr:uid="{9BBCB688-89A8-45CC-BB56-DED7CAE5076D}"/>
    <cellStyle name="入力 4 2" xfId="1028" xr:uid="{6E164E66-6C41-4210-9494-00179AAD958B}"/>
    <cellStyle name="入力 4 2 2" xfId="1171" xr:uid="{662559E2-B709-4623-8C71-EF649A45FD8E}"/>
    <cellStyle name="入力 4 3" xfId="653" xr:uid="{C2B60B4B-6F31-4219-9A51-A4042437F621}"/>
    <cellStyle name="入力 5" xfId="603" xr:uid="{CBBECEDF-D495-47BA-913C-86DFC3E5B0A8}"/>
    <cellStyle name="入力 5 2" xfId="1044" xr:uid="{3EC1E5EB-3158-4422-96B3-216DF54CFA9C}"/>
    <cellStyle name="入力 6" xfId="612" xr:uid="{37CE675A-3A55-4183-9B74-FA4A2085E33A}"/>
    <cellStyle name="出力" xfId="447" xr:uid="{93C86E86-D9B1-4894-8150-9B98D9FAC23A}"/>
    <cellStyle name="出力 2" xfId="448" xr:uid="{D2A08A65-EFE6-4B93-91D0-770B6F66DD3C}"/>
    <cellStyle name="出力 2 2" xfId="492" xr:uid="{D6821B61-13C7-4829-AEBE-6A40BD2D0C1F}"/>
    <cellStyle name="出力 2 2 2" xfId="904" xr:uid="{689BE721-026E-49B3-B817-A2716CD3F395}"/>
    <cellStyle name="出力 2 2 2 2" xfId="1108" xr:uid="{1B5E20EB-73EA-4388-9798-547311454427}"/>
    <cellStyle name="出力 2 2 2 3" xfId="643" xr:uid="{D8C247FF-F5B6-4FFA-9385-E366C7137F6A}"/>
    <cellStyle name="出力 2 2 3" xfId="998" xr:uid="{394A1E5B-66E8-41AE-825C-8F8894583477}"/>
    <cellStyle name="出力 2 2 3 2" xfId="1142" xr:uid="{0EB666A9-086D-4066-853A-5B184F985477}"/>
    <cellStyle name="出力 2 2 4" xfId="1130" xr:uid="{CDD66EB3-A0D4-4330-8676-11FE0B680EA8}"/>
    <cellStyle name="出力 2 3" xfId="515" xr:uid="{D9A7B605-650C-4562-9885-8DFA7B23C96F}"/>
    <cellStyle name="出力 2 3 2" xfId="1018" xr:uid="{27D1C0E2-0A96-4A3F-AF4E-3367EF855A5A}"/>
    <cellStyle name="出力 2 3 2 2" xfId="1162" xr:uid="{760EBA67-7F16-4D4D-9966-751F24D45552}"/>
    <cellStyle name="出力 2 3 3" xfId="676" xr:uid="{EDB20A35-9872-4E3D-B070-08D8605930BF}"/>
    <cellStyle name="出力 2 4" xfId="600" xr:uid="{38FE4FA8-F5C1-44C9-87A5-897861145164}"/>
    <cellStyle name="出力 2 4 2" xfId="616" xr:uid="{964142B0-8B10-4CCC-9CD9-79ECC9C28D34}"/>
    <cellStyle name="出力 2 5" xfId="674" xr:uid="{FF440C1C-2DC3-41DB-BD01-C75D904C8D84}"/>
    <cellStyle name="出力 3" xfId="533" xr:uid="{6C94BA81-331E-42CD-8407-BADAA84B8193}"/>
    <cellStyle name="出力 3 2" xfId="925" xr:uid="{26ED89E9-B2E6-49FF-BB1C-926976819131}"/>
    <cellStyle name="出力 3 2 2" xfId="1125" xr:uid="{21723712-4445-4FA2-8FA9-AFD2BE89D88C}"/>
    <cellStyle name="出力 3 2 3" xfId="657" xr:uid="{9138BD5C-81B9-4787-9901-7C500DD43B13}"/>
    <cellStyle name="出力 3 3" xfId="1033" xr:uid="{6F0DD836-31E7-40E6-B28D-82EC617146F9}"/>
    <cellStyle name="出力 3 3 2" xfId="1175" xr:uid="{EEE3AB14-A4A8-4C2B-9AD4-8C406096AB96}"/>
    <cellStyle name="出力 3 4" xfId="664" xr:uid="{5452688F-34F9-4BF3-BC0A-5D8DD3206421}"/>
    <cellStyle name="出力 4" xfId="514" xr:uid="{ED3FEFAA-D9A7-4B4A-8D33-35CFC6FFE255}"/>
    <cellStyle name="出力 4 2" xfId="1017" xr:uid="{CEBDB5B5-E0B3-402E-8B40-F609EF6CC160}"/>
    <cellStyle name="出力 4 2 2" xfId="1161" xr:uid="{1EB14359-F553-493B-863E-3A70C9555D07}"/>
    <cellStyle name="出力 4 3" xfId="627" xr:uid="{AE37BA67-4413-431D-A858-3D750C347C66}"/>
    <cellStyle name="出力 5" xfId="601" xr:uid="{62DFFB27-CE97-474A-B08C-0A87417C3919}"/>
    <cellStyle name="出力 5 2" xfId="641" xr:uid="{C05B4CA8-3E80-40EF-8B2F-D2596514ABA9}"/>
    <cellStyle name="出力 6" xfId="1054" xr:uid="{4000698A-85E0-44CE-B2ED-13FDBB2DD7C8}"/>
    <cellStyle name="千分位[0]_liz-ss" xfId="449" xr:uid="{28FB3B9E-30AF-49D4-8506-0360125EFE39}"/>
    <cellStyle name="千分位_liz-ss" xfId="450" xr:uid="{581EF008-C898-490E-A4EE-E2C4BBA1E481}"/>
    <cellStyle name="悪い" xfId="451" xr:uid="{C23D9CC1-6739-40E7-81BA-C34BEED6674F}"/>
    <cellStyle name="未定義" xfId="452" xr:uid="{3CE9E7F4-34F5-4177-9D62-EE82B43A02C1}"/>
    <cellStyle name="桁区切り [0.00]_PERSONAL" xfId="453" xr:uid="{828641FE-1B0F-41A5-A4E8-1269DB4DAC9A}"/>
    <cellStyle name="桁区切り_PERSONAL" xfId="454" xr:uid="{0D4E5D59-D2F1-4A98-903F-41209F5C3B26}"/>
    <cellStyle name="標準_Corona" xfId="455" xr:uid="{2866A27F-D6DF-4D09-B999-9BBDD9803A24}"/>
    <cellStyle name="良い" xfId="456" xr:uid="{370DF321-D2C4-41A2-92EE-64257F18B1D7}"/>
    <cellStyle name="見出し 1" xfId="457" xr:uid="{ACF3970E-1336-4006-9E70-A4A6AC3B77D1}"/>
    <cellStyle name="見出し 2" xfId="458" xr:uid="{EF74722A-0B29-4F7C-98D4-44FF2D92E915}"/>
    <cellStyle name="見出し 3" xfId="459" xr:uid="{4C2D68F4-0862-473F-8FE3-64EEDC6CA46D}"/>
    <cellStyle name="見出し 4" xfId="460" xr:uid="{0F0C863B-572C-44FD-8E4A-6F9B85D14681}"/>
    <cellStyle name="計算" xfId="461" xr:uid="{83B0A0A2-4B4D-4109-82F8-FC34C97F3997}"/>
    <cellStyle name="計算 2" xfId="462" xr:uid="{C1485753-D5F4-4FBA-A5D0-D786C1EEB2EB}"/>
    <cellStyle name="計算 2 2" xfId="504" xr:uid="{08B8B116-85D7-4499-85D9-DA551338E7E2}"/>
    <cellStyle name="計算 2 2 2" xfId="908" xr:uid="{F766EAA8-7A16-4F00-8A6E-4D9128EC8717}"/>
    <cellStyle name="計算 2 2 2 2" xfId="1112" xr:uid="{E91EE55D-00ED-4859-930B-908F6DD92DEC}"/>
    <cellStyle name="計算 2 2 2 3" xfId="1062" xr:uid="{47A56322-3B46-42F7-9A84-060EFE702953}"/>
    <cellStyle name="計算 2 2 3" xfId="1008" xr:uid="{57F4C494-63D0-432E-881D-5930D5F59C65}"/>
    <cellStyle name="計算 2 2 3 2" xfId="1152" xr:uid="{7052B786-6146-4631-97CB-968461D886A1}"/>
    <cellStyle name="計算 2 2 4" xfId="1129" xr:uid="{394C4D57-E737-4581-8C47-15D3F9CD01DA}"/>
    <cellStyle name="計算 2 3" xfId="534" xr:uid="{06CA39B1-429E-4487-AAB8-75B5D6A68339}"/>
    <cellStyle name="計算 2 3 2" xfId="1034" xr:uid="{0223D4CD-4AED-45BE-863D-1548AC921416}"/>
    <cellStyle name="計算 2 3 2 2" xfId="1176" xr:uid="{E06CAAE7-21AA-4206-9524-5036E2DE2739}"/>
    <cellStyle name="計算 2 3 3" xfId="605" xr:uid="{42947E54-2FBD-4BDC-9AAA-EF1ACC2216E2}"/>
    <cellStyle name="計算 2 4" xfId="686" xr:uid="{94141F05-54D8-4DFE-B478-0A19540BEED4}"/>
    <cellStyle name="計算 2 4 2" xfId="591" xr:uid="{DC702948-DB91-42C6-BCF2-7ECE0E6222DF}"/>
    <cellStyle name="計算 2 5" xfId="688" xr:uid="{5385C7D4-E4AB-4E13-A97C-B3342E133A03}"/>
    <cellStyle name="計算 3" xfId="23" xr:uid="{389F8959-2239-43BA-A383-CB7EF433F3B5}"/>
    <cellStyle name="計算 3 2" xfId="741" xr:uid="{02B5C1FE-1D61-4645-94B1-128C6F82F9A2}"/>
    <cellStyle name="計算 3 2 2" xfId="1102" xr:uid="{07194013-E364-4035-8927-58E2A13EC3DC}"/>
    <cellStyle name="計算 3 2 3" xfId="620" xr:uid="{7A6EAFA2-B83A-4B42-9D44-91AC786CD783}"/>
    <cellStyle name="計算 3 3" xfId="972" xr:uid="{9C728E5B-5E0C-4233-89BF-36D61C608902}"/>
    <cellStyle name="計算 3 3 2" xfId="1139" xr:uid="{15802BCC-F091-4C60-9C08-4F61028061A5}"/>
    <cellStyle name="計算 3 4" xfId="597" xr:uid="{2F8B7888-CD24-4D7C-9EE9-DD26B9D97845}"/>
    <cellStyle name="計算 4" xfId="493" xr:uid="{A954C188-C2F0-46C6-BE34-37FDE0C86E13}"/>
    <cellStyle name="計算 4 2" xfId="999" xr:uid="{F58A60B9-EED1-4EE7-BC73-191EF9C2DD8C}"/>
    <cellStyle name="計算 4 2 2" xfId="1143" xr:uid="{9CB218DB-5AEB-4E8E-9935-9917CEC7B64A}"/>
    <cellStyle name="計算 4 3" xfId="640" xr:uid="{C4034CBB-5EDD-4684-9A2D-7EADE4F60B5F}"/>
    <cellStyle name="計算 5" xfId="596" xr:uid="{2CE99DA8-F1D6-4F95-A65A-D45F0C91BCE8}"/>
    <cellStyle name="計算 5 2" xfId="1063" xr:uid="{8D47C287-3C85-4CAC-9235-07BB9C1AC9ED}"/>
    <cellStyle name="計算 6" xfId="650" xr:uid="{D7D777F8-4A48-4C28-B605-C28ACF0FBF08}"/>
    <cellStyle name="説明文" xfId="463" xr:uid="{F5E15DC1-675D-4C6A-996E-5294600FE4DD}"/>
    <cellStyle name="警告文" xfId="464" xr:uid="{6E80B96A-55F5-4865-80FF-B4F6967A71B6}"/>
    <cellStyle name="貨幣 [0]_liz-ss" xfId="465" xr:uid="{64682300-59CF-42A1-B399-6C3791F021F3}"/>
    <cellStyle name="貨幣_liz-ss" xfId="466" xr:uid="{DF201379-6B05-40C5-9828-86DC66C14952}"/>
    <cellStyle name="通貨 [0.00]_PERSONAL" xfId="467" xr:uid="{4D8CEA53-8957-4DF0-89E0-3A223CC05784}"/>
    <cellStyle name="集計" xfId="468" xr:uid="{E21DD697-B3FF-4697-A0F8-43701CD02715}"/>
    <cellStyle name="集計 2" xfId="469" xr:uid="{0ACA7F12-BD28-4338-9514-83CFFF8BCAD8}"/>
    <cellStyle name="集計 2 2" xfId="489" xr:uid="{40272956-5DAB-4F3F-A48C-371CBE3D310E}"/>
    <cellStyle name="集計 2 2 2" xfId="902" xr:uid="{54E5D311-0452-49DC-8154-FD1CF9ECC8A9}"/>
    <cellStyle name="集計 2 2 2 2" xfId="1106" xr:uid="{A42104C6-444D-4A78-B066-E4CBC97B7331}"/>
    <cellStyle name="集計 2 2 2 3" xfId="1060" xr:uid="{2F6ED1D5-5C16-42D1-B58F-6CD748F2C67B}"/>
    <cellStyle name="集計 2 2 3" xfId="996" xr:uid="{EB91549A-974C-478D-A930-4C9DA18FA9BB}"/>
    <cellStyle name="集計 2 2 3 2" xfId="1140" xr:uid="{9A96C26E-6A6B-4AB4-8CBA-FC025D7471DB}"/>
    <cellStyle name="集計 2 2 4" xfId="633" xr:uid="{1E6824A9-8857-48A2-8BEB-295DF6FE9CC8}"/>
    <cellStyle name="集計 2 3" xfId="494" xr:uid="{278D9662-E6F3-42BB-9879-58C327E8E5FE}"/>
    <cellStyle name="集計 2 3 2" xfId="1000" xr:uid="{0507679F-35D1-4BD2-A586-053EE3F44778}"/>
    <cellStyle name="集計 2 3 2 2" xfId="1144" xr:uid="{409B9385-3B84-4F1D-93BE-2C48EA1AC8BC}"/>
    <cellStyle name="集計 2 3 3" xfId="672" xr:uid="{0BD6B7CE-BBF0-49C4-954B-C61252832EC1}"/>
    <cellStyle name="集計 2 4" xfId="593" xr:uid="{38AEE296-9A15-4443-8F52-3B8FCEB2E8A0}"/>
    <cellStyle name="集計 2 4 2" xfId="1099" xr:uid="{50DE0574-F2F8-4FD6-8116-27FE9EB29FD2}"/>
    <cellStyle name="集計 2 5" xfId="586" xr:uid="{540047D8-159E-4EDA-AD0C-7BF9D7666D2E}"/>
    <cellStyle name="集計 3" xfId="502" xr:uid="{7324AEBC-282B-420E-A5D5-DA6F9DF2FA2B}"/>
    <cellStyle name="集計 3 2" xfId="907" xr:uid="{DD44F9C2-FA6E-448B-85CB-2BB467F1DD74}"/>
    <cellStyle name="集計 3 2 2" xfId="1111" xr:uid="{33DFC060-D228-40BE-ABE6-71896313B9B2}"/>
    <cellStyle name="集計 3 2 3" xfId="611" xr:uid="{EFF4B102-8CFD-413C-A6F8-F8E9177B01CB}"/>
    <cellStyle name="集計 3 3" xfId="1007" xr:uid="{D1FEF9EF-4492-42ED-B26D-2CE301DAAC1C}"/>
    <cellStyle name="集計 3 3 2" xfId="1151" xr:uid="{3CC82340-9853-4F92-9C6C-FF15A7AA470F}"/>
    <cellStyle name="集計 3 4" xfId="1050" xr:uid="{E89AFDE5-B3E2-4D93-8FD0-63E312130B44}"/>
    <cellStyle name="集計 4" xfId="513" xr:uid="{6E85CBF5-1BA2-4ED1-A660-6F37A267FD38}"/>
    <cellStyle name="集計 4 2" xfId="1016" xr:uid="{8D1FC858-75A8-495C-988A-43C87EB3C6B8}"/>
    <cellStyle name="集計 4 2 2" xfId="1160" xr:uid="{0AF354BE-6D34-4C01-8174-DF9A0828CBDB}"/>
    <cellStyle name="集計 4 3" xfId="580" xr:uid="{13E82846-085B-4F79-9B87-7DA6A7CBAC7B}"/>
    <cellStyle name="集計 5" xfId="594" xr:uid="{924EB134-E252-46AF-A4C6-3A7404778B4F}"/>
    <cellStyle name="集計 5 2" xfId="581" xr:uid="{A4DFF02B-F4F7-4FB1-BED8-7F320AD96A18}"/>
    <cellStyle name="集計 6" xfId="1066" xr:uid="{70A1BCCF-51F5-4764-B280-C519FF3A621D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10" Type="http://schemas.openxmlformats.org/officeDocument/2006/relationships/externalLink" Target="externalLinks/externalLink4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1999cf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9FIRSTHAL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72.24.0.41\ca%20f26\Documents%20and%20Settings\adesilans\Local%20Settings\Temporary%20Internet%20Files\OLKA9\Pre-bg00\Tarifs\France\Tarifs%20PBV%20Pre%20bud%20200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-19&#28023;&#22806;&#20225;&#30011;&#20250;&#35696;_TGASK&#25505;&#31639;&#26908;&#35342;&#20302;&#28187;&#35211;&#30452;&#12375;-2(02-9-7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etapp01\Fileserver\Budget\2013\WHT12.b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mh012\account\Documents%20and%20Settings\suman.l\My%20Documents\Office\Price%20Analysis\BEP\BEP-PH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02\my%20documents\Datawork\38\C_TOWE~1\C_43_Q~1\DataWork\C_cpf15\BangkokFeedmill\FORM_CPF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mh012\Account\Documents%20and%20Settings\komsorn.s\Local%20Settings\Temporary%20Internet%20Files\OLK2D\Documents%20and%20Settings\suman.l\My%20Documents\Office\2007\B2007\Country\Philippines\Philippines-B07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mh012\account\Documents%20and%20Settings\suman.l\My%20Documents\Office\2007\B2007\Country\Philippines\Philippines-B07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72.24.0.41\ca%20f26\Users\kstirling\Desktop\PROD%20Quantity%20ADI%20JE%20template%20STAT.jul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cf"/>
      <sheetName val="Behaviour_THB Only "/>
      <sheetName val="Index"/>
      <sheetName val="B-Note 2"/>
      <sheetName val="FNDWRR"/>
      <sheetName val="Legend"/>
      <sheetName val="Client's List"/>
      <sheetName val="By Sect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FM1B"/>
      <sheetName val="Current"/>
      <sheetName val="SALESB"/>
      <sheetName val="SALES"/>
      <sheetName val="PROFITB"/>
      <sheetName val="NETPROFIT"/>
      <sheetName val="INTERESTB"/>
      <sheetName val="INTEREST"/>
      <sheetName val="INCOMEB"/>
      <sheetName val="INCOME"/>
      <sheetName val="EXPENSESB"/>
      <sheetName val="EXPENSES"/>
      <sheetName val="pibot"/>
    </sheetNames>
    <sheetDataSet>
      <sheetData sheetId="0">
        <row r="1">
          <cell r="A1" t="str">
            <v>TAPEX MEXICANA</v>
          </cell>
        </row>
        <row r="7">
          <cell r="F7" t="str">
            <v>Forecast</v>
          </cell>
          <cell r="G7" t="str">
            <v>Budget</v>
          </cell>
          <cell r="N7" t="str">
            <v>1.</v>
          </cell>
          <cell r="O7">
            <v>-2783</v>
          </cell>
        </row>
        <row r="8">
          <cell r="F8">
            <v>20540</v>
          </cell>
          <cell r="G8">
            <v>24679</v>
          </cell>
        </row>
        <row r="9">
          <cell r="F9">
            <v>0</v>
          </cell>
          <cell r="G9">
            <v>0</v>
          </cell>
          <cell r="N9" t="str">
            <v>2.</v>
          </cell>
          <cell r="O9">
            <v>-926</v>
          </cell>
        </row>
        <row r="11">
          <cell r="N11" t="str">
            <v>3.</v>
          </cell>
          <cell r="O11">
            <v>-330</v>
          </cell>
        </row>
        <row r="13">
          <cell r="N13">
            <v>4</v>
          </cell>
          <cell r="O13">
            <v>-102</v>
          </cell>
        </row>
        <row r="15">
          <cell r="N15">
            <v>5</v>
          </cell>
          <cell r="O15">
            <v>2</v>
          </cell>
        </row>
        <row r="18">
          <cell r="O18">
            <v>-1838</v>
          </cell>
        </row>
        <row r="19">
          <cell r="F19" t="str">
            <v>Forecast</v>
          </cell>
          <cell r="G19" t="str">
            <v>Budget</v>
          </cell>
        </row>
        <row r="20">
          <cell r="F20">
            <v>13576</v>
          </cell>
          <cell r="G20">
            <v>16061</v>
          </cell>
          <cell r="O20">
            <v>-613</v>
          </cell>
        </row>
        <row r="22">
          <cell r="O22">
            <v>-34</v>
          </cell>
        </row>
        <row r="29">
          <cell r="O29">
            <v>4</v>
          </cell>
        </row>
        <row r="30">
          <cell r="F30" t="str">
            <v>Forecast</v>
          </cell>
          <cell r="G30" t="str">
            <v>Budget</v>
          </cell>
        </row>
        <row r="31">
          <cell r="F31">
            <v>6965</v>
          </cell>
          <cell r="G31">
            <v>8618</v>
          </cell>
          <cell r="O31">
            <v>-947</v>
          </cell>
        </row>
        <row r="32">
          <cell r="F32">
            <v>20</v>
          </cell>
          <cell r="G32">
            <v>80</v>
          </cell>
        </row>
        <row r="33">
          <cell r="O33">
            <v>-711</v>
          </cell>
        </row>
        <row r="35">
          <cell r="O35">
            <v>-59</v>
          </cell>
        </row>
        <row r="40">
          <cell r="O40">
            <v>-508</v>
          </cell>
        </row>
        <row r="42">
          <cell r="F42">
            <v>5445</v>
          </cell>
          <cell r="G42">
            <v>5866</v>
          </cell>
          <cell r="O42">
            <v>-90</v>
          </cell>
        </row>
        <row r="44">
          <cell r="O44">
            <v>-67</v>
          </cell>
        </row>
        <row r="46">
          <cell r="O46">
            <v>244</v>
          </cell>
        </row>
        <row r="51">
          <cell r="O51">
            <v>508</v>
          </cell>
        </row>
        <row r="52">
          <cell r="F52" t="str">
            <v>Forecast</v>
          </cell>
          <cell r="G52" t="str">
            <v>Budget</v>
          </cell>
          <cell r="O52">
            <v>90</v>
          </cell>
        </row>
        <row r="53">
          <cell r="F53">
            <v>1493</v>
          </cell>
          <cell r="G53">
            <v>2723</v>
          </cell>
          <cell r="O53">
            <v>67</v>
          </cell>
        </row>
        <row r="54">
          <cell r="O54">
            <v>66</v>
          </cell>
        </row>
        <row r="55">
          <cell r="O55">
            <v>-947</v>
          </cell>
        </row>
        <row r="56">
          <cell r="O56">
            <v>-711</v>
          </cell>
        </row>
        <row r="57">
          <cell r="O57">
            <v>-244</v>
          </cell>
        </row>
        <row r="58">
          <cell r="O58">
            <v>-59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ifs 99 bruts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主要グラフ"/>
      <sheetName val="事業計画"/>
      <sheetName val="売上・比例計画"/>
      <sheetName val="人員計画"/>
      <sheetName val="投資計画"/>
      <sheetName val="比例費"/>
      <sheetName val="販管費"/>
      <sheetName val="売上・限界利益推移"/>
      <sheetName val="収益推移"/>
      <sheetName val="資産推移"/>
      <sheetName val="負債推移"/>
      <sheetName val="Module2"/>
      <sheetName val="Module3"/>
      <sheetName val="Module4"/>
      <sheetName val="Dialog2"/>
      <sheetName val="Dialog1"/>
      <sheetName val="バック"/>
      <sheetName val="SYSTEMS"/>
    </sheetNames>
    <sheetDataSet>
      <sheetData sheetId="0" refreshError="1"/>
      <sheetData sheetId="1"/>
      <sheetData sheetId="2" refreshError="1">
        <row r="2">
          <cell r="B2" t="str">
            <v>Assumption</v>
          </cell>
        </row>
        <row r="53"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</row>
        <row r="54"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1431.54</v>
          </cell>
          <cell r="O54">
            <v>2299.23</v>
          </cell>
          <cell r="P54">
            <v>3714.5699999999997</v>
          </cell>
        </row>
        <row r="55">
          <cell r="J55">
            <v>0</v>
          </cell>
          <cell r="K55">
            <v>0</v>
          </cell>
          <cell r="L55">
            <v>1083.666666666667</v>
          </cell>
          <cell r="M55">
            <v>70.11000000000422</v>
          </cell>
          <cell r="N55">
            <v>0</v>
          </cell>
          <cell r="O55">
            <v>0</v>
          </cell>
          <cell r="P55">
            <v>0</v>
          </cell>
        </row>
        <row r="56"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92.785000000000011</v>
          </cell>
          <cell r="O56">
            <v>149.02416666666667</v>
          </cell>
          <cell r="P56">
            <v>240.75916666666669</v>
          </cell>
        </row>
        <row r="59">
          <cell r="J59">
            <v>0</v>
          </cell>
          <cell r="K59">
            <v>0</v>
          </cell>
          <cell r="L59">
            <v>3000</v>
          </cell>
          <cell r="M59">
            <v>16683</v>
          </cell>
          <cell r="N59">
            <v>22799.8</v>
          </cell>
          <cell r="O59">
            <v>27171.8</v>
          </cell>
          <cell r="P59">
            <v>50573.8</v>
          </cell>
        </row>
        <row r="70">
          <cell r="J70">
            <v>0</v>
          </cell>
          <cell r="K70">
            <v>0</v>
          </cell>
          <cell r="L70">
            <v>0</v>
          </cell>
          <cell r="M70">
            <v>68.600000000000009</v>
          </cell>
          <cell r="N70">
            <v>931.40000000000009</v>
          </cell>
          <cell r="O70">
            <v>1330</v>
          </cell>
          <cell r="P70">
            <v>1740</v>
          </cell>
        </row>
        <row r="71"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15121.393899999997</v>
          </cell>
          <cell r="O71">
            <v>26545.856300666663</v>
          </cell>
          <cell r="P71">
            <v>58019.185853106668</v>
          </cell>
        </row>
        <row r="81"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</row>
        <row r="106">
          <cell r="J106">
            <v>0</v>
          </cell>
          <cell r="K106">
            <v>0</v>
          </cell>
          <cell r="L106">
            <v>0</v>
          </cell>
          <cell r="M106">
            <v>-686</v>
          </cell>
          <cell r="N106">
            <v>6592</v>
          </cell>
          <cell r="O106">
            <v>12247</v>
          </cell>
          <cell r="P106">
            <v>23873</v>
          </cell>
        </row>
        <row r="117">
          <cell r="J117">
            <v>0</v>
          </cell>
          <cell r="K117">
            <v>0</v>
          </cell>
          <cell r="L117">
            <v>-83</v>
          </cell>
          <cell r="M117">
            <v>-5326.66</v>
          </cell>
          <cell r="N117">
            <v>-8413.8799999999992</v>
          </cell>
          <cell r="O117">
            <v>-5619.8496000000014</v>
          </cell>
          <cell r="P117">
            <v>-5381.5031744000007</v>
          </cell>
        </row>
        <row r="128">
          <cell r="J128">
            <v>0</v>
          </cell>
          <cell r="K128">
            <v>0</v>
          </cell>
          <cell r="L128">
            <v>-83</v>
          </cell>
          <cell r="M128">
            <v>-5315.8233333333328</v>
          </cell>
          <cell r="N128">
            <v>-8413.178899999999</v>
          </cell>
          <cell r="O128">
            <v>-6527.1332340000008</v>
          </cell>
          <cell r="P128">
            <v>-6974.2545524400002</v>
          </cell>
        </row>
        <row r="131">
          <cell r="J131">
            <v>0</v>
          </cell>
          <cell r="K131">
            <v>0</v>
          </cell>
          <cell r="L131">
            <v>-83</v>
          </cell>
          <cell r="M131">
            <v>-5315.8233333333328</v>
          </cell>
          <cell r="N131">
            <v>-8413.178899999999</v>
          </cell>
          <cell r="O131">
            <v>-6527.1332340000008</v>
          </cell>
          <cell r="P131">
            <v>-6974.2545524400002</v>
          </cell>
        </row>
        <row r="225"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</row>
        <row r="226"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</row>
        <row r="227"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</row>
        <row r="228"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</row>
        <row r="229">
          <cell r="J229">
            <v>1999</v>
          </cell>
          <cell r="K229">
            <v>2000</v>
          </cell>
          <cell r="L229">
            <v>2001</v>
          </cell>
          <cell r="M229">
            <v>2002</v>
          </cell>
          <cell r="N229">
            <v>2003</v>
          </cell>
          <cell r="O229">
            <v>2004</v>
          </cell>
          <cell r="P229">
            <v>2005</v>
          </cell>
        </row>
      </sheetData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Analysis Data"/>
      <sheetName val="Breakeven Analysis Chart"/>
      <sheetName val="Variables"/>
      <sheetName val="Master"/>
      <sheetName val="OthMaster"/>
      <sheetName val="ชื่อพนักงานขาย"/>
      <sheetName val="ชื่อฝ่ายขาย"/>
      <sheetName val="Sheet1"/>
    </sheetNames>
    <sheetDataSet>
      <sheetData sheetId="0" refreshError="1"/>
      <sheetData sheetId="1" refreshError="1"/>
      <sheetData sheetId="2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By QTR"/>
      <sheetName val="Act Q1"/>
      <sheetName val="Act Q2"/>
      <sheetName val="Act Q3"/>
      <sheetName val="Act Q4"/>
      <sheetName val="Mnth. P&amp;L"/>
      <sheetName val="Calc"/>
      <sheetName val="Phasing"/>
      <sheetName val="Explanations"/>
      <sheetName val="BEP-DYG"/>
      <sheetName val="BEP-DPLUS"/>
      <sheetName val="By_QTR"/>
      <sheetName val="Act_Q1"/>
      <sheetName val="Act_Q2"/>
      <sheetName val="Act_Q3"/>
      <sheetName val="Act_Q4"/>
      <sheetName val="Mnth__P&amp;L"/>
      <sheetName val="Variab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By QTR"/>
      <sheetName val="Act Q1"/>
      <sheetName val="Act Q2"/>
      <sheetName val="Act Q3"/>
      <sheetName val="Act Q4"/>
      <sheetName val="Mnth. P&amp;L"/>
      <sheetName val="Calc"/>
      <sheetName val="Phasing"/>
      <sheetName val="Explanations"/>
      <sheetName val="BEP-DYG"/>
      <sheetName val="BEP-DPLUS"/>
      <sheetName val="By_QTR"/>
      <sheetName val="Act_Q1"/>
      <sheetName val="Act_Q2"/>
      <sheetName val="Act_Q3"/>
      <sheetName val="Act_Q4"/>
      <sheetName val="Mnth__P&amp;L"/>
      <sheetName val="F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pCache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03BFE8-EDC2-4B80-A6FE-20010CF3A745}">
  <dimension ref="A1:K149"/>
  <sheetViews>
    <sheetView topLeftCell="A22" zoomScale="115" zoomScaleNormal="115" zoomScaleSheetLayoutView="90" workbookViewId="0">
      <selection activeCell="A31" sqref="A31"/>
    </sheetView>
  </sheetViews>
  <sheetFormatPr defaultColWidth="9.28515625" defaultRowHeight="21.4" customHeight="1"/>
  <cols>
    <col min="1" max="1" width="24.5703125" style="8" customWidth="1"/>
    <col min="2" max="2" width="10.7109375" style="8" customWidth="1"/>
    <col min="3" max="3" width="8.28515625" style="213" customWidth="1"/>
    <col min="4" max="4" width="0.5703125" style="8" customWidth="1"/>
    <col min="5" max="5" width="13.28515625" style="199" customWidth="1"/>
    <col min="6" max="6" width="0.5703125" style="199" customWidth="1"/>
    <col min="7" max="7" width="13.28515625" style="199" customWidth="1"/>
    <col min="8" max="8" width="0.5703125" style="199" customWidth="1"/>
    <col min="9" max="9" width="13.28515625" style="199" customWidth="1"/>
    <col min="10" max="10" width="0.5703125" style="199" customWidth="1"/>
    <col min="11" max="11" width="13.28515625" style="199" customWidth="1"/>
    <col min="12" max="16384" width="9.28515625" style="8"/>
  </cols>
  <sheetData>
    <row r="1" spans="1:11" s="1" customFormat="1" ht="18.75" customHeight="1">
      <c r="A1" s="1" t="s">
        <v>0</v>
      </c>
      <c r="C1" s="2"/>
      <c r="E1" s="3"/>
      <c r="F1" s="3"/>
      <c r="G1" s="3"/>
      <c r="H1" s="3"/>
      <c r="I1" s="3"/>
      <c r="J1" s="3"/>
      <c r="K1" s="3"/>
    </row>
    <row r="2" spans="1:11" s="1" customFormat="1" ht="18.75" customHeight="1">
      <c r="A2" s="1" t="s">
        <v>1</v>
      </c>
      <c r="C2" s="2"/>
      <c r="E2" s="3"/>
      <c r="F2" s="3"/>
      <c r="G2" s="3"/>
      <c r="H2" s="3"/>
      <c r="I2" s="3"/>
      <c r="J2" s="3"/>
      <c r="K2" s="3"/>
    </row>
    <row r="3" spans="1:11" s="1" customFormat="1" ht="18.75" customHeight="1">
      <c r="A3" s="5" t="s">
        <v>203</v>
      </c>
      <c r="B3" s="5"/>
      <c r="C3" s="6"/>
      <c r="D3" s="5"/>
      <c r="E3" s="7"/>
      <c r="F3" s="7"/>
      <c r="G3" s="7"/>
      <c r="H3" s="7"/>
      <c r="I3" s="7"/>
      <c r="J3" s="7"/>
      <c r="K3" s="7"/>
    </row>
    <row r="4" spans="1:11" ht="18.75" customHeight="1">
      <c r="B4" s="9"/>
      <c r="D4" s="9"/>
      <c r="E4" s="10"/>
      <c r="F4" s="10"/>
      <c r="G4" s="10"/>
      <c r="H4" s="10"/>
      <c r="I4" s="10"/>
      <c r="J4" s="10"/>
      <c r="K4" s="10"/>
    </row>
    <row r="5" spans="1:11" ht="18.75" customHeight="1">
      <c r="C5" s="2"/>
      <c r="D5" s="12"/>
      <c r="E5" s="239" t="s">
        <v>2</v>
      </c>
      <c r="F5" s="239"/>
      <c r="G5" s="239"/>
      <c r="H5" s="13"/>
      <c r="I5" s="239" t="s">
        <v>3</v>
      </c>
      <c r="J5" s="239"/>
      <c r="K5" s="239"/>
    </row>
    <row r="6" spans="1:11" ht="18.75" customHeight="1">
      <c r="C6" s="2"/>
      <c r="D6" s="12"/>
      <c r="E6" s="14" t="s">
        <v>4</v>
      </c>
      <c r="F6" s="15"/>
      <c r="G6" s="15"/>
      <c r="H6" s="13"/>
      <c r="I6" s="14" t="s">
        <v>4</v>
      </c>
      <c r="J6" s="15"/>
      <c r="K6" s="15"/>
    </row>
    <row r="7" spans="1:11" ht="18.75" customHeight="1">
      <c r="C7" s="2"/>
      <c r="D7" s="12"/>
      <c r="E7" s="14" t="s">
        <v>5</v>
      </c>
      <c r="F7" s="14"/>
      <c r="G7" s="14" t="s">
        <v>6</v>
      </c>
      <c r="H7" s="13"/>
      <c r="I7" s="14" t="s">
        <v>5</v>
      </c>
      <c r="J7" s="14"/>
      <c r="K7" s="14" t="s">
        <v>6</v>
      </c>
    </row>
    <row r="8" spans="1:11" ht="18.75" customHeight="1">
      <c r="C8" s="2"/>
      <c r="D8" s="12"/>
      <c r="E8" s="16" t="s">
        <v>201</v>
      </c>
      <c r="F8" s="149"/>
      <c r="G8" s="16" t="s">
        <v>7</v>
      </c>
      <c r="I8" s="16" t="s">
        <v>201</v>
      </c>
      <c r="J8" s="149"/>
      <c r="K8" s="16" t="s">
        <v>7</v>
      </c>
    </row>
    <row r="9" spans="1:11" ht="18.75" customHeight="1">
      <c r="C9" s="2"/>
      <c r="D9" s="12"/>
      <c r="E9" s="149" t="s">
        <v>8</v>
      </c>
      <c r="F9" s="17"/>
      <c r="G9" s="149" t="s">
        <v>9</v>
      </c>
      <c r="H9" s="17"/>
      <c r="I9" s="149" t="s">
        <v>8</v>
      </c>
      <c r="J9" s="17"/>
      <c r="K9" s="149" t="s">
        <v>9</v>
      </c>
    </row>
    <row r="10" spans="1:11" ht="18.75" customHeight="1">
      <c r="C10" s="6" t="s">
        <v>10</v>
      </c>
      <c r="D10" s="12"/>
      <c r="E10" s="18" t="s">
        <v>11</v>
      </c>
      <c r="F10" s="149"/>
      <c r="G10" s="18" t="s">
        <v>11</v>
      </c>
      <c r="H10" s="149"/>
      <c r="I10" s="18" t="s">
        <v>11</v>
      </c>
      <c r="J10" s="149"/>
      <c r="K10" s="18" t="s">
        <v>11</v>
      </c>
    </row>
    <row r="11" spans="1:11" ht="4.1500000000000004" customHeight="1">
      <c r="A11" s="19"/>
      <c r="E11" s="20"/>
      <c r="I11" s="198"/>
    </row>
    <row r="12" spans="1:11" ht="18.75" customHeight="1">
      <c r="A12" s="21" t="s">
        <v>12</v>
      </c>
      <c r="B12" s="203"/>
      <c r="C12" s="150"/>
      <c r="D12" s="203"/>
      <c r="E12" s="20"/>
      <c r="F12" s="151"/>
      <c r="G12" s="151"/>
      <c r="H12" s="151"/>
      <c r="I12" s="206"/>
      <c r="J12" s="151"/>
      <c r="K12" s="151"/>
    </row>
    <row r="13" spans="1:11" ht="4.1500000000000004" customHeight="1">
      <c r="A13" s="21"/>
      <c r="B13" s="203"/>
      <c r="C13" s="150"/>
      <c r="D13" s="203"/>
      <c r="E13" s="206"/>
      <c r="F13" s="151"/>
      <c r="G13" s="151"/>
      <c r="H13" s="151"/>
      <c r="I13" s="206"/>
      <c r="J13" s="151"/>
      <c r="K13" s="151"/>
    </row>
    <row r="14" spans="1:11" ht="18.75" customHeight="1">
      <c r="A14" s="21" t="s">
        <v>13</v>
      </c>
      <c r="B14" s="203"/>
      <c r="C14" s="150"/>
      <c r="D14" s="203"/>
      <c r="E14" s="206"/>
      <c r="F14" s="151"/>
      <c r="G14" s="151"/>
      <c r="H14" s="151"/>
      <c r="I14" s="206"/>
      <c r="J14" s="151"/>
      <c r="K14" s="151"/>
    </row>
    <row r="15" spans="1:11" ht="4.1500000000000004" customHeight="1">
      <c r="A15" s="21"/>
      <c r="B15" s="203"/>
      <c r="C15" s="150"/>
      <c r="D15" s="203"/>
      <c r="E15" s="206"/>
      <c r="F15" s="151"/>
      <c r="G15" s="151"/>
      <c r="H15" s="151"/>
      <c r="I15" s="206"/>
      <c r="J15" s="151"/>
      <c r="K15" s="151"/>
    </row>
    <row r="16" spans="1:11" ht="18.75" customHeight="1">
      <c r="A16" s="203" t="s">
        <v>14</v>
      </c>
      <c r="B16" s="203"/>
      <c r="C16" s="150"/>
      <c r="D16" s="203"/>
      <c r="E16" s="133">
        <v>830171</v>
      </c>
      <c r="F16" s="134"/>
      <c r="G16" s="134">
        <v>1003321</v>
      </c>
      <c r="H16" s="134"/>
      <c r="I16" s="133">
        <v>792137</v>
      </c>
      <c r="J16" s="134"/>
      <c r="K16" s="134">
        <v>971211</v>
      </c>
    </row>
    <row r="17" spans="1:11" ht="18.75" customHeight="1">
      <c r="A17" s="22" t="s">
        <v>15</v>
      </c>
      <c r="B17" s="203"/>
      <c r="C17" s="150"/>
      <c r="D17" s="203"/>
      <c r="E17" s="133"/>
      <c r="F17" s="134"/>
      <c r="G17" s="134"/>
      <c r="H17" s="126"/>
      <c r="I17" s="133"/>
      <c r="J17" s="126"/>
      <c r="K17" s="134"/>
    </row>
    <row r="18" spans="1:11" ht="18.75" customHeight="1">
      <c r="A18" s="22" t="s">
        <v>16</v>
      </c>
      <c r="B18" s="203"/>
      <c r="C18" s="150"/>
      <c r="D18" s="203"/>
      <c r="E18" s="133"/>
      <c r="F18" s="134"/>
      <c r="G18" s="134"/>
      <c r="H18" s="126"/>
      <c r="I18" s="133"/>
      <c r="J18" s="126"/>
      <c r="K18" s="134"/>
    </row>
    <row r="19" spans="1:11" ht="18.75" customHeight="1">
      <c r="A19" s="22" t="s">
        <v>17</v>
      </c>
      <c r="B19" s="203"/>
      <c r="C19" s="150"/>
      <c r="D19" s="203"/>
      <c r="E19" s="133"/>
      <c r="F19" s="134"/>
      <c r="G19" s="134"/>
      <c r="H19" s="126"/>
      <c r="I19" s="133"/>
      <c r="J19" s="126"/>
      <c r="K19" s="134"/>
    </row>
    <row r="20" spans="1:11" ht="18.75" customHeight="1">
      <c r="A20" s="22" t="s">
        <v>18</v>
      </c>
      <c r="B20" s="203"/>
      <c r="C20" s="150" t="s">
        <v>25</v>
      </c>
      <c r="D20" s="203"/>
      <c r="E20" s="133">
        <v>328345</v>
      </c>
      <c r="F20" s="134"/>
      <c r="G20" s="134">
        <v>217090</v>
      </c>
      <c r="H20" s="126"/>
      <c r="I20" s="133">
        <v>328345</v>
      </c>
      <c r="J20" s="126"/>
      <c r="K20" s="134">
        <v>217090</v>
      </c>
    </row>
    <row r="21" spans="1:11" ht="18.75" customHeight="1">
      <c r="A21" s="203" t="s">
        <v>19</v>
      </c>
      <c r="B21" s="203"/>
      <c r="C21" s="150">
        <v>8</v>
      </c>
      <c r="D21" s="203"/>
      <c r="E21" s="133">
        <v>1047321</v>
      </c>
      <c r="F21" s="134"/>
      <c r="G21" s="134">
        <v>884203</v>
      </c>
      <c r="H21" s="126"/>
      <c r="I21" s="133">
        <v>1049375</v>
      </c>
      <c r="J21" s="126"/>
      <c r="K21" s="134">
        <v>887022</v>
      </c>
    </row>
    <row r="22" spans="1:11" ht="18.75" customHeight="1">
      <c r="A22" s="23" t="s">
        <v>20</v>
      </c>
      <c r="B22" s="24"/>
      <c r="C22" s="150">
        <v>7</v>
      </c>
      <c r="D22" s="203"/>
      <c r="E22" s="133">
        <v>673</v>
      </c>
      <c r="F22" s="134"/>
      <c r="G22" s="134">
        <v>3055</v>
      </c>
      <c r="H22" s="126"/>
      <c r="I22" s="133">
        <v>673</v>
      </c>
      <c r="J22" s="126"/>
      <c r="K22" s="134">
        <v>3055</v>
      </c>
    </row>
    <row r="23" spans="1:11" ht="18.75" customHeight="1">
      <c r="A23" s="203" t="s">
        <v>21</v>
      </c>
      <c r="B23" s="203"/>
      <c r="C23" s="25"/>
      <c r="D23" s="203"/>
      <c r="E23" s="133">
        <v>835046</v>
      </c>
      <c r="F23" s="134"/>
      <c r="G23" s="134">
        <v>789819</v>
      </c>
      <c r="H23" s="126"/>
      <c r="I23" s="133">
        <v>831616</v>
      </c>
      <c r="J23" s="126"/>
      <c r="K23" s="134">
        <v>786896</v>
      </c>
    </row>
    <row r="24" spans="1:11" ht="18.75" customHeight="1">
      <c r="A24" s="203" t="s">
        <v>22</v>
      </c>
      <c r="B24" s="203"/>
      <c r="C24" s="150"/>
      <c r="D24" s="203"/>
      <c r="E24" s="128">
        <v>8942</v>
      </c>
      <c r="F24" s="134"/>
      <c r="G24" s="129">
        <v>8949</v>
      </c>
      <c r="H24" s="134"/>
      <c r="I24" s="128">
        <v>8400</v>
      </c>
      <c r="J24" s="134"/>
      <c r="K24" s="129">
        <v>5925</v>
      </c>
    </row>
    <row r="25" spans="1:11" ht="4.1500000000000004" customHeight="1">
      <c r="A25" s="21"/>
      <c r="B25" s="203"/>
      <c r="C25" s="150"/>
      <c r="D25" s="203"/>
      <c r="E25" s="206"/>
      <c r="F25" s="134"/>
      <c r="G25" s="151"/>
      <c r="H25" s="134"/>
      <c r="I25" s="206"/>
      <c r="J25" s="134"/>
      <c r="K25" s="151"/>
    </row>
    <row r="26" spans="1:11" ht="18.75" customHeight="1">
      <c r="A26" s="21" t="s">
        <v>23</v>
      </c>
      <c r="B26" s="203"/>
      <c r="C26" s="150"/>
      <c r="D26" s="203"/>
      <c r="E26" s="26">
        <f>SUM(E16:E24)</f>
        <v>3050498</v>
      </c>
      <c r="F26" s="134"/>
      <c r="G26" s="130">
        <f>SUM(G16:G24)</f>
        <v>2906437</v>
      </c>
      <c r="H26" s="134"/>
      <c r="I26" s="26">
        <f>SUM(I16:I24)</f>
        <v>3010546</v>
      </c>
      <c r="J26" s="134"/>
      <c r="K26" s="130">
        <f>SUM(K16:K24)</f>
        <v>2871199</v>
      </c>
    </row>
    <row r="27" spans="1:11" ht="10.15" customHeight="1">
      <c r="A27" s="21"/>
      <c r="B27" s="203"/>
      <c r="C27" s="150"/>
      <c r="D27" s="203"/>
      <c r="E27" s="206"/>
      <c r="F27" s="134"/>
      <c r="G27" s="151"/>
      <c r="H27" s="151"/>
      <c r="I27" s="206"/>
      <c r="J27" s="134"/>
      <c r="K27" s="151"/>
    </row>
    <row r="28" spans="1:11" ht="18.75" customHeight="1">
      <c r="A28" s="21" t="s">
        <v>24</v>
      </c>
      <c r="B28" s="203"/>
      <c r="C28" s="150"/>
      <c r="D28" s="27"/>
      <c r="E28" s="206"/>
      <c r="F28" s="151"/>
      <c r="G28" s="151"/>
      <c r="H28" s="151"/>
      <c r="I28" s="206"/>
      <c r="J28" s="151"/>
      <c r="K28" s="151"/>
    </row>
    <row r="29" spans="1:11" ht="4.1500000000000004" customHeight="1">
      <c r="A29" s="21"/>
      <c r="B29" s="203"/>
      <c r="C29" s="150"/>
      <c r="D29" s="203"/>
      <c r="E29" s="206"/>
      <c r="F29" s="151"/>
      <c r="G29" s="151"/>
      <c r="H29" s="151"/>
      <c r="I29" s="206"/>
      <c r="J29" s="151"/>
      <c r="K29" s="151"/>
    </row>
    <row r="30" spans="1:11" ht="18.75" customHeight="1">
      <c r="A30" s="22" t="s">
        <v>15</v>
      </c>
      <c r="B30" s="203"/>
      <c r="C30" s="150"/>
      <c r="D30" s="203"/>
      <c r="E30" s="206"/>
      <c r="F30" s="151"/>
      <c r="G30" s="151"/>
      <c r="H30" s="151"/>
      <c r="I30" s="206"/>
      <c r="J30" s="151"/>
      <c r="K30" s="151"/>
    </row>
    <row r="31" spans="1:11" ht="18.75" customHeight="1">
      <c r="A31" s="22" t="s">
        <v>16</v>
      </c>
      <c r="B31" s="203"/>
      <c r="C31" s="150"/>
      <c r="D31" s="203"/>
      <c r="E31" s="206"/>
      <c r="F31" s="151"/>
      <c r="G31" s="151"/>
      <c r="H31" s="151"/>
      <c r="I31" s="206"/>
      <c r="J31" s="151"/>
      <c r="K31" s="151"/>
    </row>
    <row r="32" spans="1:11" ht="18.75" customHeight="1">
      <c r="A32" s="22" t="s">
        <v>17</v>
      </c>
      <c r="B32" s="203"/>
      <c r="C32" s="150"/>
      <c r="D32" s="203"/>
      <c r="E32" s="206"/>
      <c r="F32" s="151"/>
      <c r="G32" s="151"/>
      <c r="H32" s="151"/>
      <c r="I32" s="206"/>
      <c r="J32" s="151"/>
      <c r="K32" s="151"/>
    </row>
    <row r="33" spans="1:11" ht="18.75" customHeight="1">
      <c r="A33" s="22" t="s">
        <v>18</v>
      </c>
      <c r="B33" s="203"/>
      <c r="C33" s="150" t="s">
        <v>25</v>
      </c>
      <c r="D33" s="203"/>
      <c r="E33" s="206">
        <v>261490</v>
      </c>
      <c r="F33" s="151"/>
      <c r="G33" s="151">
        <v>374958</v>
      </c>
      <c r="H33" s="151"/>
      <c r="I33" s="206">
        <v>261490</v>
      </c>
      <c r="J33" s="151"/>
      <c r="K33" s="151">
        <v>374958</v>
      </c>
    </row>
    <row r="34" spans="1:11" ht="18.75" customHeight="1">
      <c r="A34" s="22" t="s">
        <v>15</v>
      </c>
      <c r="B34" s="203"/>
      <c r="C34" s="150"/>
      <c r="D34" s="203"/>
      <c r="E34" s="206"/>
      <c r="F34" s="151"/>
      <c r="G34" s="151"/>
      <c r="H34" s="151"/>
      <c r="I34" s="206"/>
      <c r="J34" s="151"/>
      <c r="K34" s="151"/>
    </row>
    <row r="35" spans="1:11" ht="18.75" customHeight="1">
      <c r="A35" s="22" t="s">
        <v>16</v>
      </c>
      <c r="B35" s="203"/>
      <c r="C35" s="150"/>
      <c r="D35" s="203"/>
      <c r="E35" s="206"/>
      <c r="F35" s="151"/>
      <c r="G35" s="151"/>
      <c r="H35" s="151"/>
      <c r="I35" s="206"/>
      <c r="J35" s="151"/>
      <c r="K35" s="151"/>
    </row>
    <row r="36" spans="1:11" ht="18.75" customHeight="1">
      <c r="A36" s="22" t="s">
        <v>26</v>
      </c>
      <c r="B36" s="203"/>
      <c r="C36" s="150"/>
      <c r="D36" s="203"/>
      <c r="E36" s="206"/>
      <c r="F36" s="151"/>
      <c r="G36" s="151"/>
      <c r="H36" s="151"/>
      <c r="I36" s="206"/>
      <c r="J36" s="151"/>
      <c r="K36" s="151"/>
    </row>
    <row r="37" spans="1:11" ht="18.75" customHeight="1">
      <c r="A37" s="22" t="s">
        <v>27</v>
      </c>
      <c r="B37" s="203"/>
      <c r="C37" s="150" t="s">
        <v>25</v>
      </c>
      <c r="D37" s="203"/>
      <c r="E37" s="206">
        <v>59886</v>
      </c>
      <c r="F37" s="151"/>
      <c r="G37" s="151">
        <v>174598</v>
      </c>
      <c r="H37" s="151"/>
      <c r="I37" s="206">
        <v>59886</v>
      </c>
      <c r="J37" s="151"/>
      <c r="K37" s="151">
        <v>174598</v>
      </c>
    </row>
    <row r="38" spans="1:11" ht="18.75" customHeight="1">
      <c r="A38" s="203" t="s">
        <v>28</v>
      </c>
      <c r="B38" s="203"/>
      <c r="C38" s="150"/>
      <c r="D38" s="150"/>
      <c r="E38" s="133">
        <v>0</v>
      </c>
      <c r="F38" s="134"/>
      <c r="G38" s="134">
        <v>0</v>
      </c>
      <c r="H38" s="134"/>
      <c r="I38" s="133">
        <v>20049</v>
      </c>
      <c r="J38" s="134"/>
      <c r="K38" s="134">
        <v>20049</v>
      </c>
    </row>
    <row r="39" spans="1:11" ht="18.75" customHeight="1">
      <c r="A39" s="203" t="s">
        <v>29</v>
      </c>
      <c r="B39" s="203"/>
      <c r="C39" s="150"/>
      <c r="D39" s="150"/>
      <c r="E39" s="133">
        <v>9021</v>
      </c>
      <c r="F39" s="134"/>
      <c r="G39" s="134">
        <v>9021</v>
      </c>
      <c r="H39" s="134"/>
      <c r="I39" s="133">
        <v>9654</v>
      </c>
      <c r="J39" s="134"/>
      <c r="K39" s="134">
        <v>9676</v>
      </c>
    </row>
    <row r="40" spans="1:11" ht="18.75" customHeight="1">
      <c r="A40" s="203" t="s">
        <v>30</v>
      </c>
      <c r="B40" s="203"/>
      <c r="C40" s="150">
        <v>10</v>
      </c>
      <c r="D40" s="150"/>
      <c r="E40" s="133">
        <v>1654815</v>
      </c>
      <c r="F40" s="134"/>
      <c r="G40" s="134">
        <v>1692876</v>
      </c>
      <c r="H40" s="134"/>
      <c r="I40" s="133">
        <v>1599703</v>
      </c>
      <c r="J40" s="134"/>
      <c r="K40" s="134">
        <v>1632179</v>
      </c>
    </row>
    <row r="41" spans="1:11" ht="18.75" customHeight="1">
      <c r="A41" s="203" t="s">
        <v>31</v>
      </c>
      <c r="B41" s="203"/>
      <c r="C41" s="150"/>
      <c r="D41" s="150"/>
      <c r="E41" s="133">
        <v>809</v>
      </c>
      <c r="F41" s="134"/>
      <c r="G41" s="134">
        <v>944</v>
      </c>
      <c r="H41" s="134"/>
      <c r="I41" s="133">
        <v>809</v>
      </c>
      <c r="J41" s="134"/>
      <c r="K41" s="134">
        <v>944</v>
      </c>
    </row>
    <row r="42" spans="1:11" ht="18.75" customHeight="1">
      <c r="A42" s="203" t="s">
        <v>32</v>
      </c>
      <c r="B42" s="203"/>
      <c r="C42" s="150"/>
      <c r="D42" s="150"/>
      <c r="E42" s="133">
        <v>40654</v>
      </c>
      <c r="F42" s="134"/>
      <c r="G42" s="134">
        <v>44873</v>
      </c>
      <c r="H42" s="134"/>
      <c r="I42" s="133">
        <v>35865</v>
      </c>
      <c r="J42" s="134"/>
      <c r="K42" s="134">
        <v>39472</v>
      </c>
    </row>
    <row r="43" spans="1:11" ht="18.75" customHeight="1">
      <c r="A43" s="203" t="s">
        <v>33</v>
      </c>
      <c r="B43" s="203"/>
      <c r="C43" s="150"/>
      <c r="D43" s="150"/>
      <c r="E43" s="133">
        <v>72660</v>
      </c>
      <c r="F43" s="134"/>
      <c r="G43" s="134">
        <v>44247</v>
      </c>
      <c r="H43" s="134"/>
      <c r="I43" s="133">
        <v>67183</v>
      </c>
      <c r="J43" s="134"/>
      <c r="K43" s="134">
        <v>39166</v>
      </c>
    </row>
    <row r="44" spans="1:11" ht="18.75" customHeight="1">
      <c r="A44" s="203" t="s">
        <v>34</v>
      </c>
      <c r="B44" s="203"/>
      <c r="C44" s="150"/>
      <c r="D44" s="150"/>
      <c r="E44" s="128">
        <v>58860</v>
      </c>
      <c r="F44" s="134"/>
      <c r="G44" s="129">
        <v>47421</v>
      </c>
      <c r="H44" s="134"/>
      <c r="I44" s="128">
        <v>58800</v>
      </c>
      <c r="J44" s="134"/>
      <c r="K44" s="129">
        <v>47361</v>
      </c>
    </row>
    <row r="45" spans="1:11" ht="4.1500000000000004" customHeight="1">
      <c r="A45" s="21"/>
      <c r="B45" s="203"/>
      <c r="C45" s="150"/>
      <c r="D45" s="203"/>
      <c r="E45" s="206"/>
      <c r="F45" s="151"/>
      <c r="G45" s="151"/>
      <c r="H45" s="151"/>
      <c r="I45" s="206"/>
      <c r="J45" s="151"/>
      <c r="K45" s="151"/>
    </row>
    <row r="46" spans="1:11" ht="18.75" customHeight="1">
      <c r="A46" s="21" t="s">
        <v>35</v>
      </c>
      <c r="B46" s="203"/>
      <c r="C46" s="150"/>
      <c r="D46" s="150"/>
      <c r="E46" s="26">
        <f>SUM(E33:E44)</f>
        <v>2158195</v>
      </c>
      <c r="F46" s="151"/>
      <c r="G46" s="130">
        <f>SUM(G33:G44)</f>
        <v>2388938</v>
      </c>
      <c r="H46" s="151"/>
      <c r="I46" s="26">
        <f>SUM(I33:I44)</f>
        <v>2113439</v>
      </c>
      <c r="J46" s="151"/>
      <c r="K46" s="130">
        <f>SUM(K33:K44)</f>
        <v>2338403</v>
      </c>
    </row>
    <row r="47" spans="1:11" ht="4.1500000000000004" customHeight="1">
      <c r="A47" s="21"/>
      <c r="B47" s="203"/>
      <c r="C47" s="150"/>
      <c r="D47" s="203"/>
      <c r="E47" s="206"/>
      <c r="F47" s="151"/>
      <c r="G47" s="151"/>
      <c r="H47" s="151"/>
      <c r="I47" s="206"/>
      <c r="J47" s="151"/>
      <c r="K47" s="151"/>
    </row>
    <row r="48" spans="1:11" ht="18.75" customHeight="1" thickBot="1">
      <c r="A48" s="21" t="s">
        <v>36</v>
      </c>
      <c r="B48" s="203"/>
      <c r="C48" s="150"/>
      <c r="D48" s="203"/>
      <c r="E48" s="28">
        <f>SUM(E26,E46)</f>
        <v>5208693</v>
      </c>
      <c r="F48" s="151"/>
      <c r="G48" s="29">
        <f>SUM(G26,G46)</f>
        <v>5295375</v>
      </c>
      <c r="H48" s="151"/>
      <c r="I48" s="28">
        <f>SUM(I26,I46)</f>
        <v>5123985</v>
      </c>
      <c r="J48" s="151"/>
      <c r="K48" s="29">
        <f>SUM(K26,K46)</f>
        <v>5209602</v>
      </c>
    </row>
    <row r="49" spans="1:11" ht="15" customHeight="1" thickTop="1">
      <c r="A49" s="21"/>
      <c r="B49" s="203"/>
      <c r="C49" s="150"/>
      <c r="D49" s="203"/>
      <c r="E49" s="151"/>
      <c r="F49" s="151"/>
      <c r="G49" s="151"/>
      <c r="H49" s="151"/>
      <c r="I49" s="151"/>
      <c r="J49" s="151"/>
      <c r="K49" s="151"/>
    </row>
    <row r="50" spans="1:11" ht="18.75" customHeight="1"/>
    <row r="51" spans="1:11" ht="18.75" customHeight="1">
      <c r="A51" s="240" t="s">
        <v>37</v>
      </c>
      <c r="B51" s="240"/>
      <c r="C51" s="240"/>
      <c r="D51" s="240"/>
      <c r="E51" s="240"/>
      <c r="F51" s="240"/>
      <c r="G51" s="240"/>
      <c r="H51" s="240"/>
      <c r="I51" s="240"/>
      <c r="J51" s="240"/>
      <c r="K51" s="240"/>
    </row>
    <row r="52" spans="1:11" ht="15.75" customHeight="1">
      <c r="A52" s="213"/>
      <c r="B52" s="213"/>
      <c r="D52" s="213"/>
      <c r="E52" s="213"/>
      <c r="F52" s="213"/>
      <c r="G52" s="213"/>
      <c r="H52" s="213"/>
      <c r="I52" s="213"/>
      <c r="J52" s="213"/>
      <c r="K52" s="213"/>
    </row>
    <row r="53" spans="1:11" ht="21.95" customHeight="1">
      <c r="A53" s="30" t="s">
        <v>38</v>
      </c>
      <c r="B53" s="30"/>
      <c r="C53" s="31"/>
      <c r="D53" s="30"/>
      <c r="E53" s="131"/>
      <c r="F53" s="131"/>
      <c r="G53" s="131"/>
      <c r="H53" s="131"/>
      <c r="I53" s="131"/>
      <c r="J53" s="131"/>
      <c r="K53" s="131"/>
    </row>
    <row r="54" spans="1:11" s="1" customFormat="1" ht="20.85" customHeight="1">
      <c r="A54" s="1" t="s">
        <v>0</v>
      </c>
      <c r="C54" s="2"/>
      <c r="E54" s="3"/>
      <c r="F54" s="3"/>
      <c r="G54" s="3"/>
      <c r="H54" s="3"/>
      <c r="I54" s="3"/>
      <c r="J54" s="3"/>
      <c r="K54" s="3"/>
    </row>
    <row r="55" spans="1:11" s="1" customFormat="1" ht="20.85" customHeight="1">
      <c r="A55" s="1" t="s">
        <v>39</v>
      </c>
      <c r="C55" s="2"/>
      <c r="E55" s="3"/>
      <c r="F55" s="3"/>
      <c r="G55" s="3"/>
      <c r="H55" s="3"/>
      <c r="I55" s="3"/>
      <c r="J55" s="3"/>
      <c r="K55" s="3"/>
    </row>
    <row r="56" spans="1:11" s="1" customFormat="1" ht="20.85" customHeight="1">
      <c r="A56" s="5" t="str">
        <f>+A3</f>
        <v>ณ วันที่ 30 มิถุนายน พ.ศ. 2565</v>
      </c>
      <c r="B56" s="5"/>
      <c r="C56" s="6"/>
      <c r="D56" s="5"/>
      <c r="E56" s="7"/>
      <c r="F56" s="7"/>
      <c r="G56" s="7"/>
      <c r="H56" s="7"/>
      <c r="I56" s="7"/>
      <c r="J56" s="7"/>
      <c r="K56" s="7"/>
    </row>
    <row r="57" spans="1:11" ht="20.85" customHeight="1">
      <c r="B57" s="9"/>
      <c r="D57" s="9"/>
      <c r="E57" s="10"/>
      <c r="F57" s="10"/>
      <c r="G57" s="10"/>
      <c r="H57" s="10"/>
      <c r="I57" s="10"/>
      <c r="J57" s="10"/>
      <c r="K57" s="10"/>
    </row>
    <row r="58" spans="1:11" ht="20.85" customHeight="1">
      <c r="C58" s="2"/>
      <c r="D58" s="12"/>
      <c r="E58" s="239" t="s">
        <v>2</v>
      </c>
      <c r="F58" s="239"/>
      <c r="G58" s="239"/>
      <c r="H58" s="13"/>
      <c r="I58" s="239" t="s">
        <v>3</v>
      </c>
      <c r="J58" s="239"/>
      <c r="K58" s="239"/>
    </row>
    <row r="59" spans="1:11" ht="20.85" customHeight="1">
      <c r="C59" s="2"/>
      <c r="D59" s="12"/>
      <c r="E59" s="14" t="s">
        <v>4</v>
      </c>
      <c r="F59" s="15"/>
      <c r="G59" s="15"/>
      <c r="H59" s="13"/>
      <c r="I59" s="14" t="s">
        <v>4</v>
      </c>
      <c r="J59" s="15"/>
      <c r="K59" s="15"/>
    </row>
    <row r="60" spans="1:11" ht="20.85" customHeight="1">
      <c r="C60" s="2"/>
      <c r="D60" s="12"/>
      <c r="E60" s="14" t="s">
        <v>5</v>
      </c>
      <c r="F60" s="14"/>
      <c r="G60" s="14" t="s">
        <v>6</v>
      </c>
      <c r="H60" s="13"/>
      <c r="I60" s="14" t="s">
        <v>5</v>
      </c>
      <c r="J60" s="14"/>
      <c r="K60" s="14" t="s">
        <v>6</v>
      </c>
    </row>
    <row r="61" spans="1:11" ht="20.85" customHeight="1">
      <c r="C61" s="2"/>
      <c r="D61" s="12"/>
      <c r="E61" s="16" t="s">
        <v>201</v>
      </c>
      <c r="F61" s="149"/>
      <c r="G61" s="16" t="s">
        <v>7</v>
      </c>
      <c r="I61" s="16" t="s">
        <v>201</v>
      </c>
      <c r="J61" s="149"/>
      <c r="K61" s="16" t="s">
        <v>7</v>
      </c>
    </row>
    <row r="62" spans="1:11" ht="20.85" customHeight="1">
      <c r="C62" s="2"/>
      <c r="D62" s="12"/>
      <c r="E62" s="149" t="s">
        <v>8</v>
      </c>
      <c r="F62" s="17"/>
      <c r="G62" s="149" t="s">
        <v>9</v>
      </c>
      <c r="H62" s="17"/>
      <c r="I62" s="149" t="s">
        <v>8</v>
      </c>
      <c r="J62" s="17"/>
      <c r="K62" s="149" t="s">
        <v>9</v>
      </c>
    </row>
    <row r="63" spans="1:11" ht="20.85" customHeight="1">
      <c r="C63" s="6" t="s">
        <v>10</v>
      </c>
      <c r="D63" s="12"/>
      <c r="E63" s="18" t="s">
        <v>11</v>
      </c>
      <c r="F63" s="149"/>
      <c r="G63" s="18" t="s">
        <v>11</v>
      </c>
      <c r="H63" s="149"/>
      <c r="I63" s="18" t="s">
        <v>11</v>
      </c>
      <c r="J63" s="149"/>
      <c r="K63" s="18" t="s">
        <v>11</v>
      </c>
    </row>
    <row r="64" spans="1:11" ht="6" customHeight="1">
      <c r="A64" s="19"/>
      <c r="E64" s="198"/>
      <c r="I64" s="198"/>
    </row>
    <row r="65" spans="1:11" ht="20.85" customHeight="1">
      <c r="A65" s="21" t="s">
        <v>40</v>
      </c>
      <c r="B65" s="203"/>
      <c r="C65" s="150"/>
      <c r="D65" s="203"/>
      <c r="E65" s="206"/>
      <c r="F65" s="151"/>
      <c r="G65" s="151"/>
      <c r="H65" s="151"/>
      <c r="I65" s="206"/>
      <c r="J65" s="151"/>
      <c r="K65" s="151"/>
    </row>
    <row r="66" spans="1:11" ht="6" customHeight="1">
      <c r="A66" s="21"/>
      <c r="B66" s="203"/>
      <c r="C66" s="150"/>
      <c r="D66" s="203"/>
      <c r="E66" s="206"/>
      <c r="F66" s="151"/>
      <c r="G66" s="151"/>
      <c r="H66" s="151"/>
      <c r="I66" s="206"/>
      <c r="J66" s="151"/>
      <c r="K66" s="151"/>
    </row>
    <row r="67" spans="1:11" ht="20.85" customHeight="1">
      <c r="A67" s="21" t="s">
        <v>41</v>
      </c>
      <c r="B67" s="203"/>
      <c r="C67" s="150"/>
      <c r="D67" s="203"/>
      <c r="E67" s="206"/>
      <c r="F67" s="151"/>
      <c r="G67" s="151"/>
      <c r="H67" s="151"/>
      <c r="I67" s="206"/>
      <c r="J67" s="151"/>
      <c r="K67" s="151"/>
    </row>
    <row r="68" spans="1:11" ht="6" customHeight="1">
      <c r="A68" s="21"/>
      <c r="B68" s="203"/>
      <c r="C68" s="150"/>
      <c r="D68" s="203"/>
      <c r="E68" s="206"/>
      <c r="F68" s="151"/>
      <c r="G68" s="151"/>
      <c r="H68" s="151"/>
      <c r="I68" s="206"/>
      <c r="J68" s="151"/>
      <c r="K68" s="151"/>
    </row>
    <row r="69" spans="1:11" ht="20.85" customHeight="1">
      <c r="A69" s="203" t="s">
        <v>42</v>
      </c>
      <c r="B69" s="203"/>
      <c r="C69" s="150">
        <v>11</v>
      </c>
      <c r="D69" s="203"/>
      <c r="E69" s="137">
        <v>1133381</v>
      </c>
      <c r="F69" s="151"/>
      <c r="G69" s="138">
        <v>1025835</v>
      </c>
      <c r="H69" s="151"/>
      <c r="I69" s="137">
        <v>1139828</v>
      </c>
      <c r="J69" s="151"/>
      <c r="K69" s="138">
        <v>1035340</v>
      </c>
    </row>
    <row r="70" spans="1:11" ht="20.85" customHeight="1">
      <c r="A70" s="203" t="s">
        <v>43</v>
      </c>
      <c r="B70" s="203"/>
      <c r="C70" s="150">
        <v>7</v>
      </c>
      <c r="D70" s="203"/>
      <c r="E70" s="137">
        <v>4601</v>
      </c>
      <c r="F70" s="151"/>
      <c r="G70" s="138">
        <v>2810</v>
      </c>
      <c r="H70" s="151"/>
      <c r="I70" s="137">
        <v>4601</v>
      </c>
      <c r="J70" s="151"/>
      <c r="K70" s="138">
        <v>2810</v>
      </c>
    </row>
    <row r="71" spans="1:11" ht="20.85" customHeight="1">
      <c r="A71" s="203" t="s">
        <v>44</v>
      </c>
      <c r="B71" s="203"/>
      <c r="C71" s="150"/>
      <c r="D71" s="203"/>
      <c r="E71" s="133">
        <v>912</v>
      </c>
      <c r="F71" s="134"/>
      <c r="G71" s="134">
        <v>20084</v>
      </c>
      <c r="H71" s="134"/>
      <c r="I71" s="133">
        <v>419</v>
      </c>
      <c r="J71" s="151"/>
      <c r="K71" s="134">
        <v>19234</v>
      </c>
    </row>
    <row r="72" spans="1:11" ht="20.85" customHeight="1">
      <c r="A72" s="203" t="s">
        <v>45</v>
      </c>
      <c r="B72" s="203"/>
      <c r="C72" s="150"/>
      <c r="D72" s="203"/>
      <c r="E72" s="133"/>
      <c r="F72" s="134"/>
      <c r="G72" s="134"/>
      <c r="H72" s="134"/>
      <c r="I72" s="133"/>
      <c r="J72" s="151"/>
      <c r="K72" s="134"/>
    </row>
    <row r="73" spans="1:11" ht="20.85" customHeight="1">
      <c r="A73" s="203" t="s">
        <v>46</v>
      </c>
      <c r="B73" s="203"/>
      <c r="C73" s="150"/>
      <c r="D73" s="203"/>
      <c r="E73" s="133">
        <v>213</v>
      </c>
      <c r="F73" s="134"/>
      <c r="G73" s="134">
        <v>217</v>
      </c>
      <c r="H73" s="134"/>
      <c r="I73" s="133">
        <v>213</v>
      </c>
      <c r="J73" s="151"/>
      <c r="K73" s="134">
        <v>217</v>
      </c>
    </row>
    <row r="74" spans="1:11" ht="20.85" customHeight="1">
      <c r="A74" s="203" t="s">
        <v>47</v>
      </c>
      <c r="B74" s="203"/>
      <c r="C74" s="150"/>
      <c r="D74" s="203"/>
      <c r="E74" s="135">
        <v>1375</v>
      </c>
      <c r="F74" s="134"/>
      <c r="G74" s="136">
        <v>1214</v>
      </c>
      <c r="H74" s="134"/>
      <c r="I74" s="135">
        <v>0</v>
      </c>
      <c r="J74" s="151"/>
      <c r="K74" s="136">
        <v>0</v>
      </c>
    </row>
    <row r="75" spans="1:11" ht="6" customHeight="1">
      <c r="A75" s="21"/>
      <c r="B75" s="203"/>
      <c r="C75" s="150"/>
      <c r="D75" s="203"/>
      <c r="E75" s="206"/>
      <c r="F75" s="134"/>
      <c r="G75" s="151"/>
      <c r="H75" s="151"/>
      <c r="I75" s="206"/>
      <c r="J75" s="151"/>
      <c r="K75" s="151"/>
    </row>
    <row r="76" spans="1:11" ht="20.85" customHeight="1">
      <c r="A76" s="21" t="s">
        <v>48</v>
      </c>
      <c r="B76" s="203"/>
      <c r="C76" s="150"/>
      <c r="D76" s="203"/>
      <c r="E76" s="26">
        <f>SUM(E69:E74)</f>
        <v>1140482</v>
      </c>
      <c r="F76" s="134"/>
      <c r="G76" s="130">
        <f>SUM(G69:G74)</f>
        <v>1050160</v>
      </c>
      <c r="H76" s="151"/>
      <c r="I76" s="26">
        <f>SUM(I69:I74)</f>
        <v>1145061</v>
      </c>
      <c r="J76" s="151"/>
      <c r="K76" s="130">
        <f>SUM(K69:K74)</f>
        <v>1057601</v>
      </c>
    </row>
    <row r="77" spans="1:11" ht="20.85" customHeight="1">
      <c r="A77" s="21"/>
      <c r="B77" s="203"/>
      <c r="C77" s="150"/>
      <c r="D77" s="203"/>
      <c r="E77" s="133"/>
      <c r="F77" s="134"/>
      <c r="G77" s="134"/>
      <c r="H77" s="134"/>
      <c r="I77" s="133"/>
      <c r="J77" s="151"/>
      <c r="K77" s="134"/>
    </row>
    <row r="78" spans="1:11" ht="20.85" customHeight="1">
      <c r="A78" s="21" t="s">
        <v>49</v>
      </c>
      <c r="B78" s="203"/>
      <c r="C78" s="150"/>
      <c r="D78" s="203"/>
      <c r="E78" s="133"/>
      <c r="F78" s="134"/>
      <c r="G78" s="134"/>
      <c r="H78" s="134"/>
      <c r="I78" s="133"/>
      <c r="J78" s="151"/>
      <c r="K78" s="134"/>
    </row>
    <row r="79" spans="1:11" ht="6" customHeight="1">
      <c r="A79" s="21"/>
      <c r="B79" s="203"/>
      <c r="C79" s="150"/>
      <c r="D79" s="203"/>
      <c r="E79" s="133"/>
      <c r="F79" s="134"/>
      <c r="G79" s="134"/>
      <c r="H79" s="134"/>
      <c r="I79" s="133"/>
      <c r="J79" s="134"/>
      <c r="K79" s="134"/>
    </row>
    <row r="80" spans="1:11" ht="18.75" customHeight="1">
      <c r="A80" s="203" t="s">
        <v>45</v>
      </c>
      <c r="B80" s="203"/>
      <c r="C80" s="150"/>
      <c r="D80" s="203"/>
      <c r="E80" s="133">
        <v>569</v>
      </c>
      <c r="F80" s="134"/>
      <c r="G80" s="134">
        <v>748</v>
      </c>
      <c r="H80" s="134"/>
      <c r="I80" s="133">
        <v>569</v>
      </c>
      <c r="J80" s="134"/>
      <c r="K80" s="134">
        <v>748</v>
      </c>
    </row>
    <row r="81" spans="1:11" ht="20.85" customHeight="1">
      <c r="A81" s="203" t="s">
        <v>50</v>
      </c>
      <c r="B81" s="203"/>
      <c r="C81" s="150"/>
      <c r="D81" s="203"/>
      <c r="E81" s="133">
        <v>217</v>
      </c>
      <c r="F81" s="134"/>
      <c r="G81" s="134">
        <v>280</v>
      </c>
      <c r="H81" s="134"/>
      <c r="I81" s="133">
        <v>0</v>
      </c>
      <c r="J81" s="134"/>
      <c r="K81" s="134">
        <v>0</v>
      </c>
    </row>
    <row r="82" spans="1:11" ht="20.85" customHeight="1">
      <c r="A82" s="203" t="s">
        <v>51</v>
      </c>
      <c r="B82" s="203"/>
      <c r="C82" s="150">
        <v>12</v>
      </c>
      <c r="D82" s="203"/>
      <c r="E82" s="128">
        <v>359776</v>
      </c>
      <c r="F82" s="134"/>
      <c r="G82" s="129">
        <v>349718</v>
      </c>
      <c r="H82" s="134"/>
      <c r="I82" s="128">
        <v>324050</v>
      </c>
      <c r="J82" s="134"/>
      <c r="K82" s="129">
        <v>316264</v>
      </c>
    </row>
    <row r="83" spans="1:11" ht="6" customHeight="1">
      <c r="A83" s="21"/>
      <c r="B83" s="203"/>
      <c r="C83" s="150"/>
      <c r="D83" s="203"/>
      <c r="E83" s="206"/>
      <c r="F83" s="151"/>
      <c r="G83" s="151"/>
      <c r="H83" s="151"/>
      <c r="I83" s="206"/>
      <c r="J83" s="151"/>
      <c r="K83" s="151"/>
    </row>
    <row r="84" spans="1:11" ht="20.85" customHeight="1">
      <c r="A84" s="21" t="s">
        <v>52</v>
      </c>
      <c r="B84" s="203"/>
      <c r="C84" s="150"/>
      <c r="D84" s="203"/>
      <c r="E84" s="26">
        <f>SUM(E80:E82)</f>
        <v>360562</v>
      </c>
      <c r="F84" s="151"/>
      <c r="G84" s="130">
        <f>SUM(G80:G82)</f>
        <v>350746</v>
      </c>
      <c r="H84" s="151"/>
      <c r="I84" s="26">
        <f>SUM(I80:I82)</f>
        <v>324619</v>
      </c>
      <c r="J84" s="151"/>
      <c r="K84" s="130">
        <f>SUM(K80:K82)</f>
        <v>317012</v>
      </c>
    </row>
    <row r="85" spans="1:11" ht="6" customHeight="1">
      <c r="A85" s="21"/>
      <c r="B85" s="203"/>
      <c r="C85" s="150"/>
      <c r="D85" s="203"/>
      <c r="E85" s="206"/>
      <c r="F85" s="151"/>
      <c r="G85" s="151"/>
      <c r="H85" s="151"/>
      <c r="I85" s="206"/>
      <c r="J85" s="151"/>
      <c r="K85" s="151"/>
    </row>
    <row r="86" spans="1:11" ht="20.85" customHeight="1">
      <c r="A86" s="21" t="s">
        <v>53</v>
      </c>
      <c r="B86" s="203"/>
      <c r="C86" s="150"/>
      <c r="D86" s="203"/>
      <c r="E86" s="26">
        <f>SUM(E76,E84)</f>
        <v>1501044</v>
      </c>
      <c r="F86" s="151"/>
      <c r="G86" s="130">
        <f>SUM(G76,G84)</f>
        <v>1400906</v>
      </c>
      <c r="H86" s="151"/>
      <c r="I86" s="26">
        <f>SUM(I76,I84)</f>
        <v>1469680</v>
      </c>
      <c r="J86" s="151"/>
      <c r="K86" s="130">
        <f>SUM(K76,K84)</f>
        <v>1374613</v>
      </c>
    </row>
    <row r="87" spans="1:11" ht="20.85" customHeight="1">
      <c r="A87" s="19"/>
    </row>
    <row r="88" spans="1:11" ht="20.85" customHeight="1">
      <c r="A88" s="19"/>
    </row>
    <row r="89" spans="1:11" ht="20.85" customHeight="1">
      <c r="A89" s="19"/>
    </row>
    <row r="90" spans="1:11" ht="20.85" customHeight="1">
      <c r="A90" s="19"/>
    </row>
    <row r="91" spans="1:11" ht="20.85" customHeight="1">
      <c r="A91" s="19"/>
    </row>
    <row r="92" spans="1:11" ht="20.85" customHeight="1">
      <c r="A92" s="19"/>
    </row>
    <row r="93" spans="1:11" ht="20.85" customHeight="1">
      <c r="A93" s="19"/>
    </row>
    <row r="94" spans="1:11" ht="20.85" customHeight="1">
      <c r="A94" s="19"/>
    </row>
    <row r="95" spans="1:11" ht="20.85" customHeight="1">
      <c r="A95" s="19"/>
    </row>
    <row r="96" spans="1:11" ht="20.85" customHeight="1">
      <c r="A96" s="19"/>
    </row>
    <row r="97" spans="1:11" ht="20.85" customHeight="1">
      <c r="A97" s="19"/>
    </row>
    <row r="98" spans="1:11" ht="20.85" customHeight="1">
      <c r="A98" s="19"/>
    </row>
    <row r="99" spans="1:11" ht="18" customHeight="1"/>
    <row r="100" spans="1:11" ht="9.75" customHeight="1"/>
    <row r="101" spans="1:11" ht="21.95" customHeight="1">
      <c r="A101" s="30" t="s">
        <v>38</v>
      </c>
      <c r="B101" s="30"/>
      <c r="C101" s="31"/>
      <c r="D101" s="30"/>
      <c r="E101" s="131"/>
      <c r="F101" s="131"/>
      <c r="G101" s="131"/>
      <c r="H101" s="131"/>
      <c r="I101" s="131"/>
      <c r="J101" s="131"/>
      <c r="K101" s="131"/>
    </row>
    <row r="102" spans="1:11" s="1" customFormat="1" ht="20.85" customHeight="1">
      <c r="A102" s="1" t="s">
        <v>0</v>
      </c>
      <c r="C102" s="2"/>
      <c r="E102" s="3"/>
      <c r="F102" s="3"/>
      <c r="G102" s="3"/>
      <c r="H102" s="3"/>
      <c r="I102" s="3"/>
      <c r="J102" s="3"/>
      <c r="K102" s="3"/>
    </row>
    <row r="103" spans="1:11" s="1" customFormat="1" ht="20.85" customHeight="1">
      <c r="A103" s="1" t="s">
        <v>39</v>
      </c>
      <c r="C103" s="2"/>
      <c r="E103" s="3"/>
      <c r="F103" s="3"/>
      <c r="G103" s="3"/>
      <c r="H103" s="3"/>
      <c r="I103" s="3"/>
      <c r="J103" s="3"/>
      <c r="K103" s="3"/>
    </row>
    <row r="104" spans="1:11" s="1" customFormat="1" ht="20.85" customHeight="1">
      <c r="A104" s="5" t="str">
        <f>+A3</f>
        <v>ณ วันที่ 30 มิถุนายน พ.ศ. 2565</v>
      </c>
      <c r="B104" s="5"/>
      <c r="C104" s="6"/>
      <c r="D104" s="5"/>
      <c r="E104" s="7"/>
      <c r="F104" s="7"/>
      <c r="G104" s="7"/>
      <c r="H104" s="7"/>
      <c r="I104" s="7"/>
      <c r="J104" s="7"/>
      <c r="K104" s="7"/>
    </row>
    <row r="105" spans="1:11" ht="20.85" customHeight="1">
      <c r="B105" s="213"/>
      <c r="D105" s="213"/>
      <c r="E105" s="11"/>
      <c r="F105" s="11"/>
      <c r="G105" s="11"/>
      <c r="H105" s="11"/>
      <c r="I105" s="11"/>
      <c r="J105" s="11"/>
      <c r="K105" s="11"/>
    </row>
    <row r="106" spans="1:11" ht="20.85" customHeight="1">
      <c r="C106" s="2"/>
      <c r="D106" s="12"/>
      <c r="E106" s="239" t="s">
        <v>2</v>
      </c>
      <c r="F106" s="239"/>
      <c r="G106" s="239"/>
      <c r="H106" s="13"/>
      <c r="I106" s="239" t="s">
        <v>3</v>
      </c>
      <c r="J106" s="239"/>
      <c r="K106" s="239"/>
    </row>
    <row r="107" spans="1:11" ht="20.85" customHeight="1">
      <c r="C107" s="2"/>
      <c r="D107" s="12"/>
      <c r="E107" s="14" t="s">
        <v>4</v>
      </c>
      <c r="F107" s="15"/>
      <c r="G107" s="15"/>
      <c r="H107" s="13"/>
      <c r="I107" s="14" t="s">
        <v>4</v>
      </c>
      <c r="J107" s="15"/>
      <c r="K107" s="15"/>
    </row>
    <row r="108" spans="1:11" ht="20.85" customHeight="1">
      <c r="C108" s="2"/>
      <c r="D108" s="12"/>
      <c r="E108" s="14" t="s">
        <v>5</v>
      </c>
      <c r="F108" s="14"/>
      <c r="G108" s="14" t="s">
        <v>6</v>
      </c>
      <c r="H108" s="13"/>
      <c r="I108" s="14" t="s">
        <v>5</v>
      </c>
      <c r="J108" s="14"/>
      <c r="K108" s="14" t="s">
        <v>6</v>
      </c>
    </row>
    <row r="109" spans="1:11" ht="20.85" customHeight="1">
      <c r="C109" s="2"/>
      <c r="D109" s="12"/>
      <c r="E109" s="16" t="s">
        <v>201</v>
      </c>
      <c r="F109" s="149"/>
      <c r="G109" s="16" t="s">
        <v>7</v>
      </c>
      <c r="I109" s="16" t="s">
        <v>201</v>
      </c>
      <c r="J109" s="149"/>
      <c r="K109" s="16" t="s">
        <v>7</v>
      </c>
    </row>
    <row r="110" spans="1:11" ht="20.85" customHeight="1">
      <c r="C110" s="2"/>
      <c r="D110" s="12"/>
      <c r="E110" s="149" t="s">
        <v>8</v>
      </c>
      <c r="F110" s="17"/>
      <c r="G110" s="149" t="s">
        <v>9</v>
      </c>
      <c r="H110" s="17"/>
      <c r="I110" s="149" t="s">
        <v>8</v>
      </c>
      <c r="J110" s="17"/>
      <c r="K110" s="149" t="s">
        <v>9</v>
      </c>
    </row>
    <row r="111" spans="1:11" ht="20.85" customHeight="1">
      <c r="C111" s="6" t="s">
        <v>10</v>
      </c>
      <c r="D111" s="12"/>
      <c r="E111" s="18" t="s">
        <v>11</v>
      </c>
      <c r="F111" s="149"/>
      <c r="G111" s="18" t="s">
        <v>11</v>
      </c>
      <c r="H111" s="149"/>
      <c r="I111" s="18" t="s">
        <v>11</v>
      </c>
      <c r="J111" s="149"/>
      <c r="K111" s="18" t="s">
        <v>11</v>
      </c>
    </row>
    <row r="112" spans="1:11" ht="8.1" customHeight="1">
      <c r="A112" s="19"/>
      <c r="E112" s="198"/>
      <c r="I112" s="198"/>
    </row>
    <row r="113" spans="1:11" ht="20.85" customHeight="1">
      <c r="A113" s="21" t="s">
        <v>54</v>
      </c>
      <c r="B113" s="203"/>
      <c r="C113" s="150"/>
      <c r="D113" s="203"/>
      <c r="E113" s="206"/>
      <c r="F113" s="151"/>
      <c r="G113" s="151"/>
      <c r="H113" s="151"/>
      <c r="I113" s="206"/>
      <c r="J113" s="151"/>
      <c r="K113" s="151"/>
    </row>
    <row r="114" spans="1:11" ht="6" customHeight="1">
      <c r="A114" s="21"/>
      <c r="B114" s="203"/>
      <c r="C114" s="150"/>
      <c r="D114" s="203"/>
      <c r="E114" s="206"/>
      <c r="F114" s="151"/>
      <c r="G114" s="151"/>
      <c r="H114" s="151"/>
      <c r="I114" s="206"/>
      <c r="J114" s="151"/>
      <c r="K114" s="151"/>
    </row>
    <row r="115" spans="1:11" ht="20.85" customHeight="1">
      <c r="A115" s="21" t="s">
        <v>55</v>
      </c>
      <c r="B115" s="203"/>
      <c r="C115" s="150"/>
      <c r="D115" s="203"/>
      <c r="E115" s="206"/>
      <c r="F115" s="151"/>
      <c r="G115" s="151"/>
      <c r="H115" s="151"/>
      <c r="I115" s="206"/>
      <c r="J115" s="151"/>
      <c r="K115" s="151"/>
    </row>
    <row r="116" spans="1:11" ht="6" customHeight="1">
      <c r="A116" s="21"/>
      <c r="B116" s="203"/>
      <c r="C116" s="150"/>
      <c r="D116" s="203"/>
      <c r="E116" s="206"/>
      <c r="F116" s="151"/>
      <c r="G116" s="151"/>
      <c r="H116" s="151"/>
      <c r="I116" s="206"/>
      <c r="J116" s="151"/>
      <c r="K116" s="151"/>
    </row>
    <row r="117" spans="1:11" ht="20.85" customHeight="1">
      <c r="A117" s="203" t="s">
        <v>56</v>
      </c>
      <c r="B117" s="203"/>
      <c r="C117" s="150"/>
      <c r="D117" s="203"/>
      <c r="E117" s="206"/>
      <c r="F117" s="151"/>
      <c r="G117" s="151"/>
      <c r="H117" s="151"/>
      <c r="I117" s="206"/>
      <c r="J117" s="151"/>
      <c r="K117" s="151"/>
    </row>
    <row r="118" spans="1:11" ht="20.85" customHeight="1">
      <c r="A118" s="203" t="s">
        <v>57</v>
      </c>
      <c r="B118" s="203"/>
      <c r="C118" s="150"/>
      <c r="D118" s="203"/>
      <c r="E118" s="206"/>
      <c r="F118" s="151"/>
      <c r="G118" s="151"/>
      <c r="H118" s="151"/>
      <c r="I118" s="206"/>
      <c r="J118" s="151"/>
      <c r="K118" s="151"/>
    </row>
    <row r="119" spans="1:11" ht="20.85" customHeight="1">
      <c r="A119" s="203" t="s">
        <v>58</v>
      </c>
      <c r="B119" s="203"/>
      <c r="C119" s="150"/>
      <c r="D119" s="203"/>
      <c r="E119" s="32"/>
      <c r="F119" s="203"/>
      <c r="G119" s="203"/>
      <c r="H119" s="203"/>
      <c r="I119" s="32"/>
      <c r="J119" s="203"/>
      <c r="K119" s="203"/>
    </row>
    <row r="120" spans="1:11" ht="20.85" customHeight="1" thickBot="1">
      <c r="A120" s="203" t="s">
        <v>59</v>
      </c>
      <c r="B120" s="203"/>
      <c r="C120" s="150"/>
      <c r="D120" s="203"/>
      <c r="E120" s="28">
        <v>200000</v>
      </c>
      <c r="F120" s="151"/>
      <c r="G120" s="29">
        <v>200000</v>
      </c>
      <c r="H120" s="152"/>
      <c r="I120" s="28">
        <v>200000</v>
      </c>
      <c r="J120" s="152"/>
      <c r="K120" s="29">
        <v>200000</v>
      </c>
    </row>
    <row r="121" spans="1:11" ht="6" customHeight="1" thickTop="1">
      <c r="A121" s="21"/>
      <c r="B121" s="203"/>
      <c r="C121" s="150"/>
      <c r="D121" s="203"/>
      <c r="E121" s="206"/>
      <c r="F121" s="151"/>
      <c r="G121" s="151"/>
      <c r="H121" s="151"/>
      <c r="I121" s="206"/>
      <c r="J121" s="151"/>
      <c r="K121" s="151"/>
    </row>
    <row r="122" spans="1:11" ht="20.85" customHeight="1">
      <c r="A122" s="203" t="s">
        <v>60</v>
      </c>
      <c r="B122" s="203"/>
      <c r="C122" s="150"/>
      <c r="D122" s="203"/>
      <c r="E122" s="206"/>
      <c r="F122" s="151"/>
      <c r="G122" s="151"/>
      <c r="H122" s="151"/>
      <c r="I122" s="206"/>
      <c r="J122" s="151"/>
      <c r="K122" s="151"/>
    </row>
    <row r="123" spans="1:11" ht="20.85" customHeight="1">
      <c r="A123" s="203" t="s">
        <v>61</v>
      </c>
      <c r="B123" s="203"/>
      <c r="C123" s="150"/>
      <c r="D123" s="203"/>
      <c r="E123" s="32"/>
      <c r="F123" s="203"/>
      <c r="G123" s="203"/>
      <c r="H123" s="203"/>
      <c r="I123" s="32"/>
      <c r="J123" s="203"/>
      <c r="K123" s="203"/>
    </row>
    <row r="124" spans="1:11" ht="20.85" customHeight="1">
      <c r="A124" s="203" t="s">
        <v>62</v>
      </c>
      <c r="B124" s="203"/>
      <c r="C124" s="150"/>
      <c r="D124" s="203"/>
      <c r="E124" s="153">
        <v>200000</v>
      </c>
      <c r="F124" s="151"/>
      <c r="G124" s="152">
        <v>200000</v>
      </c>
      <c r="H124" s="152"/>
      <c r="I124" s="153">
        <v>200000</v>
      </c>
      <c r="J124" s="152"/>
      <c r="K124" s="152">
        <v>200000</v>
      </c>
    </row>
    <row r="125" spans="1:11" ht="20.85" customHeight="1">
      <c r="A125" s="203" t="s">
        <v>63</v>
      </c>
      <c r="B125" s="203"/>
      <c r="C125" s="150"/>
      <c r="D125" s="203"/>
      <c r="E125" s="206">
        <v>298000</v>
      </c>
      <c r="F125" s="151"/>
      <c r="G125" s="151">
        <v>298000</v>
      </c>
      <c r="H125" s="151"/>
      <c r="I125" s="206">
        <v>298000</v>
      </c>
      <c r="J125" s="151"/>
      <c r="K125" s="151">
        <v>298000</v>
      </c>
    </row>
    <row r="126" spans="1:11" ht="20.85" customHeight="1">
      <c r="A126" s="203" t="s">
        <v>64</v>
      </c>
      <c r="B126" s="203"/>
      <c r="C126" s="150"/>
      <c r="D126" s="203"/>
      <c r="E126" s="206"/>
      <c r="F126" s="151"/>
      <c r="G126" s="151"/>
      <c r="H126" s="151"/>
      <c r="I126" s="206"/>
      <c r="J126" s="151"/>
      <c r="K126" s="151"/>
    </row>
    <row r="127" spans="1:11" ht="20.85" customHeight="1">
      <c r="A127" s="203" t="s">
        <v>65</v>
      </c>
      <c r="B127" s="203"/>
      <c r="C127" s="150"/>
      <c r="D127" s="203"/>
      <c r="E127" s="206">
        <v>20000</v>
      </c>
      <c r="F127" s="151"/>
      <c r="G127" s="151">
        <v>20000</v>
      </c>
      <c r="H127" s="151"/>
      <c r="I127" s="206">
        <v>20000</v>
      </c>
      <c r="J127" s="151"/>
      <c r="K127" s="151">
        <v>20000</v>
      </c>
    </row>
    <row r="128" spans="1:11" ht="20.85" customHeight="1">
      <c r="A128" s="203" t="s">
        <v>195</v>
      </c>
      <c r="B128" s="203"/>
      <c r="C128" s="150">
        <v>13</v>
      </c>
      <c r="D128" s="203"/>
      <c r="E128" s="206">
        <v>114012</v>
      </c>
      <c r="F128" s="151"/>
      <c r="G128" s="151">
        <v>114012</v>
      </c>
      <c r="H128" s="151"/>
      <c r="I128" s="206">
        <v>114012</v>
      </c>
      <c r="J128" s="151"/>
      <c r="K128" s="151">
        <v>114012</v>
      </c>
    </row>
    <row r="129" spans="1:11" ht="20.85" customHeight="1">
      <c r="A129" s="203" t="s">
        <v>66</v>
      </c>
      <c r="B129" s="203"/>
      <c r="C129" s="150"/>
      <c r="D129" s="203"/>
      <c r="E129" s="206">
        <v>3235323</v>
      </c>
      <c r="F129" s="151"/>
      <c r="G129" s="151">
        <v>3327443</v>
      </c>
      <c r="H129" s="151"/>
      <c r="I129" s="206">
        <v>3172476</v>
      </c>
      <c r="J129" s="151"/>
      <c r="K129" s="151">
        <v>3258460</v>
      </c>
    </row>
    <row r="130" spans="1:11" ht="20.85" customHeight="1">
      <c r="A130" s="203" t="s">
        <v>67</v>
      </c>
      <c r="B130" s="203"/>
      <c r="C130" s="150">
        <v>13</v>
      </c>
      <c r="D130" s="203"/>
      <c r="E130" s="206">
        <v>-114012</v>
      </c>
      <c r="F130" s="151"/>
      <c r="G130" s="151">
        <v>-114012</v>
      </c>
      <c r="H130" s="151"/>
      <c r="I130" s="206">
        <v>-114012</v>
      </c>
      <c r="J130" s="151"/>
      <c r="K130" s="151">
        <v>-114012</v>
      </c>
    </row>
    <row r="131" spans="1:11" ht="20.85" customHeight="1">
      <c r="A131" s="203" t="s">
        <v>68</v>
      </c>
      <c r="B131" s="203"/>
      <c r="C131" s="150"/>
      <c r="D131" s="203"/>
      <c r="E131" s="128">
        <v>-45679</v>
      </c>
      <c r="F131" s="151"/>
      <c r="G131" s="130">
        <v>49021</v>
      </c>
      <c r="H131" s="151"/>
      <c r="I131" s="128">
        <v>-36171</v>
      </c>
      <c r="J131" s="151"/>
      <c r="K131" s="130">
        <v>58529</v>
      </c>
    </row>
    <row r="132" spans="1:11" ht="6" customHeight="1">
      <c r="A132" s="21"/>
      <c r="B132" s="203"/>
      <c r="C132" s="150"/>
      <c r="D132" s="203"/>
      <c r="E132" s="206"/>
      <c r="F132" s="151"/>
      <c r="G132" s="151"/>
      <c r="H132" s="151"/>
      <c r="I132" s="206"/>
      <c r="J132" s="151"/>
      <c r="K132" s="151"/>
    </row>
    <row r="133" spans="1:11" ht="20.85" customHeight="1">
      <c r="A133" s="21" t="s">
        <v>69</v>
      </c>
      <c r="B133" s="203"/>
      <c r="C133" s="150"/>
      <c r="D133" s="203"/>
      <c r="E133" s="206"/>
      <c r="F133" s="151"/>
      <c r="G133" s="151"/>
      <c r="H133" s="151"/>
      <c r="I133" s="206"/>
      <c r="J133" s="151"/>
      <c r="K133" s="151"/>
    </row>
    <row r="134" spans="1:11" ht="20.85" customHeight="1">
      <c r="A134" s="33" t="s">
        <v>70</v>
      </c>
      <c r="B134" s="203"/>
      <c r="C134" s="150"/>
      <c r="D134" s="203"/>
      <c r="E134" s="206">
        <v>3707644</v>
      </c>
      <c r="F134" s="151"/>
      <c r="G134" s="151">
        <v>3894464</v>
      </c>
      <c r="H134" s="151"/>
      <c r="I134" s="206">
        <v>3654305</v>
      </c>
      <c r="J134" s="151"/>
      <c r="K134" s="151">
        <v>3834989</v>
      </c>
    </row>
    <row r="135" spans="1:11" ht="20.85" customHeight="1">
      <c r="A135" s="33" t="s">
        <v>71</v>
      </c>
      <c r="B135" s="203"/>
      <c r="C135" s="150"/>
      <c r="D135" s="203"/>
      <c r="E135" s="34">
        <v>5</v>
      </c>
      <c r="F135" s="151"/>
      <c r="G135" s="35">
        <v>5</v>
      </c>
      <c r="H135" s="139"/>
      <c r="I135" s="128">
        <v>0</v>
      </c>
      <c r="J135" s="139"/>
      <c r="K135" s="35">
        <v>0</v>
      </c>
    </row>
    <row r="136" spans="1:11" ht="6" customHeight="1">
      <c r="A136" s="21"/>
      <c r="B136" s="203"/>
      <c r="C136" s="150"/>
      <c r="D136" s="203"/>
      <c r="E136" s="206"/>
      <c r="F136" s="151"/>
      <c r="G136" s="151"/>
      <c r="H136" s="151"/>
      <c r="I136" s="206"/>
      <c r="J136" s="151"/>
      <c r="K136" s="151"/>
    </row>
    <row r="137" spans="1:11" ht="20.85" customHeight="1">
      <c r="A137" s="21" t="s">
        <v>72</v>
      </c>
      <c r="B137" s="203"/>
      <c r="C137" s="150"/>
      <c r="D137" s="203"/>
      <c r="E137" s="34">
        <f>SUM(E134:E135)</f>
        <v>3707649</v>
      </c>
      <c r="F137" s="151"/>
      <c r="G137" s="35">
        <f>SUM(G134:G135)</f>
        <v>3894469</v>
      </c>
      <c r="H137" s="36"/>
      <c r="I137" s="34">
        <f>SUM(I134:I135)</f>
        <v>3654305</v>
      </c>
      <c r="J137" s="36"/>
      <c r="K137" s="35">
        <f>SUM(K134:K135)</f>
        <v>3834989</v>
      </c>
    </row>
    <row r="138" spans="1:11" ht="6" customHeight="1">
      <c r="A138" s="21"/>
      <c r="B138" s="203"/>
      <c r="C138" s="150"/>
      <c r="D138" s="203"/>
      <c r="E138" s="206"/>
      <c r="F138" s="151"/>
      <c r="G138" s="151"/>
      <c r="H138" s="151"/>
      <c r="I138" s="206"/>
      <c r="J138" s="151"/>
      <c r="K138" s="151"/>
    </row>
    <row r="139" spans="1:11" ht="20.85" customHeight="1" thickBot="1">
      <c r="A139" s="21" t="s">
        <v>73</v>
      </c>
      <c r="B139" s="203"/>
      <c r="C139" s="150"/>
      <c r="D139" s="150"/>
      <c r="E139" s="37">
        <f>SUM(E86,E137)</f>
        <v>5208693</v>
      </c>
      <c r="F139" s="151"/>
      <c r="G139" s="38">
        <f>SUM(G86,G137)</f>
        <v>5295375</v>
      </c>
      <c r="H139" s="39"/>
      <c r="I139" s="37">
        <f>SUM(I86,I137)</f>
        <v>5123985</v>
      </c>
      <c r="J139" s="151"/>
      <c r="K139" s="38">
        <f>SUM(K86,K137)</f>
        <v>5209602</v>
      </c>
    </row>
    <row r="140" spans="1:11" ht="20.85" customHeight="1" thickTop="1">
      <c r="A140" s="19"/>
    </row>
    <row r="141" spans="1:11" ht="20.85" customHeight="1">
      <c r="A141" s="19"/>
    </row>
    <row r="142" spans="1:11" ht="20.85" customHeight="1">
      <c r="A142" s="19"/>
    </row>
    <row r="143" spans="1:11" ht="20.85" customHeight="1">
      <c r="A143" s="19"/>
    </row>
    <row r="144" spans="1:11" ht="20.85" customHeight="1">
      <c r="A144" s="19"/>
    </row>
    <row r="145" spans="1:11" ht="20.85" customHeight="1">
      <c r="A145" s="19"/>
    </row>
    <row r="146" spans="1:11" ht="20.85" customHeight="1">
      <c r="A146" s="19"/>
    </row>
    <row r="147" spans="1:11" ht="16.5" customHeight="1">
      <c r="A147" s="19"/>
    </row>
    <row r="148" spans="1:11" ht="8.25" customHeight="1">
      <c r="A148" s="19"/>
    </row>
    <row r="149" spans="1:11" ht="21.95" customHeight="1">
      <c r="A149" s="30" t="s">
        <v>38</v>
      </c>
      <c r="B149" s="30"/>
      <c r="C149" s="31"/>
      <c r="D149" s="31"/>
      <c r="E149" s="40"/>
      <c r="F149" s="131"/>
      <c r="G149" s="40"/>
      <c r="H149" s="40"/>
      <c r="I149" s="40"/>
      <c r="J149" s="40"/>
      <c r="K149" s="40"/>
    </row>
  </sheetData>
  <mergeCells count="7">
    <mergeCell ref="E106:G106"/>
    <mergeCell ref="I106:K106"/>
    <mergeCell ref="E5:G5"/>
    <mergeCell ref="I5:K5"/>
    <mergeCell ref="A51:K51"/>
    <mergeCell ref="E58:G58"/>
    <mergeCell ref="I58:K58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New,Regular"&amp;13&amp;P</oddFooter>
  </headerFooter>
  <rowBreaks count="1" manualBreakCount="1">
    <brk id="5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70D34B-6A71-4754-A6BF-22165FA220B7}">
  <dimension ref="A1:L103"/>
  <sheetViews>
    <sheetView zoomScale="115" zoomScaleNormal="115" zoomScaleSheetLayoutView="90" workbookViewId="0">
      <selection activeCell="F8" sqref="F8"/>
    </sheetView>
  </sheetViews>
  <sheetFormatPr defaultColWidth="9.140625" defaultRowHeight="20.100000000000001" customHeight="1"/>
  <cols>
    <col min="1" max="1" width="2.5703125" style="8" customWidth="1"/>
    <col min="2" max="2" width="25.7109375" style="8" customWidth="1"/>
    <col min="3" max="3" width="11.140625" style="8" customWidth="1"/>
    <col min="4" max="4" width="8.42578125" style="8" customWidth="1"/>
    <col min="5" max="5" width="0.5703125" style="8" customWidth="1"/>
    <col min="6" max="6" width="11.7109375" style="199" customWidth="1"/>
    <col min="7" max="7" width="0.5703125" style="199" customWidth="1"/>
    <col min="8" max="8" width="11.7109375" style="199" customWidth="1"/>
    <col min="9" max="9" width="0.5703125" style="199" customWidth="1"/>
    <col min="10" max="10" width="11.7109375" style="199" customWidth="1"/>
    <col min="11" max="11" width="0.5703125" style="199" customWidth="1"/>
    <col min="12" max="12" width="11.7109375" style="199" customWidth="1"/>
    <col min="13" max="173" width="9.140625" style="8"/>
    <col min="174" max="174" width="2.5703125" style="8" customWidth="1"/>
    <col min="175" max="175" width="25.85546875" style="8" customWidth="1"/>
    <col min="176" max="176" width="17" style="8" customWidth="1"/>
    <col min="177" max="177" width="10.28515625" style="8" customWidth="1"/>
    <col min="178" max="178" width="0.85546875" style="8" customWidth="1"/>
    <col min="179" max="179" width="12.7109375" style="8" customWidth="1"/>
    <col min="180" max="180" width="0.85546875" style="8" customWidth="1"/>
    <col min="181" max="181" width="12.7109375" style="8" customWidth="1"/>
    <col min="182" max="182" width="0.85546875" style="8" customWidth="1"/>
    <col min="183" max="183" width="12.7109375" style="8" customWidth="1"/>
    <col min="184" max="184" width="0.85546875" style="8" customWidth="1"/>
    <col min="185" max="185" width="12.7109375" style="8" customWidth="1"/>
    <col min="186" max="429" width="9.140625" style="8"/>
    <col min="430" max="430" width="2.5703125" style="8" customWidth="1"/>
    <col min="431" max="431" width="25.85546875" style="8" customWidth="1"/>
    <col min="432" max="432" width="17" style="8" customWidth="1"/>
    <col min="433" max="433" width="10.28515625" style="8" customWidth="1"/>
    <col min="434" max="434" width="0.85546875" style="8" customWidth="1"/>
    <col min="435" max="435" width="12.7109375" style="8" customWidth="1"/>
    <col min="436" max="436" width="0.85546875" style="8" customWidth="1"/>
    <col min="437" max="437" width="12.7109375" style="8" customWidth="1"/>
    <col min="438" max="438" width="0.85546875" style="8" customWidth="1"/>
    <col min="439" max="439" width="12.7109375" style="8" customWidth="1"/>
    <col min="440" max="440" width="0.85546875" style="8" customWidth="1"/>
    <col min="441" max="441" width="12.7109375" style="8" customWidth="1"/>
    <col min="442" max="685" width="9.140625" style="8"/>
    <col min="686" max="686" width="2.5703125" style="8" customWidth="1"/>
    <col min="687" max="687" width="25.85546875" style="8" customWidth="1"/>
    <col min="688" max="688" width="17" style="8" customWidth="1"/>
    <col min="689" max="689" width="10.28515625" style="8" customWidth="1"/>
    <col min="690" max="690" width="0.85546875" style="8" customWidth="1"/>
    <col min="691" max="691" width="12.7109375" style="8" customWidth="1"/>
    <col min="692" max="692" width="0.85546875" style="8" customWidth="1"/>
    <col min="693" max="693" width="12.7109375" style="8" customWidth="1"/>
    <col min="694" max="694" width="0.85546875" style="8" customWidth="1"/>
    <col min="695" max="695" width="12.7109375" style="8" customWidth="1"/>
    <col min="696" max="696" width="0.85546875" style="8" customWidth="1"/>
    <col min="697" max="697" width="12.7109375" style="8" customWidth="1"/>
    <col min="698" max="941" width="9.140625" style="8"/>
    <col min="942" max="942" width="2.5703125" style="8" customWidth="1"/>
    <col min="943" max="943" width="25.85546875" style="8" customWidth="1"/>
    <col min="944" max="944" width="17" style="8" customWidth="1"/>
    <col min="945" max="945" width="10.28515625" style="8" customWidth="1"/>
    <col min="946" max="946" width="0.85546875" style="8" customWidth="1"/>
    <col min="947" max="947" width="12.7109375" style="8" customWidth="1"/>
    <col min="948" max="948" width="0.85546875" style="8" customWidth="1"/>
    <col min="949" max="949" width="12.7109375" style="8" customWidth="1"/>
    <col min="950" max="950" width="0.85546875" style="8" customWidth="1"/>
    <col min="951" max="951" width="12.7109375" style="8" customWidth="1"/>
    <col min="952" max="952" width="0.85546875" style="8" customWidth="1"/>
    <col min="953" max="953" width="12.7109375" style="8" customWidth="1"/>
    <col min="954" max="1197" width="9.140625" style="8"/>
    <col min="1198" max="1198" width="2.5703125" style="8" customWidth="1"/>
    <col min="1199" max="1199" width="25.85546875" style="8" customWidth="1"/>
    <col min="1200" max="1200" width="17" style="8" customWidth="1"/>
    <col min="1201" max="1201" width="10.28515625" style="8" customWidth="1"/>
    <col min="1202" max="1202" width="0.85546875" style="8" customWidth="1"/>
    <col min="1203" max="1203" width="12.7109375" style="8" customWidth="1"/>
    <col min="1204" max="1204" width="0.85546875" style="8" customWidth="1"/>
    <col min="1205" max="1205" width="12.7109375" style="8" customWidth="1"/>
    <col min="1206" max="1206" width="0.85546875" style="8" customWidth="1"/>
    <col min="1207" max="1207" width="12.7109375" style="8" customWidth="1"/>
    <col min="1208" max="1208" width="0.85546875" style="8" customWidth="1"/>
    <col min="1209" max="1209" width="12.7109375" style="8" customWidth="1"/>
    <col min="1210" max="1453" width="9.140625" style="8"/>
    <col min="1454" max="1454" width="2.5703125" style="8" customWidth="1"/>
    <col min="1455" max="1455" width="25.85546875" style="8" customWidth="1"/>
    <col min="1456" max="1456" width="17" style="8" customWidth="1"/>
    <col min="1457" max="1457" width="10.28515625" style="8" customWidth="1"/>
    <col min="1458" max="1458" width="0.85546875" style="8" customWidth="1"/>
    <col min="1459" max="1459" width="12.7109375" style="8" customWidth="1"/>
    <col min="1460" max="1460" width="0.85546875" style="8" customWidth="1"/>
    <col min="1461" max="1461" width="12.7109375" style="8" customWidth="1"/>
    <col min="1462" max="1462" width="0.85546875" style="8" customWidth="1"/>
    <col min="1463" max="1463" width="12.7109375" style="8" customWidth="1"/>
    <col min="1464" max="1464" width="0.85546875" style="8" customWidth="1"/>
    <col min="1465" max="1465" width="12.7109375" style="8" customWidth="1"/>
    <col min="1466" max="1709" width="9.140625" style="8"/>
    <col min="1710" max="1710" width="2.5703125" style="8" customWidth="1"/>
    <col min="1711" max="1711" width="25.85546875" style="8" customWidth="1"/>
    <col min="1712" max="1712" width="17" style="8" customWidth="1"/>
    <col min="1713" max="1713" width="10.28515625" style="8" customWidth="1"/>
    <col min="1714" max="1714" width="0.85546875" style="8" customWidth="1"/>
    <col min="1715" max="1715" width="12.7109375" style="8" customWidth="1"/>
    <col min="1716" max="1716" width="0.85546875" style="8" customWidth="1"/>
    <col min="1717" max="1717" width="12.7109375" style="8" customWidth="1"/>
    <col min="1718" max="1718" width="0.85546875" style="8" customWidth="1"/>
    <col min="1719" max="1719" width="12.7109375" style="8" customWidth="1"/>
    <col min="1720" max="1720" width="0.85546875" style="8" customWidth="1"/>
    <col min="1721" max="1721" width="12.7109375" style="8" customWidth="1"/>
    <col min="1722" max="1965" width="9.140625" style="8"/>
    <col min="1966" max="1966" width="2.5703125" style="8" customWidth="1"/>
    <col min="1967" max="1967" width="25.85546875" style="8" customWidth="1"/>
    <col min="1968" max="1968" width="17" style="8" customWidth="1"/>
    <col min="1969" max="1969" width="10.28515625" style="8" customWidth="1"/>
    <col min="1970" max="1970" width="0.85546875" style="8" customWidth="1"/>
    <col min="1971" max="1971" width="12.7109375" style="8" customWidth="1"/>
    <col min="1972" max="1972" width="0.85546875" style="8" customWidth="1"/>
    <col min="1973" max="1973" width="12.7109375" style="8" customWidth="1"/>
    <col min="1974" max="1974" width="0.85546875" style="8" customWidth="1"/>
    <col min="1975" max="1975" width="12.7109375" style="8" customWidth="1"/>
    <col min="1976" max="1976" width="0.85546875" style="8" customWidth="1"/>
    <col min="1977" max="1977" width="12.7109375" style="8" customWidth="1"/>
    <col min="1978" max="2221" width="9.140625" style="8"/>
    <col min="2222" max="2222" width="2.5703125" style="8" customWidth="1"/>
    <col min="2223" max="2223" width="25.85546875" style="8" customWidth="1"/>
    <col min="2224" max="2224" width="17" style="8" customWidth="1"/>
    <col min="2225" max="2225" width="10.28515625" style="8" customWidth="1"/>
    <col min="2226" max="2226" width="0.85546875" style="8" customWidth="1"/>
    <col min="2227" max="2227" width="12.7109375" style="8" customWidth="1"/>
    <col min="2228" max="2228" width="0.85546875" style="8" customWidth="1"/>
    <col min="2229" max="2229" width="12.7109375" style="8" customWidth="1"/>
    <col min="2230" max="2230" width="0.85546875" style="8" customWidth="1"/>
    <col min="2231" max="2231" width="12.7109375" style="8" customWidth="1"/>
    <col min="2232" max="2232" width="0.85546875" style="8" customWidth="1"/>
    <col min="2233" max="2233" width="12.7109375" style="8" customWidth="1"/>
    <col min="2234" max="2477" width="9.140625" style="8"/>
    <col min="2478" max="2478" width="2.5703125" style="8" customWidth="1"/>
    <col min="2479" max="2479" width="25.85546875" style="8" customWidth="1"/>
    <col min="2480" max="2480" width="17" style="8" customWidth="1"/>
    <col min="2481" max="2481" width="10.28515625" style="8" customWidth="1"/>
    <col min="2482" max="2482" width="0.85546875" style="8" customWidth="1"/>
    <col min="2483" max="2483" width="12.7109375" style="8" customWidth="1"/>
    <col min="2484" max="2484" width="0.85546875" style="8" customWidth="1"/>
    <col min="2485" max="2485" width="12.7109375" style="8" customWidth="1"/>
    <col min="2486" max="2486" width="0.85546875" style="8" customWidth="1"/>
    <col min="2487" max="2487" width="12.7109375" style="8" customWidth="1"/>
    <col min="2488" max="2488" width="0.85546875" style="8" customWidth="1"/>
    <col min="2489" max="2489" width="12.7109375" style="8" customWidth="1"/>
    <col min="2490" max="2733" width="9.140625" style="8"/>
    <col min="2734" max="2734" width="2.5703125" style="8" customWidth="1"/>
    <col min="2735" max="2735" width="25.85546875" style="8" customWidth="1"/>
    <col min="2736" max="2736" width="17" style="8" customWidth="1"/>
    <col min="2737" max="2737" width="10.28515625" style="8" customWidth="1"/>
    <col min="2738" max="2738" width="0.85546875" style="8" customWidth="1"/>
    <col min="2739" max="2739" width="12.7109375" style="8" customWidth="1"/>
    <col min="2740" max="2740" width="0.85546875" style="8" customWidth="1"/>
    <col min="2741" max="2741" width="12.7109375" style="8" customWidth="1"/>
    <col min="2742" max="2742" width="0.85546875" style="8" customWidth="1"/>
    <col min="2743" max="2743" width="12.7109375" style="8" customWidth="1"/>
    <col min="2744" max="2744" width="0.85546875" style="8" customWidth="1"/>
    <col min="2745" max="2745" width="12.7109375" style="8" customWidth="1"/>
    <col min="2746" max="2989" width="9.140625" style="8"/>
    <col min="2990" max="2990" width="2.5703125" style="8" customWidth="1"/>
    <col min="2991" max="2991" width="25.85546875" style="8" customWidth="1"/>
    <col min="2992" max="2992" width="17" style="8" customWidth="1"/>
    <col min="2993" max="2993" width="10.28515625" style="8" customWidth="1"/>
    <col min="2994" max="2994" width="0.85546875" style="8" customWidth="1"/>
    <col min="2995" max="2995" width="12.7109375" style="8" customWidth="1"/>
    <col min="2996" max="2996" width="0.85546875" style="8" customWidth="1"/>
    <col min="2997" max="2997" width="12.7109375" style="8" customWidth="1"/>
    <col min="2998" max="2998" width="0.85546875" style="8" customWidth="1"/>
    <col min="2999" max="2999" width="12.7109375" style="8" customWidth="1"/>
    <col min="3000" max="3000" width="0.85546875" style="8" customWidth="1"/>
    <col min="3001" max="3001" width="12.7109375" style="8" customWidth="1"/>
    <col min="3002" max="3245" width="9.140625" style="8"/>
    <col min="3246" max="3246" width="2.5703125" style="8" customWidth="1"/>
    <col min="3247" max="3247" width="25.85546875" style="8" customWidth="1"/>
    <col min="3248" max="3248" width="17" style="8" customWidth="1"/>
    <col min="3249" max="3249" width="10.28515625" style="8" customWidth="1"/>
    <col min="3250" max="3250" width="0.85546875" style="8" customWidth="1"/>
    <col min="3251" max="3251" width="12.7109375" style="8" customWidth="1"/>
    <col min="3252" max="3252" width="0.85546875" style="8" customWidth="1"/>
    <col min="3253" max="3253" width="12.7109375" style="8" customWidth="1"/>
    <col min="3254" max="3254" width="0.85546875" style="8" customWidth="1"/>
    <col min="3255" max="3255" width="12.7109375" style="8" customWidth="1"/>
    <col min="3256" max="3256" width="0.85546875" style="8" customWidth="1"/>
    <col min="3257" max="3257" width="12.7109375" style="8" customWidth="1"/>
    <col min="3258" max="3501" width="9.140625" style="8"/>
    <col min="3502" max="3502" width="2.5703125" style="8" customWidth="1"/>
    <col min="3503" max="3503" width="25.85546875" style="8" customWidth="1"/>
    <col min="3504" max="3504" width="17" style="8" customWidth="1"/>
    <col min="3505" max="3505" width="10.28515625" style="8" customWidth="1"/>
    <col min="3506" max="3506" width="0.85546875" style="8" customWidth="1"/>
    <col min="3507" max="3507" width="12.7109375" style="8" customWidth="1"/>
    <col min="3508" max="3508" width="0.85546875" style="8" customWidth="1"/>
    <col min="3509" max="3509" width="12.7109375" style="8" customWidth="1"/>
    <col min="3510" max="3510" width="0.85546875" style="8" customWidth="1"/>
    <col min="3511" max="3511" width="12.7109375" style="8" customWidth="1"/>
    <col min="3512" max="3512" width="0.85546875" style="8" customWidth="1"/>
    <col min="3513" max="3513" width="12.7109375" style="8" customWidth="1"/>
    <col min="3514" max="3757" width="9.140625" style="8"/>
    <col min="3758" max="3758" width="2.5703125" style="8" customWidth="1"/>
    <col min="3759" max="3759" width="25.85546875" style="8" customWidth="1"/>
    <col min="3760" max="3760" width="17" style="8" customWidth="1"/>
    <col min="3761" max="3761" width="10.28515625" style="8" customWidth="1"/>
    <col min="3762" max="3762" width="0.85546875" style="8" customWidth="1"/>
    <col min="3763" max="3763" width="12.7109375" style="8" customWidth="1"/>
    <col min="3764" max="3764" width="0.85546875" style="8" customWidth="1"/>
    <col min="3765" max="3765" width="12.7109375" style="8" customWidth="1"/>
    <col min="3766" max="3766" width="0.85546875" style="8" customWidth="1"/>
    <col min="3767" max="3767" width="12.7109375" style="8" customWidth="1"/>
    <col min="3768" max="3768" width="0.85546875" style="8" customWidth="1"/>
    <col min="3769" max="3769" width="12.7109375" style="8" customWidth="1"/>
    <col min="3770" max="4013" width="9.140625" style="8"/>
    <col min="4014" max="4014" width="2.5703125" style="8" customWidth="1"/>
    <col min="4015" max="4015" width="25.85546875" style="8" customWidth="1"/>
    <col min="4016" max="4016" width="17" style="8" customWidth="1"/>
    <col min="4017" max="4017" width="10.28515625" style="8" customWidth="1"/>
    <col min="4018" max="4018" width="0.85546875" style="8" customWidth="1"/>
    <col min="4019" max="4019" width="12.7109375" style="8" customWidth="1"/>
    <col min="4020" max="4020" width="0.85546875" style="8" customWidth="1"/>
    <col min="4021" max="4021" width="12.7109375" style="8" customWidth="1"/>
    <col min="4022" max="4022" width="0.85546875" style="8" customWidth="1"/>
    <col min="4023" max="4023" width="12.7109375" style="8" customWidth="1"/>
    <col min="4024" max="4024" width="0.85546875" style="8" customWidth="1"/>
    <col min="4025" max="4025" width="12.7109375" style="8" customWidth="1"/>
    <col min="4026" max="4269" width="9.140625" style="8"/>
    <col min="4270" max="4270" width="2.5703125" style="8" customWidth="1"/>
    <col min="4271" max="4271" width="25.85546875" style="8" customWidth="1"/>
    <col min="4272" max="4272" width="17" style="8" customWidth="1"/>
    <col min="4273" max="4273" width="10.28515625" style="8" customWidth="1"/>
    <col min="4274" max="4274" width="0.85546875" style="8" customWidth="1"/>
    <col min="4275" max="4275" width="12.7109375" style="8" customWidth="1"/>
    <col min="4276" max="4276" width="0.85546875" style="8" customWidth="1"/>
    <col min="4277" max="4277" width="12.7109375" style="8" customWidth="1"/>
    <col min="4278" max="4278" width="0.85546875" style="8" customWidth="1"/>
    <col min="4279" max="4279" width="12.7109375" style="8" customWidth="1"/>
    <col min="4280" max="4280" width="0.85546875" style="8" customWidth="1"/>
    <col min="4281" max="4281" width="12.7109375" style="8" customWidth="1"/>
    <col min="4282" max="4525" width="9.140625" style="8"/>
    <col min="4526" max="4526" width="2.5703125" style="8" customWidth="1"/>
    <col min="4527" max="4527" width="25.85546875" style="8" customWidth="1"/>
    <col min="4528" max="4528" width="17" style="8" customWidth="1"/>
    <col min="4529" max="4529" width="10.28515625" style="8" customWidth="1"/>
    <col min="4530" max="4530" width="0.85546875" style="8" customWidth="1"/>
    <col min="4531" max="4531" width="12.7109375" style="8" customWidth="1"/>
    <col min="4532" max="4532" width="0.85546875" style="8" customWidth="1"/>
    <col min="4533" max="4533" width="12.7109375" style="8" customWidth="1"/>
    <col min="4534" max="4534" width="0.85546875" style="8" customWidth="1"/>
    <col min="4535" max="4535" width="12.7109375" style="8" customWidth="1"/>
    <col min="4536" max="4536" width="0.85546875" style="8" customWidth="1"/>
    <col min="4537" max="4537" width="12.7109375" style="8" customWidth="1"/>
    <col min="4538" max="4781" width="9.140625" style="8"/>
    <col min="4782" max="4782" width="2.5703125" style="8" customWidth="1"/>
    <col min="4783" max="4783" width="25.85546875" style="8" customWidth="1"/>
    <col min="4784" max="4784" width="17" style="8" customWidth="1"/>
    <col min="4785" max="4785" width="10.28515625" style="8" customWidth="1"/>
    <col min="4786" max="4786" width="0.85546875" style="8" customWidth="1"/>
    <col min="4787" max="4787" width="12.7109375" style="8" customWidth="1"/>
    <col min="4788" max="4788" width="0.85546875" style="8" customWidth="1"/>
    <col min="4789" max="4789" width="12.7109375" style="8" customWidth="1"/>
    <col min="4790" max="4790" width="0.85546875" style="8" customWidth="1"/>
    <col min="4791" max="4791" width="12.7109375" style="8" customWidth="1"/>
    <col min="4792" max="4792" width="0.85546875" style="8" customWidth="1"/>
    <col min="4793" max="4793" width="12.7109375" style="8" customWidth="1"/>
    <col min="4794" max="5037" width="9.140625" style="8"/>
    <col min="5038" max="5038" width="2.5703125" style="8" customWidth="1"/>
    <col min="5039" max="5039" width="25.85546875" style="8" customWidth="1"/>
    <col min="5040" max="5040" width="17" style="8" customWidth="1"/>
    <col min="5041" max="5041" width="10.28515625" style="8" customWidth="1"/>
    <col min="5042" max="5042" width="0.85546875" style="8" customWidth="1"/>
    <col min="5043" max="5043" width="12.7109375" style="8" customWidth="1"/>
    <col min="5044" max="5044" width="0.85546875" style="8" customWidth="1"/>
    <col min="5045" max="5045" width="12.7109375" style="8" customWidth="1"/>
    <col min="5046" max="5046" width="0.85546875" style="8" customWidth="1"/>
    <col min="5047" max="5047" width="12.7109375" style="8" customWidth="1"/>
    <col min="5048" max="5048" width="0.85546875" style="8" customWidth="1"/>
    <col min="5049" max="5049" width="12.7109375" style="8" customWidth="1"/>
    <col min="5050" max="5293" width="9.140625" style="8"/>
    <col min="5294" max="5294" width="2.5703125" style="8" customWidth="1"/>
    <col min="5295" max="5295" width="25.85546875" style="8" customWidth="1"/>
    <col min="5296" max="5296" width="17" style="8" customWidth="1"/>
    <col min="5297" max="5297" width="10.28515625" style="8" customWidth="1"/>
    <col min="5298" max="5298" width="0.85546875" style="8" customWidth="1"/>
    <col min="5299" max="5299" width="12.7109375" style="8" customWidth="1"/>
    <col min="5300" max="5300" width="0.85546875" style="8" customWidth="1"/>
    <col min="5301" max="5301" width="12.7109375" style="8" customWidth="1"/>
    <col min="5302" max="5302" width="0.85546875" style="8" customWidth="1"/>
    <col min="5303" max="5303" width="12.7109375" style="8" customWidth="1"/>
    <col min="5304" max="5304" width="0.85546875" style="8" customWidth="1"/>
    <col min="5305" max="5305" width="12.7109375" style="8" customWidth="1"/>
    <col min="5306" max="5549" width="9.140625" style="8"/>
    <col min="5550" max="5550" width="2.5703125" style="8" customWidth="1"/>
    <col min="5551" max="5551" width="25.85546875" style="8" customWidth="1"/>
    <col min="5552" max="5552" width="17" style="8" customWidth="1"/>
    <col min="5553" max="5553" width="10.28515625" style="8" customWidth="1"/>
    <col min="5554" max="5554" width="0.85546875" style="8" customWidth="1"/>
    <col min="5555" max="5555" width="12.7109375" style="8" customWidth="1"/>
    <col min="5556" max="5556" width="0.85546875" style="8" customWidth="1"/>
    <col min="5557" max="5557" width="12.7109375" style="8" customWidth="1"/>
    <col min="5558" max="5558" width="0.85546875" style="8" customWidth="1"/>
    <col min="5559" max="5559" width="12.7109375" style="8" customWidth="1"/>
    <col min="5560" max="5560" width="0.85546875" style="8" customWidth="1"/>
    <col min="5561" max="5561" width="12.7109375" style="8" customWidth="1"/>
    <col min="5562" max="5805" width="9.140625" style="8"/>
    <col min="5806" max="5806" width="2.5703125" style="8" customWidth="1"/>
    <col min="5807" max="5807" width="25.85546875" style="8" customWidth="1"/>
    <col min="5808" max="5808" width="17" style="8" customWidth="1"/>
    <col min="5809" max="5809" width="10.28515625" style="8" customWidth="1"/>
    <col min="5810" max="5810" width="0.85546875" style="8" customWidth="1"/>
    <col min="5811" max="5811" width="12.7109375" style="8" customWidth="1"/>
    <col min="5812" max="5812" width="0.85546875" style="8" customWidth="1"/>
    <col min="5813" max="5813" width="12.7109375" style="8" customWidth="1"/>
    <col min="5814" max="5814" width="0.85546875" style="8" customWidth="1"/>
    <col min="5815" max="5815" width="12.7109375" style="8" customWidth="1"/>
    <col min="5816" max="5816" width="0.85546875" style="8" customWidth="1"/>
    <col min="5817" max="5817" width="12.7109375" style="8" customWidth="1"/>
    <col min="5818" max="6061" width="9.140625" style="8"/>
    <col min="6062" max="6062" width="2.5703125" style="8" customWidth="1"/>
    <col min="6063" max="6063" width="25.85546875" style="8" customWidth="1"/>
    <col min="6064" max="6064" width="17" style="8" customWidth="1"/>
    <col min="6065" max="6065" width="10.28515625" style="8" customWidth="1"/>
    <col min="6066" max="6066" width="0.85546875" style="8" customWidth="1"/>
    <col min="6067" max="6067" width="12.7109375" style="8" customWidth="1"/>
    <col min="6068" max="6068" width="0.85546875" style="8" customWidth="1"/>
    <col min="6069" max="6069" width="12.7109375" style="8" customWidth="1"/>
    <col min="6070" max="6070" width="0.85546875" style="8" customWidth="1"/>
    <col min="6071" max="6071" width="12.7109375" style="8" customWidth="1"/>
    <col min="6072" max="6072" width="0.85546875" style="8" customWidth="1"/>
    <col min="6073" max="6073" width="12.7109375" style="8" customWidth="1"/>
    <col min="6074" max="6317" width="9.140625" style="8"/>
    <col min="6318" max="6318" width="2.5703125" style="8" customWidth="1"/>
    <col min="6319" max="6319" width="25.85546875" style="8" customWidth="1"/>
    <col min="6320" max="6320" width="17" style="8" customWidth="1"/>
    <col min="6321" max="6321" width="10.28515625" style="8" customWidth="1"/>
    <col min="6322" max="6322" width="0.85546875" style="8" customWidth="1"/>
    <col min="6323" max="6323" width="12.7109375" style="8" customWidth="1"/>
    <col min="6324" max="6324" width="0.85546875" style="8" customWidth="1"/>
    <col min="6325" max="6325" width="12.7109375" style="8" customWidth="1"/>
    <col min="6326" max="6326" width="0.85546875" style="8" customWidth="1"/>
    <col min="6327" max="6327" width="12.7109375" style="8" customWidth="1"/>
    <col min="6328" max="6328" width="0.85546875" style="8" customWidth="1"/>
    <col min="6329" max="6329" width="12.7109375" style="8" customWidth="1"/>
    <col min="6330" max="6573" width="9.140625" style="8"/>
    <col min="6574" max="6574" width="2.5703125" style="8" customWidth="1"/>
    <col min="6575" max="6575" width="25.85546875" style="8" customWidth="1"/>
    <col min="6576" max="6576" width="17" style="8" customWidth="1"/>
    <col min="6577" max="6577" width="10.28515625" style="8" customWidth="1"/>
    <col min="6578" max="6578" width="0.85546875" style="8" customWidth="1"/>
    <col min="6579" max="6579" width="12.7109375" style="8" customWidth="1"/>
    <col min="6580" max="6580" width="0.85546875" style="8" customWidth="1"/>
    <col min="6581" max="6581" width="12.7109375" style="8" customWidth="1"/>
    <col min="6582" max="6582" width="0.85546875" style="8" customWidth="1"/>
    <col min="6583" max="6583" width="12.7109375" style="8" customWidth="1"/>
    <col min="6584" max="6584" width="0.85546875" style="8" customWidth="1"/>
    <col min="6585" max="6585" width="12.7109375" style="8" customWidth="1"/>
    <col min="6586" max="6829" width="9.140625" style="8"/>
    <col min="6830" max="6830" width="2.5703125" style="8" customWidth="1"/>
    <col min="6831" max="6831" width="25.85546875" style="8" customWidth="1"/>
    <col min="6832" max="6832" width="17" style="8" customWidth="1"/>
    <col min="6833" max="6833" width="10.28515625" style="8" customWidth="1"/>
    <col min="6834" max="6834" width="0.85546875" style="8" customWidth="1"/>
    <col min="6835" max="6835" width="12.7109375" style="8" customWidth="1"/>
    <col min="6836" max="6836" width="0.85546875" style="8" customWidth="1"/>
    <col min="6837" max="6837" width="12.7109375" style="8" customWidth="1"/>
    <col min="6838" max="6838" width="0.85546875" style="8" customWidth="1"/>
    <col min="6839" max="6839" width="12.7109375" style="8" customWidth="1"/>
    <col min="6840" max="6840" width="0.85546875" style="8" customWidth="1"/>
    <col min="6841" max="6841" width="12.7109375" style="8" customWidth="1"/>
    <col min="6842" max="7085" width="9.140625" style="8"/>
    <col min="7086" max="7086" width="2.5703125" style="8" customWidth="1"/>
    <col min="7087" max="7087" width="25.85546875" style="8" customWidth="1"/>
    <col min="7088" max="7088" width="17" style="8" customWidth="1"/>
    <col min="7089" max="7089" width="10.28515625" style="8" customWidth="1"/>
    <col min="7090" max="7090" width="0.85546875" style="8" customWidth="1"/>
    <col min="7091" max="7091" width="12.7109375" style="8" customWidth="1"/>
    <col min="7092" max="7092" width="0.85546875" style="8" customWidth="1"/>
    <col min="7093" max="7093" width="12.7109375" style="8" customWidth="1"/>
    <col min="7094" max="7094" width="0.85546875" style="8" customWidth="1"/>
    <col min="7095" max="7095" width="12.7109375" style="8" customWidth="1"/>
    <col min="7096" max="7096" width="0.85546875" style="8" customWidth="1"/>
    <col min="7097" max="7097" width="12.7109375" style="8" customWidth="1"/>
    <col min="7098" max="7341" width="9.140625" style="8"/>
    <col min="7342" max="7342" width="2.5703125" style="8" customWidth="1"/>
    <col min="7343" max="7343" width="25.85546875" style="8" customWidth="1"/>
    <col min="7344" max="7344" width="17" style="8" customWidth="1"/>
    <col min="7345" max="7345" width="10.28515625" style="8" customWidth="1"/>
    <col min="7346" max="7346" width="0.85546875" style="8" customWidth="1"/>
    <col min="7347" max="7347" width="12.7109375" style="8" customWidth="1"/>
    <col min="7348" max="7348" width="0.85546875" style="8" customWidth="1"/>
    <col min="7349" max="7349" width="12.7109375" style="8" customWidth="1"/>
    <col min="7350" max="7350" width="0.85546875" style="8" customWidth="1"/>
    <col min="7351" max="7351" width="12.7109375" style="8" customWidth="1"/>
    <col min="7352" max="7352" width="0.85546875" style="8" customWidth="1"/>
    <col min="7353" max="7353" width="12.7109375" style="8" customWidth="1"/>
    <col min="7354" max="7597" width="9.140625" style="8"/>
    <col min="7598" max="7598" width="2.5703125" style="8" customWidth="1"/>
    <col min="7599" max="7599" width="25.85546875" style="8" customWidth="1"/>
    <col min="7600" max="7600" width="17" style="8" customWidth="1"/>
    <col min="7601" max="7601" width="10.28515625" style="8" customWidth="1"/>
    <col min="7602" max="7602" width="0.85546875" style="8" customWidth="1"/>
    <col min="7603" max="7603" width="12.7109375" style="8" customWidth="1"/>
    <col min="7604" max="7604" width="0.85546875" style="8" customWidth="1"/>
    <col min="7605" max="7605" width="12.7109375" style="8" customWidth="1"/>
    <col min="7606" max="7606" width="0.85546875" style="8" customWidth="1"/>
    <col min="7607" max="7607" width="12.7109375" style="8" customWidth="1"/>
    <col min="7608" max="7608" width="0.85546875" style="8" customWidth="1"/>
    <col min="7609" max="7609" width="12.7109375" style="8" customWidth="1"/>
    <col min="7610" max="7853" width="9.140625" style="8"/>
    <col min="7854" max="7854" width="2.5703125" style="8" customWidth="1"/>
    <col min="7855" max="7855" width="25.85546875" style="8" customWidth="1"/>
    <col min="7856" max="7856" width="17" style="8" customWidth="1"/>
    <col min="7857" max="7857" width="10.28515625" style="8" customWidth="1"/>
    <col min="7858" max="7858" width="0.85546875" style="8" customWidth="1"/>
    <col min="7859" max="7859" width="12.7109375" style="8" customWidth="1"/>
    <col min="7860" max="7860" width="0.85546875" style="8" customWidth="1"/>
    <col min="7861" max="7861" width="12.7109375" style="8" customWidth="1"/>
    <col min="7862" max="7862" width="0.85546875" style="8" customWidth="1"/>
    <col min="7863" max="7863" width="12.7109375" style="8" customWidth="1"/>
    <col min="7864" max="7864" width="0.85546875" style="8" customWidth="1"/>
    <col min="7865" max="7865" width="12.7109375" style="8" customWidth="1"/>
    <col min="7866" max="8109" width="9.140625" style="8"/>
    <col min="8110" max="8110" width="2.5703125" style="8" customWidth="1"/>
    <col min="8111" max="8111" width="25.85546875" style="8" customWidth="1"/>
    <col min="8112" max="8112" width="17" style="8" customWidth="1"/>
    <col min="8113" max="8113" width="10.28515625" style="8" customWidth="1"/>
    <col min="8114" max="8114" width="0.85546875" style="8" customWidth="1"/>
    <col min="8115" max="8115" width="12.7109375" style="8" customWidth="1"/>
    <col min="8116" max="8116" width="0.85546875" style="8" customWidth="1"/>
    <col min="8117" max="8117" width="12.7109375" style="8" customWidth="1"/>
    <col min="8118" max="8118" width="0.85546875" style="8" customWidth="1"/>
    <col min="8119" max="8119" width="12.7109375" style="8" customWidth="1"/>
    <col min="8120" max="8120" width="0.85546875" style="8" customWidth="1"/>
    <col min="8121" max="8121" width="12.7109375" style="8" customWidth="1"/>
    <col min="8122" max="8365" width="9.140625" style="8"/>
    <col min="8366" max="8366" width="2.5703125" style="8" customWidth="1"/>
    <col min="8367" max="8367" width="25.85546875" style="8" customWidth="1"/>
    <col min="8368" max="8368" width="17" style="8" customWidth="1"/>
    <col min="8369" max="8369" width="10.28515625" style="8" customWidth="1"/>
    <col min="8370" max="8370" width="0.85546875" style="8" customWidth="1"/>
    <col min="8371" max="8371" width="12.7109375" style="8" customWidth="1"/>
    <col min="8372" max="8372" width="0.85546875" style="8" customWidth="1"/>
    <col min="8373" max="8373" width="12.7109375" style="8" customWidth="1"/>
    <col min="8374" max="8374" width="0.85546875" style="8" customWidth="1"/>
    <col min="8375" max="8375" width="12.7109375" style="8" customWidth="1"/>
    <col min="8376" max="8376" width="0.85546875" style="8" customWidth="1"/>
    <col min="8377" max="8377" width="12.7109375" style="8" customWidth="1"/>
    <col min="8378" max="8621" width="9.140625" style="8"/>
    <col min="8622" max="8622" width="2.5703125" style="8" customWidth="1"/>
    <col min="8623" max="8623" width="25.85546875" style="8" customWidth="1"/>
    <col min="8624" max="8624" width="17" style="8" customWidth="1"/>
    <col min="8625" max="8625" width="10.28515625" style="8" customWidth="1"/>
    <col min="8626" max="8626" width="0.85546875" style="8" customWidth="1"/>
    <col min="8627" max="8627" width="12.7109375" style="8" customWidth="1"/>
    <col min="8628" max="8628" width="0.85546875" style="8" customWidth="1"/>
    <col min="8629" max="8629" width="12.7109375" style="8" customWidth="1"/>
    <col min="8630" max="8630" width="0.85546875" style="8" customWidth="1"/>
    <col min="8631" max="8631" width="12.7109375" style="8" customWidth="1"/>
    <col min="8632" max="8632" width="0.85546875" style="8" customWidth="1"/>
    <col min="8633" max="8633" width="12.7109375" style="8" customWidth="1"/>
    <col min="8634" max="8877" width="9.140625" style="8"/>
    <col min="8878" max="8878" width="2.5703125" style="8" customWidth="1"/>
    <col min="8879" max="8879" width="25.85546875" style="8" customWidth="1"/>
    <col min="8880" max="8880" width="17" style="8" customWidth="1"/>
    <col min="8881" max="8881" width="10.28515625" style="8" customWidth="1"/>
    <col min="8882" max="8882" width="0.85546875" style="8" customWidth="1"/>
    <col min="8883" max="8883" width="12.7109375" style="8" customWidth="1"/>
    <col min="8884" max="8884" width="0.85546875" style="8" customWidth="1"/>
    <col min="8885" max="8885" width="12.7109375" style="8" customWidth="1"/>
    <col min="8886" max="8886" width="0.85546875" style="8" customWidth="1"/>
    <col min="8887" max="8887" width="12.7109375" style="8" customWidth="1"/>
    <col min="8888" max="8888" width="0.85546875" style="8" customWidth="1"/>
    <col min="8889" max="8889" width="12.7109375" style="8" customWidth="1"/>
    <col min="8890" max="9133" width="9.140625" style="8"/>
    <col min="9134" max="9134" width="2.5703125" style="8" customWidth="1"/>
    <col min="9135" max="9135" width="25.85546875" style="8" customWidth="1"/>
    <col min="9136" max="9136" width="17" style="8" customWidth="1"/>
    <col min="9137" max="9137" width="10.28515625" style="8" customWidth="1"/>
    <col min="9138" max="9138" width="0.85546875" style="8" customWidth="1"/>
    <col min="9139" max="9139" width="12.7109375" style="8" customWidth="1"/>
    <col min="9140" max="9140" width="0.85546875" style="8" customWidth="1"/>
    <col min="9141" max="9141" width="12.7109375" style="8" customWidth="1"/>
    <col min="9142" max="9142" width="0.85546875" style="8" customWidth="1"/>
    <col min="9143" max="9143" width="12.7109375" style="8" customWidth="1"/>
    <col min="9144" max="9144" width="0.85546875" style="8" customWidth="1"/>
    <col min="9145" max="9145" width="12.7109375" style="8" customWidth="1"/>
    <col min="9146" max="9389" width="9.140625" style="8"/>
    <col min="9390" max="9390" width="2.5703125" style="8" customWidth="1"/>
    <col min="9391" max="9391" width="25.85546875" style="8" customWidth="1"/>
    <col min="9392" max="9392" width="17" style="8" customWidth="1"/>
    <col min="9393" max="9393" width="10.28515625" style="8" customWidth="1"/>
    <col min="9394" max="9394" width="0.85546875" style="8" customWidth="1"/>
    <col min="9395" max="9395" width="12.7109375" style="8" customWidth="1"/>
    <col min="9396" max="9396" width="0.85546875" style="8" customWidth="1"/>
    <col min="9397" max="9397" width="12.7109375" style="8" customWidth="1"/>
    <col min="9398" max="9398" width="0.85546875" style="8" customWidth="1"/>
    <col min="9399" max="9399" width="12.7109375" style="8" customWidth="1"/>
    <col min="9400" max="9400" width="0.85546875" style="8" customWidth="1"/>
    <col min="9401" max="9401" width="12.7109375" style="8" customWidth="1"/>
    <col min="9402" max="9645" width="9.140625" style="8"/>
    <col min="9646" max="9646" width="2.5703125" style="8" customWidth="1"/>
    <col min="9647" max="9647" width="25.85546875" style="8" customWidth="1"/>
    <col min="9648" max="9648" width="17" style="8" customWidth="1"/>
    <col min="9649" max="9649" width="10.28515625" style="8" customWidth="1"/>
    <col min="9650" max="9650" width="0.85546875" style="8" customWidth="1"/>
    <col min="9651" max="9651" width="12.7109375" style="8" customWidth="1"/>
    <col min="9652" max="9652" width="0.85546875" style="8" customWidth="1"/>
    <col min="9653" max="9653" width="12.7109375" style="8" customWidth="1"/>
    <col min="9654" max="9654" width="0.85546875" style="8" customWidth="1"/>
    <col min="9655" max="9655" width="12.7109375" style="8" customWidth="1"/>
    <col min="9656" max="9656" width="0.85546875" style="8" customWidth="1"/>
    <col min="9657" max="9657" width="12.7109375" style="8" customWidth="1"/>
    <col min="9658" max="9901" width="9.140625" style="8"/>
    <col min="9902" max="9902" width="2.5703125" style="8" customWidth="1"/>
    <col min="9903" max="9903" width="25.85546875" style="8" customWidth="1"/>
    <col min="9904" max="9904" width="17" style="8" customWidth="1"/>
    <col min="9905" max="9905" width="10.28515625" style="8" customWidth="1"/>
    <col min="9906" max="9906" width="0.85546875" style="8" customWidth="1"/>
    <col min="9907" max="9907" width="12.7109375" style="8" customWidth="1"/>
    <col min="9908" max="9908" width="0.85546875" style="8" customWidth="1"/>
    <col min="9909" max="9909" width="12.7109375" style="8" customWidth="1"/>
    <col min="9910" max="9910" width="0.85546875" style="8" customWidth="1"/>
    <col min="9911" max="9911" width="12.7109375" style="8" customWidth="1"/>
    <col min="9912" max="9912" width="0.85546875" style="8" customWidth="1"/>
    <col min="9913" max="9913" width="12.7109375" style="8" customWidth="1"/>
    <col min="9914" max="10157" width="9.140625" style="8"/>
    <col min="10158" max="10158" width="2.5703125" style="8" customWidth="1"/>
    <col min="10159" max="10159" width="25.85546875" style="8" customWidth="1"/>
    <col min="10160" max="10160" width="17" style="8" customWidth="1"/>
    <col min="10161" max="10161" width="10.28515625" style="8" customWidth="1"/>
    <col min="10162" max="10162" width="0.85546875" style="8" customWidth="1"/>
    <col min="10163" max="10163" width="12.7109375" style="8" customWidth="1"/>
    <col min="10164" max="10164" width="0.85546875" style="8" customWidth="1"/>
    <col min="10165" max="10165" width="12.7109375" style="8" customWidth="1"/>
    <col min="10166" max="10166" width="0.85546875" style="8" customWidth="1"/>
    <col min="10167" max="10167" width="12.7109375" style="8" customWidth="1"/>
    <col min="10168" max="10168" width="0.85546875" style="8" customWidth="1"/>
    <col min="10169" max="10169" width="12.7109375" style="8" customWidth="1"/>
    <col min="10170" max="10413" width="9.140625" style="8"/>
    <col min="10414" max="10414" width="2.5703125" style="8" customWidth="1"/>
    <col min="10415" max="10415" width="25.85546875" style="8" customWidth="1"/>
    <col min="10416" max="10416" width="17" style="8" customWidth="1"/>
    <col min="10417" max="10417" width="10.28515625" style="8" customWidth="1"/>
    <col min="10418" max="10418" width="0.85546875" style="8" customWidth="1"/>
    <col min="10419" max="10419" width="12.7109375" style="8" customWidth="1"/>
    <col min="10420" max="10420" width="0.85546875" style="8" customWidth="1"/>
    <col min="10421" max="10421" width="12.7109375" style="8" customWidth="1"/>
    <col min="10422" max="10422" width="0.85546875" style="8" customWidth="1"/>
    <col min="10423" max="10423" width="12.7109375" style="8" customWidth="1"/>
    <col min="10424" max="10424" width="0.85546875" style="8" customWidth="1"/>
    <col min="10425" max="10425" width="12.7109375" style="8" customWidth="1"/>
    <col min="10426" max="10669" width="9.140625" style="8"/>
    <col min="10670" max="10670" width="2.5703125" style="8" customWidth="1"/>
    <col min="10671" max="10671" width="25.85546875" style="8" customWidth="1"/>
    <col min="10672" max="10672" width="17" style="8" customWidth="1"/>
    <col min="10673" max="10673" width="10.28515625" style="8" customWidth="1"/>
    <col min="10674" max="10674" width="0.85546875" style="8" customWidth="1"/>
    <col min="10675" max="10675" width="12.7109375" style="8" customWidth="1"/>
    <col min="10676" max="10676" width="0.85546875" style="8" customWidth="1"/>
    <col min="10677" max="10677" width="12.7109375" style="8" customWidth="1"/>
    <col min="10678" max="10678" width="0.85546875" style="8" customWidth="1"/>
    <col min="10679" max="10679" width="12.7109375" style="8" customWidth="1"/>
    <col min="10680" max="10680" width="0.85546875" style="8" customWidth="1"/>
    <col min="10681" max="10681" width="12.7109375" style="8" customWidth="1"/>
    <col min="10682" max="10925" width="9.140625" style="8"/>
    <col min="10926" max="10926" width="2.5703125" style="8" customWidth="1"/>
    <col min="10927" max="10927" width="25.85546875" style="8" customWidth="1"/>
    <col min="10928" max="10928" width="17" style="8" customWidth="1"/>
    <col min="10929" max="10929" width="10.28515625" style="8" customWidth="1"/>
    <col min="10930" max="10930" width="0.85546875" style="8" customWidth="1"/>
    <col min="10931" max="10931" width="12.7109375" style="8" customWidth="1"/>
    <col min="10932" max="10932" width="0.85546875" style="8" customWidth="1"/>
    <col min="10933" max="10933" width="12.7109375" style="8" customWidth="1"/>
    <col min="10934" max="10934" width="0.85546875" style="8" customWidth="1"/>
    <col min="10935" max="10935" width="12.7109375" style="8" customWidth="1"/>
    <col min="10936" max="10936" width="0.85546875" style="8" customWidth="1"/>
    <col min="10937" max="10937" width="12.7109375" style="8" customWidth="1"/>
    <col min="10938" max="11181" width="9.140625" style="8"/>
    <col min="11182" max="11182" width="2.5703125" style="8" customWidth="1"/>
    <col min="11183" max="11183" width="25.85546875" style="8" customWidth="1"/>
    <col min="11184" max="11184" width="17" style="8" customWidth="1"/>
    <col min="11185" max="11185" width="10.28515625" style="8" customWidth="1"/>
    <col min="11186" max="11186" width="0.85546875" style="8" customWidth="1"/>
    <col min="11187" max="11187" width="12.7109375" style="8" customWidth="1"/>
    <col min="11188" max="11188" width="0.85546875" style="8" customWidth="1"/>
    <col min="11189" max="11189" width="12.7109375" style="8" customWidth="1"/>
    <col min="11190" max="11190" width="0.85546875" style="8" customWidth="1"/>
    <col min="11191" max="11191" width="12.7109375" style="8" customWidth="1"/>
    <col min="11192" max="11192" width="0.85546875" style="8" customWidth="1"/>
    <col min="11193" max="11193" width="12.7109375" style="8" customWidth="1"/>
    <col min="11194" max="11437" width="9.140625" style="8"/>
    <col min="11438" max="11438" width="2.5703125" style="8" customWidth="1"/>
    <col min="11439" max="11439" width="25.85546875" style="8" customWidth="1"/>
    <col min="11440" max="11440" width="17" style="8" customWidth="1"/>
    <col min="11441" max="11441" width="10.28515625" style="8" customWidth="1"/>
    <col min="11442" max="11442" width="0.85546875" style="8" customWidth="1"/>
    <col min="11443" max="11443" width="12.7109375" style="8" customWidth="1"/>
    <col min="11444" max="11444" width="0.85546875" style="8" customWidth="1"/>
    <col min="11445" max="11445" width="12.7109375" style="8" customWidth="1"/>
    <col min="11446" max="11446" width="0.85546875" style="8" customWidth="1"/>
    <col min="11447" max="11447" width="12.7109375" style="8" customWidth="1"/>
    <col min="11448" max="11448" width="0.85546875" style="8" customWidth="1"/>
    <col min="11449" max="11449" width="12.7109375" style="8" customWidth="1"/>
    <col min="11450" max="11693" width="9.140625" style="8"/>
    <col min="11694" max="11694" width="2.5703125" style="8" customWidth="1"/>
    <col min="11695" max="11695" width="25.85546875" style="8" customWidth="1"/>
    <col min="11696" max="11696" width="17" style="8" customWidth="1"/>
    <col min="11697" max="11697" width="10.28515625" style="8" customWidth="1"/>
    <col min="11698" max="11698" width="0.85546875" style="8" customWidth="1"/>
    <col min="11699" max="11699" width="12.7109375" style="8" customWidth="1"/>
    <col min="11700" max="11700" width="0.85546875" style="8" customWidth="1"/>
    <col min="11701" max="11701" width="12.7109375" style="8" customWidth="1"/>
    <col min="11702" max="11702" width="0.85546875" style="8" customWidth="1"/>
    <col min="11703" max="11703" width="12.7109375" style="8" customWidth="1"/>
    <col min="11704" max="11704" width="0.85546875" style="8" customWidth="1"/>
    <col min="11705" max="11705" width="12.7109375" style="8" customWidth="1"/>
    <col min="11706" max="11949" width="9.140625" style="8"/>
    <col min="11950" max="11950" width="2.5703125" style="8" customWidth="1"/>
    <col min="11951" max="11951" width="25.85546875" style="8" customWidth="1"/>
    <col min="11952" max="11952" width="17" style="8" customWidth="1"/>
    <col min="11953" max="11953" width="10.28515625" style="8" customWidth="1"/>
    <col min="11954" max="11954" width="0.85546875" style="8" customWidth="1"/>
    <col min="11955" max="11955" width="12.7109375" style="8" customWidth="1"/>
    <col min="11956" max="11956" width="0.85546875" style="8" customWidth="1"/>
    <col min="11957" max="11957" width="12.7109375" style="8" customWidth="1"/>
    <col min="11958" max="11958" width="0.85546875" style="8" customWidth="1"/>
    <col min="11959" max="11959" width="12.7109375" style="8" customWidth="1"/>
    <col min="11960" max="11960" width="0.85546875" style="8" customWidth="1"/>
    <col min="11961" max="11961" width="12.7109375" style="8" customWidth="1"/>
    <col min="11962" max="12205" width="9.140625" style="8"/>
    <col min="12206" max="12206" width="2.5703125" style="8" customWidth="1"/>
    <col min="12207" max="12207" width="25.85546875" style="8" customWidth="1"/>
    <col min="12208" max="12208" width="17" style="8" customWidth="1"/>
    <col min="12209" max="12209" width="10.28515625" style="8" customWidth="1"/>
    <col min="12210" max="12210" width="0.85546875" style="8" customWidth="1"/>
    <col min="12211" max="12211" width="12.7109375" style="8" customWidth="1"/>
    <col min="12212" max="12212" width="0.85546875" style="8" customWidth="1"/>
    <col min="12213" max="12213" width="12.7109375" style="8" customWidth="1"/>
    <col min="12214" max="12214" width="0.85546875" style="8" customWidth="1"/>
    <col min="12215" max="12215" width="12.7109375" style="8" customWidth="1"/>
    <col min="12216" max="12216" width="0.85546875" style="8" customWidth="1"/>
    <col min="12217" max="12217" width="12.7109375" style="8" customWidth="1"/>
    <col min="12218" max="12461" width="9.140625" style="8"/>
    <col min="12462" max="12462" width="2.5703125" style="8" customWidth="1"/>
    <col min="12463" max="12463" width="25.85546875" style="8" customWidth="1"/>
    <col min="12464" max="12464" width="17" style="8" customWidth="1"/>
    <col min="12465" max="12465" width="10.28515625" style="8" customWidth="1"/>
    <col min="12466" max="12466" width="0.85546875" style="8" customWidth="1"/>
    <col min="12467" max="12467" width="12.7109375" style="8" customWidth="1"/>
    <col min="12468" max="12468" width="0.85546875" style="8" customWidth="1"/>
    <col min="12469" max="12469" width="12.7109375" style="8" customWidth="1"/>
    <col min="12470" max="12470" width="0.85546875" style="8" customWidth="1"/>
    <col min="12471" max="12471" width="12.7109375" style="8" customWidth="1"/>
    <col min="12472" max="12472" width="0.85546875" style="8" customWidth="1"/>
    <col min="12473" max="12473" width="12.7109375" style="8" customWidth="1"/>
    <col min="12474" max="12717" width="9.140625" style="8"/>
    <col min="12718" max="12718" width="2.5703125" style="8" customWidth="1"/>
    <col min="12719" max="12719" width="25.85546875" style="8" customWidth="1"/>
    <col min="12720" max="12720" width="17" style="8" customWidth="1"/>
    <col min="12721" max="12721" width="10.28515625" style="8" customWidth="1"/>
    <col min="12722" max="12722" width="0.85546875" style="8" customWidth="1"/>
    <col min="12723" max="12723" width="12.7109375" style="8" customWidth="1"/>
    <col min="12724" max="12724" width="0.85546875" style="8" customWidth="1"/>
    <col min="12725" max="12725" width="12.7109375" style="8" customWidth="1"/>
    <col min="12726" max="12726" width="0.85546875" style="8" customWidth="1"/>
    <col min="12727" max="12727" width="12.7109375" style="8" customWidth="1"/>
    <col min="12728" max="12728" width="0.85546875" style="8" customWidth="1"/>
    <col min="12729" max="12729" width="12.7109375" style="8" customWidth="1"/>
    <col min="12730" max="12973" width="9.140625" style="8"/>
    <col min="12974" max="12974" width="2.5703125" style="8" customWidth="1"/>
    <col min="12975" max="12975" width="25.85546875" style="8" customWidth="1"/>
    <col min="12976" max="12976" width="17" style="8" customWidth="1"/>
    <col min="12977" max="12977" width="10.28515625" style="8" customWidth="1"/>
    <col min="12978" max="12978" width="0.85546875" style="8" customWidth="1"/>
    <col min="12979" max="12979" width="12.7109375" style="8" customWidth="1"/>
    <col min="12980" max="12980" width="0.85546875" style="8" customWidth="1"/>
    <col min="12981" max="12981" width="12.7109375" style="8" customWidth="1"/>
    <col min="12982" max="12982" width="0.85546875" style="8" customWidth="1"/>
    <col min="12983" max="12983" width="12.7109375" style="8" customWidth="1"/>
    <col min="12984" max="12984" width="0.85546875" style="8" customWidth="1"/>
    <col min="12985" max="12985" width="12.7109375" style="8" customWidth="1"/>
    <col min="12986" max="13229" width="9.140625" style="8"/>
    <col min="13230" max="13230" width="2.5703125" style="8" customWidth="1"/>
    <col min="13231" max="13231" width="25.85546875" style="8" customWidth="1"/>
    <col min="13232" max="13232" width="17" style="8" customWidth="1"/>
    <col min="13233" max="13233" width="10.28515625" style="8" customWidth="1"/>
    <col min="13234" max="13234" width="0.85546875" style="8" customWidth="1"/>
    <col min="13235" max="13235" width="12.7109375" style="8" customWidth="1"/>
    <col min="13236" max="13236" width="0.85546875" style="8" customWidth="1"/>
    <col min="13237" max="13237" width="12.7109375" style="8" customWidth="1"/>
    <col min="13238" max="13238" width="0.85546875" style="8" customWidth="1"/>
    <col min="13239" max="13239" width="12.7109375" style="8" customWidth="1"/>
    <col min="13240" max="13240" width="0.85546875" style="8" customWidth="1"/>
    <col min="13241" max="13241" width="12.7109375" style="8" customWidth="1"/>
    <col min="13242" max="13485" width="9.140625" style="8"/>
    <col min="13486" max="13486" width="2.5703125" style="8" customWidth="1"/>
    <col min="13487" max="13487" width="25.85546875" style="8" customWidth="1"/>
    <col min="13488" max="13488" width="17" style="8" customWidth="1"/>
    <col min="13489" max="13489" width="10.28515625" style="8" customWidth="1"/>
    <col min="13490" max="13490" width="0.85546875" style="8" customWidth="1"/>
    <col min="13491" max="13491" width="12.7109375" style="8" customWidth="1"/>
    <col min="13492" max="13492" width="0.85546875" style="8" customWidth="1"/>
    <col min="13493" max="13493" width="12.7109375" style="8" customWidth="1"/>
    <col min="13494" max="13494" width="0.85546875" style="8" customWidth="1"/>
    <col min="13495" max="13495" width="12.7109375" style="8" customWidth="1"/>
    <col min="13496" max="13496" width="0.85546875" style="8" customWidth="1"/>
    <col min="13497" max="13497" width="12.7109375" style="8" customWidth="1"/>
    <col min="13498" max="13741" width="9.140625" style="8"/>
    <col min="13742" max="13742" width="2.5703125" style="8" customWidth="1"/>
    <col min="13743" max="13743" width="25.85546875" style="8" customWidth="1"/>
    <col min="13744" max="13744" width="17" style="8" customWidth="1"/>
    <col min="13745" max="13745" width="10.28515625" style="8" customWidth="1"/>
    <col min="13746" max="13746" width="0.85546875" style="8" customWidth="1"/>
    <col min="13747" max="13747" width="12.7109375" style="8" customWidth="1"/>
    <col min="13748" max="13748" width="0.85546875" style="8" customWidth="1"/>
    <col min="13749" max="13749" width="12.7109375" style="8" customWidth="1"/>
    <col min="13750" max="13750" width="0.85546875" style="8" customWidth="1"/>
    <col min="13751" max="13751" width="12.7109375" style="8" customWidth="1"/>
    <col min="13752" max="13752" width="0.85546875" style="8" customWidth="1"/>
    <col min="13753" max="13753" width="12.7109375" style="8" customWidth="1"/>
    <col min="13754" max="13997" width="9.140625" style="8"/>
    <col min="13998" max="13998" width="2.5703125" style="8" customWidth="1"/>
    <col min="13999" max="13999" width="25.85546875" style="8" customWidth="1"/>
    <col min="14000" max="14000" width="17" style="8" customWidth="1"/>
    <col min="14001" max="14001" width="10.28515625" style="8" customWidth="1"/>
    <col min="14002" max="14002" width="0.85546875" style="8" customWidth="1"/>
    <col min="14003" max="14003" width="12.7109375" style="8" customWidth="1"/>
    <col min="14004" max="14004" width="0.85546875" style="8" customWidth="1"/>
    <col min="14005" max="14005" width="12.7109375" style="8" customWidth="1"/>
    <col min="14006" max="14006" width="0.85546875" style="8" customWidth="1"/>
    <col min="14007" max="14007" width="12.7109375" style="8" customWidth="1"/>
    <col min="14008" max="14008" width="0.85546875" style="8" customWidth="1"/>
    <col min="14009" max="14009" width="12.7109375" style="8" customWidth="1"/>
    <col min="14010" max="14253" width="9.140625" style="8"/>
    <col min="14254" max="14254" width="2.5703125" style="8" customWidth="1"/>
    <col min="14255" max="14255" width="25.85546875" style="8" customWidth="1"/>
    <col min="14256" max="14256" width="17" style="8" customWidth="1"/>
    <col min="14257" max="14257" width="10.28515625" style="8" customWidth="1"/>
    <col min="14258" max="14258" width="0.85546875" style="8" customWidth="1"/>
    <col min="14259" max="14259" width="12.7109375" style="8" customWidth="1"/>
    <col min="14260" max="14260" width="0.85546875" style="8" customWidth="1"/>
    <col min="14261" max="14261" width="12.7109375" style="8" customWidth="1"/>
    <col min="14262" max="14262" width="0.85546875" style="8" customWidth="1"/>
    <col min="14263" max="14263" width="12.7109375" style="8" customWidth="1"/>
    <col min="14264" max="14264" width="0.85546875" style="8" customWidth="1"/>
    <col min="14265" max="14265" width="12.7109375" style="8" customWidth="1"/>
    <col min="14266" max="14509" width="9.140625" style="8"/>
    <col min="14510" max="14510" width="2.5703125" style="8" customWidth="1"/>
    <col min="14511" max="14511" width="25.85546875" style="8" customWidth="1"/>
    <col min="14512" max="14512" width="17" style="8" customWidth="1"/>
    <col min="14513" max="14513" width="10.28515625" style="8" customWidth="1"/>
    <col min="14514" max="14514" width="0.85546875" style="8" customWidth="1"/>
    <col min="14515" max="14515" width="12.7109375" style="8" customWidth="1"/>
    <col min="14516" max="14516" width="0.85546875" style="8" customWidth="1"/>
    <col min="14517" max="14517" width="12.7109375" style="8" customWidth="1"/>
    <col min="14518" max="14518" width="0.85546875" style="8" customWidth="1"/>
    <col min="14519" max="14519" width="12.7109375" style="8" customWidth="1"/>
    <col min="14520" max="14520" width="0.85546875" style="8" customWidth="1"/>
    <col min="14521" max="14521" width="12.7109375" style="8" customWidth="1"/>
    <col min="14522" max="14765" width="9.140625" style="8"/>
    <col min="14766" max="14766" width="2.5703125" style="8" customWidth="1"/>
    <col min="14767" max="14767" width="25.85546875" style="8" customWidth="1"/>
    <col min="14768" max="14768" width="17" style="8" customWidth="1"/>
    <col min="14769" max="14769" width="10.28515625" style="8" customWidth="1"/>
    <col min="14770" max="14770" width="0.85546875" style="8" customWidth="1"/>
    <col min="14771" max="14771" width="12.7109375" style="8" customWidth="1"/>
    <col min="14772" max="14772" width="0.85546875" style="8" customWidth="1"/>
    <col min="14773" max="14773" width="12.7109375" style="8" customWidth="1"/>
    <col min="14774" max="14774" width="0.85546875" style="8" customWidth="1"/>
    <col min="14775" max="14775" width="12.7109375" style="8" customWidth="1"/>
    <col min="14776" max="14776" width="0.85546875" style="8" customWidth="1"/>
    <col min="14777" max="14777" width="12.7109375" style="8" customWidth="1"/>
    <col min="14778" max="15021" width="9.140625" style="8"/>
    <col min="15022" max="15022" width="2.5703125" style="8" customWidth="1"/>
    <col min="15023" max="15023" width="25.85546875" style="8" customWidth="1"/>
    <col min="15024" max="15024" width="17" style="8" customWidth="1"/>
    <col min="15025" max="15025" width="10.28515625" style="8" customWidth="1"/>
    <col min="15026" max="15026" width="0.85546875" style="8" customWidth="1"/>
    <col min="15027" max="15027" width="12.7109375" style="8" customWidth="1"/>
    <col min="15028" max="15028" width="0.85546875" style="8" customWidth="1"/>
    <col min="15029" max="15029" width="12.7109375" style="8" customWidth="1"/>
    <col min="15030" max="15030" width="0.85546875" style="8" customWidth="1"/>
    <col min="15031" max="15031" width="12.7109375" style="8" customWidth="1"/>
    <col min="15032" max="15032" width="0.85546875" style="8" customWidth="1"/>
    <col min="15033" max="15033" width="12.7109375" style="8" customWidth="1"/>
    <col min="15034" max="15277" width="9.140625" style="8"/>
    <col min="15278" max="15278" width="2.5703125" style="8" customWidth="1"/>
    <col min="15279" max="15279" width="25.85546875" style="8" customWidth="1"/>
    <col min="15280" max="15280" width="17" style="8" customWidth="1"/>
    <col min="15281" max="15281" width="10.28515625" style="8" customWidth="1"/>
    <col min="15282" max="15282" width="0.85546875" style="8" customWidth="1"/>
    <col min="15283" max="15283" width="12.7109375" style="8" customWidth="1"/>
    <col min="15284" max="15284" width="0.85546875" style="8" customWidth="1"/>
    <col min="15285" max="15285" width="12.7109375" style="8" customWidth="1"/>
    <col min="15286" max="15286" width="0.85546875" style="8" customWidth="1"/>
    <col min="15287" max="15287" width="12.7109375" style="8" customWidth="1"/>
    <col min="15288" max="15288" width="0.85546875" style="8" customWidth="1"/>
    <col min="15289" max="15289" width="12.7109375" style="8" customWidth="1"/>
    <col min="15290" max="15533" width="9.140625" style="8"/>
    <col min="15534" max="15534" width="2.5703125" style="8" customWidth="1"/>
    <col min="15535" max="15535" width="25.85546875" style="8" customWidth="1"/>
    <col min="15536" max="15536" width="17" style="8" customWidth="1"/>
    <col min="15537" max="15537" width="10.28515625" style="8" customWidth="1"/>
    <col min="15538" max="15538" width="0.85546875" style="8" customWidth="1"/>
    <col min="15539" max="15539" width="12.7109375" style="8" customWidth="1"/>
    <col min="15540" max="15540" width="0.85546875" style="8" customWidth="1"/>
    <col min="15541" max="15541" width="12.7109375" style="8" customWidth="1"/>
    <col min="15542" max="15542" width="0.85546875" style="8" customWidth="1"/>
    <col min="15543" max="15543" width="12.7109375" style="8" customWidth="1"/>
    <col min="15544" max="15544" width="0.85546875" style="8" customWidth="1"/>
    <col min="15545" max="15545" width="12.7109375" style="8" customWidth="1"/>
    <col min="15546" max="15789" width="9.140625" style="8"/>
    <col min="15790" max="15790" width="2.5703125" style="8" customWidth="1"/>
    <col min="15791" max="15791" width="25.85546875" style="8" customWidth="1"/>
    <col min="15792" max="15792" width="17" style="8" customWidth="1"/>
    <col min="15793" max="15793" width="10.28515625" style="8" customWidth="1"/>
    <col min="15794" max="15794" width="0.85546875" style="8" customWidth="1"/>
    <col min="15795" max="15795" width="12.7109375" style="8" customWidth="1"/>
    <col min="15796" max="15796" width="0.85546875" style="8" customWidth="1"/>
    <col min="15797" max="15797" width="12.7109375" style="8" customWidth="1"/>
    <col min="15798" max="15798" width="0.85546875" style="8" customWidth="1"/>
    <col min="15799" max="15799" width="12.7109375" style="8" customWidth="1"/>
    <col min="15800" max="15800" width="0.85546875" style="8" customWidth="1"/>
    <col min="15801" max="15801" width="12.7109375" style="8" customWidth="1"/>
    <col min="15802" max="16045" width="9.140625" style="8"/>
    <col min="16046" max="16046" width="2.5703125" style="8" customWidth="1"/>
    <col min="16047" max="16047" width="25.85546875" style="8" customWidth="1"/>
    <col min="16048" max="16048" width="17" style="8" customWidth="1"/>
    <col min="16049" max="16049" width="10.28515625" style="8" customWidth="1"/>
    <col min="16050" max="16050" width="0.85546875" style="8" customWidth="1"/>
    <col min="16051" max="16051" width="12.7109375" style="8" customWidth="1"/>
    <col min="16052" max="16052" width="0.85546875" style="8" customWidth="1"/>
    <col min="16053" max="16053" width="12.7109375" style="8" customWidth="1"/>
    <col min="16054" max="16054" width="0.85546875" style="8" customWidth="1"/>
    <col min="16055" max="16055" width="12.7109375" style="8" customWidth="1"/>
    <col min="16056" max="16056" width="0.85546875" style="8" customWidth="1"/>
    <col min="16057" max="16057" width="12.7109375" style="8" customWidth="1"/>
    <col min="16058" max="16384" width="9.140625" style="8"/>
  </cols>
  <sheetData>
    <row r="1" spans="1:12" s="1" customFormat="1" ht="18" customHeight="1">
      <c r="A1" s="1" t="s">
        <v>0</v>
      </c>
      <c r="F1" s="3"/>
      <c r="G1" s="3"/>
      <c r="H1" s="3"/>
      <c r="I1" s="3"/>
      <c r="J1" s="3"/>
      <c r="K1" s="3"/>
      <c r="L1" s="3"/>
    </row>
    <row r="2" spans="1:12" s="1" customFormat="1" ht="18" customHeight="1">
      <c r="A2" s="1" t="s">
        <v>74</v>
      </c>
      <c r="F2" s="3"/>
      <c r="G2" s="3"/>
      <c r="H2" s="3"/>
      <c r="I2" s="3"/>
      <c r="J2" s="3"/>
      <c r="K2" s="3"/>
      <c r="L2" s="3"/>
    </row>
    <row r="3" spans="1:12" s="1" customFormat="1" ht="18" customHeight="1">
      <c r="A3" s="5" t="s">
        <v>204</v>
      </c>
      <c r="B3" s="5"/>
      <c r="C3" s="5"/>
      <c r="D3" s="5"/>
      <c r="E3" s="5"/>
      <c r="F3" s="7"/>
      <c r="G3" s="7"/>
      <c r="H3" s="7"/>
      <c r="I3" s="7"/>
      <c r="J3" s="7"/>
      <c r="K3" s="7"/>
      <c r="L3" s="7"/>
    </row>
    <row r="4" spans="1:12" ht="18" customHeight="1">
      <c r="C4" s="9"/>
      <c r="D4" s="9"/>
      <c r="E4" s="9"/>
      <c r="F4" s="10"/>
      <c r="G4" s="10"/>
      <c r="H4" s="10"/>
      <c r="I4" s="10"/>
      <c r="J4" s="10"/>
      <c r="K4" s="10"/>
      <c r="L4" s="10"/>
    </row>
    <row r="5" spans="1:12" ht="18" customHeight="1">
      <c r="D5" s="13"/>
      <c r="E5" s="13"/>
      <c r="F5" s="239" t="s">
        <v>2</v>
      </c>
      <c r="G5" s="239"/>
      <c r="H5" s="239"/>
      <c r="I5" s="4"/>
      <c r="J5" s="241" t="s">
        <v>3</v>
      </c>
      <c r="K5" s="241"/>
      <c r="L5" s="241"/>
    </row>
    <row r="6" spans="1:12" ht="18" customHeight="1">
      <c r="D6" s="2"/>
      <c r="E6" s="12"/>
      <c r="F6" s="149" t="s">
        <v>8</v>
      </c>
      <c r="G6" s="17"/>
      <c r="H6" s="149" t="s">
        <v>9</v>
      </c>
      <c r="I6" s="17"/>
      <c r="J6" s="149" t="s">
        <v>8</v>
      </c>
      <c r="K6" s="17"/>
      <c r="L6" s="149" t="s">
        <v>9</v>
      </c>
    </row>
    <row r="7" spans="1:12" ht="18" customHeight="1">
      <c r="D7" s="6" t="s">
        <v>10</v>
      </c>
      <c r="E7" s="12"/>
      <c r="F7" s="18" t="s">
        <v>11</v>
      </c>
      <c r="G7" s="17"/>
      <c r="H7" s="18" t="s">
        <v>11</v>
      </c>
      <c r="I7" s="17"/>
      <c r="J7" s="18" t="s">
        <v>11</v>
      </c>
      <c r="K7" s="17"/>
      <c r="L7" s="18" t="s">
        <v>11</v>
      </c>
    </row>
    <row r="8" spans="1:12" ht="18" customHeight="1">
      <c r="A8" s="19" t="s">
        <v>75</v>
      </c>
      <c r="B8" s="19"/>
      <c r="D8" s="41"/>
      <c r="F8" s="198"/>
      <c r="J8" s="198"/>
    </row>
    <row r="9" spans="1:12" ht="3.95" customHeight="1">
      <c r="A9" s="19"/>
      <c r="B9" s="19"/>
      <c r="D9" s="41"/>
      <c r="F9" s="198"/>
      <c r="J9" s="198"/>
    </row>
    <row r="10" spans="1:12" ht="18" customHeight="1">
      <c r="A10" s="8" t="s">
        <v>76</v>
      </c>
      <c r="D10" s="42"/>
      <c r="F10" s="198">
        <v>1387128</v>
      </c>
      <c r="G10" s="201"/>
      <c r="H10" s="199">
        <v>1298536</v>
      </c>
      <c r="I10" s="201"/>
      <c r="J10" s="198">
        <v>1386773</v>
      </c>
      <c r="K10" s="201"/>
      <c r="L10" s="199">
        <v>1297930</v>
      </c>
    </row>
    <row r="11" spans="1:12" ht="18" customHeight="1">
      <c r="A11" s="8" t="s">
        <v>78</v>
      </c>
      <c r="D11" s="42"/>
      <c r="F11" s="141">
        <v>10449</v>
      </c>
      <c r="G11" s="201"/>
      <c r="H11" s="140">
        <v>13008</v>
      </c>
      <c r="I11" s="201"/>
      <c r="J11" s="141">
        <v>11174</v>
      </c>
      <c r="K11" s="201"/>
      <c r="L11" s="140">
        <v>13794</v>
      </c>
    </row>
    <row r="12" spans="1:12" ht="3.95" customHeight="1">
      <c r="D12" s="42"/>
      <c r="F12" s="198"/>
      <c r="G12" s="43"/>
      <c r="I12" s="43"/>
      <c r="J12" s="198"/>
      <c r="K12" s="43"/>
    </row>
    <row r="13" spans="1:12" ht="18" customHeight="1">
      <c r="A13" s="19" t="s">
        <v>79</v>
      </c>
      <c r="B13" s="19"/>
      <c r="D13" s="213"/>
      <c r="F13" s="132">
        <f>SUM(F10:F12)</f>
        <v>1397577</v>
      </c>
      <c r="G13" s="43"/>
      <c r="H13" s="131">
        <f>SUM(H10:H12)</f>
        <v>1311544</v>
      </c>
      <c r="I13" s="43"/>
      <c r="J13" s="132">
        <f>SUM(J10:J12)</f>
        <v>1397947</v>
      </c>
      <c r="K13" s="43"/>
      <c r="L13" s="131">
        <f>SUM(L10:L12)</f>
        <v>1311724</v>
      </c>
    </row>
    <row r="14" spans="1:12" ht="8.1" customHeight="1">
      <c r="A14" s="19"/>
      <c r="B14" s="19"/>
      <c r="D14" s="213"/>
      <c r="F14" s="198"/>
      <c r="G14" s="43"/>
      <c r="I14" s="43"/>
      <c r="J14" s="198"/>
      <c r="K14" s="43"/>
    </row>
    <row r="15" spans="1:12" ht="18" customHeight="1">
      <c r="A15" s="19" t="s">
        <v>80</v>
      </c>
      <c r="B15" s="19"/>
      <c r="D15" s="213"/>
      <c r="F15" s="198"/>
      <c r="G15" s="43"/>
      <c r="I15" s="43"/>
      <c r="J15" s="198"/>
      <c r="K15" s="43"/>
    </row>
    <row r="16" spans="1:12" ht="3.95" customHeight="1">
      <c r="A16" s="19"/>
      <c r="B16" s="19"/>
      <c r="D16" s="213"/>
      <c r="F16" s="198"/>
      <c r="J16" s="198"/>
    </row>
    <row r="17" spans="1:12" ht="18" customHeight="1">
      <c r="A17" s="8" t="s">
        <v>81</v>
      </c>
      <c r="D17" s="42"/>
      <c r="F17" s="198">
        <v>1316131</v>
      </c>
      <c r="G17" s="201"/>
      <c r="H17" s="199">
        <v>1146759</v>
      </c>
      <c r="I17" s="201"/>
      <c r="J17" s="198">
        <v>1321678</v>
      </c>
      <c r="K17" s="201"/>
      <c r="L17" s="199">
        <v>1153519</v>
      </c>
    </row>
    <row r="18" spans="1:12" ht="18" customHeight="1">
      <c r="A18" s="8" t="s">
        <v>82</v>
      </c>
      <c r="D18" s="42"/>
      <c r="F18" s="198">
        <v>21107</v>
      </c>
      <c r="G18" s="201"/>
      <c r="H18" s="199">
        <v>21837</v>
      </c>
      <c r="I18" s="201"/>
      <c r="J18" s="198">
        <v>21107</v>
      </c>
      <c r="K18" s="201"/>
      <c r="L18" s="199">
        <v>21837</v>
      </c>
    </row>
    <row r="19" spans="1:12" ht="18" customHeight="1">
      <c r="A19" s="8" t="s">
        <v>83</v>
      </c>
      <c r="D19" s="42"/>
      <c r="F19" s="198">
        <v>68175</v>
      </c>
      <c r="G19" s="201"/>
      <c r="H19" s="199">
        <v>68289</v>
      </c>
      <c r="I19" s="201"/>
      <c r="J19" s="198">
        <v>66970</v>
      </c>
      <c r="K19" s="201"/>
      <c r="L19" s="199">
        <v>67130</v>
      </c>
    </row>
    <row r="20" spans="1:12" ht="18" customHeight="1">
      <c r="A20" s="8" t="s">
        <v>84</v>
      </c>
      <c r="D20" s="42"/>
      <c r="F20" s="192">
        <v>4883</v>
      </c>
      <c r="G20" s="201"/>
      <c r="H20" s="191">
        <v>4096</v>
      </c>
      <c r="I20" s="201"/>
      <c r="J20" s="192">
        <v>4881</v>
      </c>
      <c r="K20" s="201"/>
      <c r="L20" s="191">
        <v>4093</v>
      </c>
    </row>
    <row r="21" spans="1:12" ht="6" customHeight="1">
      <c r="D21" s="44"/>
      <c r="F21" s="198"/>
      <c r="G21" s="43"/>
      <c r="I21" s="43"/>
      <c r="J21" s="198"/>
      <c r="K21" s="43"/>
    </row>
    <row r="22" spans="1:12" ht="18" customHeight="1">
      <c r="A22" s="19" t="s">
        <v>85</v>
      </c>
      <c r="B22" s="19"/>
      <c r="C22" s="19"/>
      <c r="D22" s="45"/>
      <c r="E22" s="19"/>
      <c r="F22" s="132">
        <f>SUM(F17:F21)</f>
        <v>1410296</v>
      </c>
      <c r="G22" s="43"/>
      <c r="H22" s="131">
        <f>SUM(H17:H21)</f>
        <v>1240981</v>
      </c>
      <c r="I22" s="43"/>
      <c r="J22" s="132">
        <f>SUM(J17:J21)</f>
        <v>1414636</v>
      </c>
      <c r="K22" s="43"/>
      <c r="L22" s="131">
        <f>SUM(L17:L21)</f>
        <v>1246579</v>
      </c>
    </row>
    <row r="23" spans="1:12" ht="8.1" customHeight="1">
      <c r="A23" s="19"/>
      <c r="B23" s="19"/>
      <c r="D23" s="41"/>
      <c r="F23" s="198"/>
      <c r="G23" s="43"/>
      <c r="I23" s="43"/>
      <c r="J23" s="198"/>
      <c r="K23" s="43"/>
    </row>
    <row r="24" spans="1:12" ht="18" customHeight="1">
      <c r="A24" s="19" t="s">
        <v>226</v>
      </c>
      <c r="D24" s="42"/>
      <c r="F24" s="198">
        <f>F13-F22</f>
        <v>-12719</v>
      </c>
      <c r="G24" s="43"/>
      <c r="H24" s="199">
        <f>H13-H22</f>
        <v>70563</v>
      </c>
      <c r="I24" s="43"/>
      <c r="J24" s="198">
        <f>J13-J22</f>
        <v>-16689</v>
      </c>
      <c r="K24" s="43"/>
      <c r="L24" s="199">
        <f>L13-L22</f>
        <v>65145</v>
      </c>
    </row>
    <row r="25" spans="1:12" ht="18" customHeight="1">
      <c r="A25" s="8" t="s">
        <v>87</v>
      </c>
      <c r="D25" s="42"/>
      <c r="F25" s="190">
        <v>-12</v>
      </c>
      <c r="G25" s="201"/>
      <c r="H25" s="189">
        <v>-14</v>
      </c>
      <c r="I25" s="201"/>
      <c r="J25" s="190">
        <v>-12</v>
      </c>
      <c r="K25" s="201"/>
      <c r="L25" s="189">
        <v>-14</v>
      </c>
    </row>
    <row r="26" spans="1:12" ht="8.1" customHeight="1">
      <c r="D26" s="41"/>
      <c r="F26" s="198"/>
      <c r="G26" s="46"/>
      <c r="I26" s="46"/>
      <c r="J26" s="198"/>
      <c r="K26" s="46"/>
    </row>
    <row r="27" spans="1:12" ht="18" customHeight="1">
      <c r="A27" s="19" t="s">
        <v>211</v>
      </c>
      <c r="B27" s="19"/>
      <c r="D27" s="41"/>
      <c r="F27" s="198">
        <f>SUM(F24:F26)</f>
        <v>-12731</v>
      </c>
      <c r="G27" s="46"/>
      <c r="H27" s="199">
        <f>SUM(H24:H26)</f>
        <v>70549</v>
      </c>
      <c r="I27" s="46"/>
      <c r="J27" s="198">
        <f>SUM(J24:J26)</f>
        <v>-16701</v>
      </c>
      <c r="K27" s="46"/>
      <c r="L27" s="199">
        <f>SUM(L24:L26)</f>
        <v>65131</v>
      </c>
    </row>
    <row r="28" spans="1:12" ht="18" customHeight="1">
      <c r="A28" s="8" t="s">
        <v>216</v>
      </c>
      <c r="D28" s="213">
        <v>15</v>
      </c>
      <c r="F28" s="192">
        <v>-673</v>
      </c>
      <c r="G28" s="197"/>
      <c r="H28" s="191">
        <v>-12851</v>
      </c>
      <c r="I28" s="197"/>
      <c r="J28" s="192">
        <v>83</v>
      </c>
      <c r="K28" s="197"/>
      <c r="L28" s="191">
        <v>-11962</v>
      </c>
    </row>
    <row r="29" spans="1:12" ht="3.95" customHeight="1">
      <c r="D29" s="41"/>
      <c r="F29" s="198"/>
      <c r="G29" s="46"/>
      <c r="I29" s="46"/>
      <c r="J29" s="198"/>
      <c r="K29" s="46"/>
    </row>
    <row r="30" spans="1:12" ht="18" customHeight="1">
      <c r="A30" s="19" t="s">
        <v>212</v>
      </c>
      <c r="B30" s="19"/>
      <c r="D30" s="41"/>
      <c r="E30" s="213"/>
      <c r="F30" s="198">
        <f>SUM(F27:F29)</f>
        <v>-13404</v>
      </c>
      <c r="G30" s="46"/>
      <c r="H30" s="199">
        <f>SUM(H27:H29)</f>
        <v>57698</v>
      </c>
      <c r="I30" s="46"/>
      <c r="J30" s="198">
        <f>SUM(J27:J29)</f>
        <v>-16618</v>
      </c>
      <c r="K30" s="46"/>
      <c r="L30" s="199">
        <f>SUM(L27:L29)</f>
        <v>53169</v>
      </c>
    </row>
    <row r="31" spans="1:12" ht="3.95" customHeight="1">
      <c r="D31" s="41"/>
      <c r="F31" s="198"/>
      <c r="G31" s="46"/>
      <c r="I31" s="46"/>
      <c r="J31" s="198"/>
      <c r="K31" s="46"/>
    </row>
    <row r="32" spans="1:12" ht="18" customHeight="1">
      <c r="A32" s="19" t="s">
        <v>91</v>
      </c>
      <c r="B32" s="19"/>
      <c r="D32" s="41"/>
      <c r="E32" s="213"/>
      <c r="F32" s="198"/>
      <c r="G32" s="46"/>
      <c r="H32" s="97"/>
      <c r="I32" s="46"/>
      <c r="J32" s="198"/>
      <c r="K32" s="46"/>
      <c r="L32" s="97"/>
    </row>
    <row r="33" spans="1:12" ht="18" customHeight="1">
      <c r="A33" s="8" t="s">
        <v>92</v>
      </c>
      <c r="D33" s="41"/>
      <c r="E33" s="213"/>
      <c r="F33" s="122"/>
      <c r="G33" s="123"/>
      <c r="H33" s="124"/>
      <c r="I33" s="123"/>
      <c r="J33" s="122"/>
      <c r="K33" s="123"/>
      <c r="L33" s="124"/>
    </row>
    <row r="34" spans="1:12" ht="18" customHeight="1">
      <c r="A34" s="55" t="s">
        <v>93</v>
      </c>
      <c r="D34" s="41"/>
      <c r="E34" s="213"/>
      <c r="F34" s="198"/>
      <c r="G34" s="43"/>
      <c r="H34" s="97"/>
      <c r="I34" s="43"/>
      <c r="J34" s="198"/>
      <c r="K34" s="43"/>
      <c r="L34" s="97"/>
    </row>
    <row r="35" spans="1:12" ht="18" customHeight="1">
      <c r="B35" s="47" t="s">
        <v>217</v>
      </c>
      <c r="D35" s="41"/>
      <c r="E35" s="213"/>
      <c r="F35" s="198"/>
      <c r="G35" s="46"/>
      <c r="I35" s="46"/>
      <c r="J35" s="198"/>
      <c r="K35" s="46"/>
    </row>
    <row r="36" spans="1:12" ht="18" customHeight="1">
      <c r="B36" s="8" t="s">
        <v>218</v>
      </c>
      <c r="D36" s="41"/>
      <c r="E36" s="213"/>
      <c r="F36" s="198"/>
      <c r="G36" s="46"/>
      <c r="I36" s="46"/>
      <c r="J36" s="198"/>
      <c r="K36" s="46"/>
    </row>
    <row r="37" spans="1:12" ht="18" customHeight="1">
      <c r="B37" s="8" t="s">
        <v>196</v>
      </c>
      <c r="D37" s="41"/>
      <c r="E37" s="213"/>
      <c r="F37" s="194">
        <v>4533</v>
      </c>
      <c r="G37" s="197"/>
      <c r="H37" s="193">
        <v>3202</v>
      </c>
      <c r="I37" s="197"/>
      <c r="J37" s="194">
        <v>4533</v>
      </c>
      <c r="K37" s="197"/>
      <c r="L37" s="193">
        <v>3202</v>
      </c>
    </row>
    <row r="38" spans="1:12" ht="3.95" customHeight="1">
      <c r="D38" s="41"/>
      <c r="F38" s="198"/>
      <c r="G38" s="46"/>
      <c r="I38" s="46"/>
      <c r="J38" s="198"/>
      <c r="K38" s="46"/>
    </row>
    <row r="39" spans="1:12" ht="18" customHeight="1">
      <c r="A39" s="203" t="s">
        <v>95</v>
      </c>
      <c r="D39" s="41"/>
      <c r="E39" s="213"/>
      <c r="F39" s="198"/>
      <c r="G39" s="43"/>
      <c r="I39" s="43"/>
      <c r="J39" s="198"/>
      <c r="K39" s="43"/>
    </row>
    <row r="40" spans="1:12" ht="18" customHeight="1">
      <c r="A40" s="203" t="s">
        <v>96</v>
      </c>
      <c r="D40" s="213"/>
      <c r="F40" s="132">
        <f>SUM(F37:F39)</f>
        <v>4533</v>
      </c>
      <c r="G40" s="46"/>
      <c r="H40" s="131">
        <f>SUM(H37:H39)</f>
        <v>3202</v>
      </c>
      <c r="I40" s="46"/>
      <c r="J40" s="132">
        <f>SUM(J37:J39)</f>
        <v>4533</v>
      </c>
      <c r="K40" s="46"/>
      <c r="L40" s="131">
        <f>SUM(L37:L39)</f>
        <v>3202</v>
      </c>
    </row>
    <row r="41" spans="1:12" ht="8.1" customHeight="1">
      <c r="D41" s="41"/>
      <c r="F41" s="198"/>
      <c r="G41" s="46"/>
      <c r="I41" s="46"/>
      <c r="J41" s="198"/>
      <c r="K41" s="46"/>
    </row>
    <row r="42" spans="1:12" ht="18" customHeight="1">
      <c r="A42" s="8" t="s">
        <v>97</v>
      </c>
      <c r="D42" s="41"/>
      <c r="E42" s="213"/>
      <c r="F42" s="198"/>
      <c r="G42" s="43"/>
      <c r="I42" s="43"/>
      <c r="J42" s="198"/>
      <c r="K42" s="43"/>
    </row>
    <row r="43" spans="1:12" ht="18" customHeight="1">
      <c r="A43" s="55" t="s">
        <v>93</v>
      </c>
      <c r="D43" s="41"/>
      <c r="E43" s="213"/>
      <c r="F43" s="198"/>
      <c r="G43" s="43"/>
      <c r="I43" s="43"/>
      <c r="J43" s="198"/>
      <c r="K43" s="43"/>
    </row>
    <row r="44" spans="1:12" ht="18" customHeight="1">
      <c r="B44" s="47" t="s">
        <v>183</v>
      </c>
      <c r="D44" s="41"/>
      <c r="E44" s="213"/>
      <c r="F44" s="198"/>
      <c r="G44" s="46"/>
      <c r="I44" s="46"/>
      <c r="J44" s="198"/>
      <c r="K44" s="46"/>
    </row>
    <row r="45" spans="1:12" ht="18" customHeight="1">
      <c r="B45" s="8" t="s">
        <v>219</v>
      </c>
      <c r="D45" s="41"/>
      <c r="E45" s="213"/>
      <c r="F45" s="198"/>
      <c r="G45" s="46"/>
      <c r="I45" s="46"/>
      <c r="J45" s="198"/>
      <c r="K45" s="46"/>
    </row>
    <row r="46" spans="1:12" ht="18" customHeight="1">
      <c r="B46" s="8" t="s">
        <v>220</v>
      </c>
      <c r="D46" s="41"/>
      <c r="E46" s="213"/>
      <c r="F46" s="196">
        <v>-2823</v>
      </c>
      <c r="G46" s="197"/>
      <c r="H46" s="195">
        <v>879</v>
      </c>
      <c r="I46" s="197"/>
      <c r="J46" s="196">
        <v>-2823</v>
      </c>
      <c r="K46" s="197"/>
      <c r="L46" s="195">
        <v>879</v>
      </c>
    </row>
    <row r="47" spans="1:12" ht="3.95" customHeight="1">
      <c r="D47" s="41"/>
      <c r="F47" s="198"/>
      <c r="G47" s="46"/>
      <c r="I47" s="46"/>
      <c r="J47" s="198"/>
      <c r="K47" s="46"/>
    </row>
    <row r="48" spans="1:12" ht="18" customHeight="1">
      <c r="A48" s="154" t="s">
        <v>98</v>
      </c>
      <c r="D48" s="41"/>
      <c r="E48" s="213"/>
      <c r="F48" s="198"/>
      <c r="G48" s="43"/>
      <c r="I48" s="43"/>
      <c r="J48" s="198"/>
      <c r="K48" s="43"/>
    </row>
    <row r="49" spans="1:12" ht="18" customHeight="1">
      <c r="A49" s="203" t="s">
        <v>96</v>
      </c>
      <c r="D49" s="213"/>
      <c r="F49" s="132">
        <f>SUM(F46:F48)</f>
        <v>-2823</v>
      </c>
      <c r="G49" s="46"/>
      <c r="H49" s="131">
        <f>SUM(H46:H48)</f>
        <v>879</v>
      </c>
      <c r="I49" s="46"/>
      <c r="J49" s="132">
        <f>SUM(J46:J48)</f>
        <v>-2823</v>
      </c>
      <c r="K49" s="46"/>
      <c r="L49" s="131">
        <f>SUM(L46:L48)</f>
        <v>879</v>
      </c>
    </row>
    <row r="50" spans="1:12" ht="3.95" customHeight="1">
      <c r="D50" s="41"/>
      <c r="F50" s="198"/>
      <c r="G50" s="46"/>
      <c r="I50" s="46"/>
      <c r="J50" s="198"/>
      <c r="K50" s="46"/>
    </row>
    <row r="51" spans="1:12" ht="18" customHeight="1">
      <c r="A51" s="19" t="s">
        <v>221</v>
      </c>
      <c r="D51" s="41"/>
      <c r="E51" s="213"/>
      <c r="F51" s="132">
        <f>SUM(F40,F49)</f>
        <v>1710</v>
      </c>
      <c r="G51" s="46"/>
      <c r="H51" s="131">
        <f>SUM(H40,H49)</f>
        <v>4081</v>
      </c>
      <c r="I51" s="46"/>
      <c r="J51" s="132">
        <f>SUM(J40,J49)</f>
        <v>1710</v>
      </c>
      <c r="K51" s="46"/>
      <c r="L51" s="131">
        <f>SUM(L40,L49)</f>
        <v>4081</v>
      </c>
    </row>
    <row r="52" spans="1:12" ht="3.95" customHeight="1">
      <c r="D52" s="41"/>
      <c r="F52" s="198"/>
      <c r="G52" s="46"/>
      <c r="I52" s="46"/>
      <c r="J52" s="198"/>
      <c r="K52" s="46"/>
    </row>
    <row r="53" spans="1:12" ht="18" customHeight="1" thickBot="1">
      <c r="A53" s="19" t="s">
        <v>187</v>
      </c>
      <c r="B53" s="19"/>
      <c r="D53" s="213"/>
      <c r="F53" s="48">
        <f>SUM(F30,F51)</f>
        <v>-11694</v>
      </c>
      <c r="H53" s="49">
        <f>SUM(H30,H51)</f>
        <v>61779</v>
      </c>
      <c r="J53" s="48">
        <f>SUM(J30,J51)</f>
        <v>-14908</v>
      </c>
      <c r="L53" s="49">
        <f>SUM(L30,L51)</f>
        <v>57250</v>
      </c>
    </row>
    <row r="54" spans="1:12" ht="18" customHeight="1" thickTop="1">
      <c r="A54" s="19"/>
      <c r="B54" s="19"/>
      <c r="D54" s="213"/>
      <c r="F54" s="96"/>
      <c r="G54" s="97"/>
      <c r="H54" s="96"/>
      <c r="I54" s="97"/>
      <c r="J54" s="96"/>
      <c r="K54" s="97"/>
      <c r="L54" s="96"/>
    </row>
    <row r="55" spans="1:12" ht="18" customHeight="1">
      <c r="A55" s="19"/>
      <c r="B55" s="19"/>
      <c r="D55" s="213"/>
      <c r="F55" s="96"/>
      <c r="G55" s="97"/>
      <c r="H55" s="96"/>
      <c r="I55" s="97"/>
      <c r="J55" s="96"/>
      <c r="K55" s="97"/>
      <c r="L55" s="96"/>
    </row>
    <row r="56" spans="1:12" ht="18" customHeight="1">
      <c r="A56" s="19"/>
      <c r="B56" s="19"/>
      <c r="D56" s="213"/>
      <c r="F56" s="96"/>
      <c r="G56" s="97"/>
      <c r="H56" s="96"/>
      <c r="I56" s="97"/>
      <c r="J56" s="96"/>
      <c r="K56" s="97"/>
      <c r="L56" s="96"/>
    </row>
    <row r="57" spans="1:12" ht="8.25" customHeight="1">
      <c r="A57" s="19"/>
      <c r="B57" s="19"/>
      <c r="D57" s="213"/>
      <c r="F57" s="96"/>
      <c r="G57" s="97"/>
      <c r="H57" s="96"/>
      <c r="I57" s="97"/>
      <c r="J57" s="96"/>
      <c r="K57" s="97"/>
      <c r="L57" s="96"/>
    </row>
    <row r="58" spans="1:12" ht="21.95" customHeight="1">
      <c r="A58" s="50" t="s">
        <v>38</v>
      </c>
      <c r="B58" s="50"/>
      <c r="C58" s="30"/>
      <c r="D58" s="51"/>
      <c r="E58" s="30"/>
      <c r="F58" s="131"/>
      <c r="G58" s="131"/>
      <c r="H58" s="131"/>
      <c r="I58" s="131"/>
      <c r="J58" s="131"/>
      <c r="K58" s="131"/>
      <c r="L58" s="131"/>
    </row>
    <row r="59" spans="1:12" ht="20.100000000000001" customHeight="1">
      <c r="A59" s="1" t="s">
        <v>0</v>
      </c>
      <c r="B59" s="1"/>
      <c r="C59" s="1"/>
      <c r="D59" s="1"/>
      <c r="E59" s="1"/>
      <c r="F59" s="3"/>
      <c r="G59" s="3"/>
      <c r="H59" s="3"/>
      <c r="I59" s="3"/>
      <c r="J59" s="3"/>
      <c r="K59" s="3"/>
      <c r="L59" s="3"/>
    </row>
    <row r="60" spans="1:12" ht="20.100000000000001" customHeight="1">
      <c r="A60" s="1" t="s">
        <v>100</v>
      </c>
      <c r="B60" s="1"/>
      <c r="C60" s="1"/>
      <c r="D60" s="1"/>
      <c r="E60" s="1"/>
      <c r="F60" s="3"/>
      <c r="G60" s="3"/>
      <c r="H60" s="3"/>
      <c r="I60" s="3"/>
      <c r="J60" s="3"/>
      <c r="K60" s="3"/>
      <c r="L60" s="3"/>
    </row>
    <row r="61" spans="1:12" ht="20.100000000000001" customHeight="1">
      <c r="A61" s="5" t="s">
        <v>204</v>
      </c>
      <c r="B61" s="5"/>
      <c r="C61" s="5"/>
      <c r="D61" s="5"/>
      <c r="E61" s="5"/>
      <c r="F61" s="7"/>
      <c r="G61" s="7"/>
      <c r="H61" s="7"/>
      <c r="I61" s="7"/>
      <c r="J61" s="7"/>
      <c r="K61" s="7"/>
      <c r="L61" s="7"/>
    </row>
    <row r="62" spans="1:12" ht="20.100000000000001" customHeight="1">
      <c r="C62" s="9"/>
      <c r="D62" s="9"/>
      <c r="E62" s="9"/>
      <c r="F62" s="10"/>
      <c r="G62" s="10"/>
      <c r="H62" s="10"/>
      <c r="I62" s="10"/>
      <c r="J62" s="10"/>
      <c r="K62" s="10"/>
      <c r="L62" s="10"/>
    </row>
    <row r="63" spans="1:12" ht="20.100000000000001" customHeight="1">
      <c r="D63" s="13"/>
      <c r="E63" s="13"/>
      <c r="F63" s="239" t="s">
        <v>2</v>
      </c>
      <c r="G63" s="239"/>
      <c r="H63" s="239"/>
      <c r="I63" s="4"/>
      <c r="J63" s="239" t="s">
        <v>3</v>
      </c>
      <c r="K63" s="239"/>
      <c r="L63" s="239"/>
    </row>
    <row r="64" spans="1:12" ht="20.100000000000001" customHeight="1">
      <c r="D64" s="2"/>
      <c r="E64" s="12"/>
      <c r="F64" s="149" t="s">
        <v>8</v>
      </c>
      <c r="G64" s="17"/>
      <c r="H64" s="149" t="s">
        <v>9</v>
      </c>
      <c r="I64" s="17"/>
      <c r="J64" s="149" t="s">
        <v>8</v>
      </c>
      <c r="K64" s="17"/>
      <c r="L64" s="149" t="s">
        <v>9</v>
      </c>
    </row>
    <row r="65" spans="1:12" ht="20.100000000000001" customHeight="1">
      <c r="D65" s="121"/>
      <c r="E65" s="12"/>
      <c r="F65" s="18" t="s">
        <v>11</v>
      </c>
      <c r="G65" s="17"/>
      <c r="H65" s="18" t="s">
        <v>11</v>
      </c>
      <c r="I65" s="17"/>
      <c r="J65" s="18" t="s">
        <v>11</v>
      </c>
      <c r="K65" s="17"/>
      <c r="L65" s="18" t="s">
        <v>11</v>
      </c>
    </row>
    <row r="66" spans="1:12" ht="8.1" customHeight="1">
      <c r="D66" s="42"/>
      <c r="F66" s="198"/>
      <c r="G66" s="43"/>
      <c r="I66" s="43"/>
      <c r="J66" s="198"/>
      <c r="K66" s="43"/>
    </row>
    <row r="67" spans="1:12" ht="20.100000000000001" customHeight="1">
      <c r="A67" s="19" t="s">
        <v>213</v>
      </c>
      <c r="B67" s="19"/>
      <c r="D67" s="42"/>
      <c r="F67" s="198"/>
      <c r="G67" s="43"/>
      <c r="I67" s="43"/>
      <c r="J67" s="198"/>
      <c r="K67" s="43"/>
    </row>
    <row r="68" spans="1:12" ht="20.100000000000001" customHeight="1">
      <c r="A68" s="33" t="s">
        <v>102</v>
      </c>
      <c r="B68" s="33"/>
      <c r="D68" s="42"/>
      <c r="F68" s="198">
        <v>-13404</v>
      </c>
      <c r="G68" s="201"/>
      <c r="H68" s="199">
        <v>57698</v>
      </c>
      <c r="I68" s="201"/>
      <c r="J68" s="198">
        <v>-16618</v>
      </c>
      <c r="K68" s="201"/>
      <c r="L68" s="199">
        <v>53169</v>
      </c>
    </row>
    <row r="69" spans="1:12" ht="20.100000000000001" customHeight="1">
      <c r="A69" s="33" t="s">
        <v>71</v>
      </c>
      <c r="B69" s="33"/>
      <c r="D69" s="42"/>
      <c r="F69" s="132">
        <v>0</v>
      </c>
      <c r="G69" s="43"/>
      <c r="H69" s="131">
        <v>0</v>
      </c>
      <c r="I69" s="43"/>
      <c r="J69" s="132">
        <v>0</v>
      </c>
      <c r="K69" s="43"/>
      <c r="L69" s="131">
        <v>0</v>
      </c>
    </row>
    <row r="70" spans="1:12" ht="8.1" customHeight="1">
      <c r="A70" s="19"/>
      <c r="B70" s="19"/>
      <c r="D70" s="213"/>
      <c r="F70" s="198"/>
      <c r="G70" s="43"/>
      <c r="I70" s="43"/>
      <c r="J70" s="198"/>
      <c r="K70" s="43"/>
    </row>
    <row r="71" spans="1:12" ht="20.100000000000001" customHeight="1" thickBot="1">
      <c r="A71" s="19"/>
      <c r="B71" s="19"/>
      <c r="D71" s="213"/>
      <c r="F71" s="48">
        <f>SUM(F68:F70)</f>
        <v>-13404</v>
      </c>
      <c r="H71" s="49">
        <f>SUM(H68:H70)</f>
        <v>57698</v>
      </c>
      <c r="J71" s="48">
        <f>SUM(J68:J70)</f>
        <v>-16618</v>
      </c>
      <c r="L71" s="49">
        <f>SUM(L68:L70)</f>
        <v>53169</v>
      </c>
    </row>
    <row r="72" spans="1:12" ht="20.100000000000001" customHeight="1" thickTop="1">
      <c r="A72" s="19"/>
      <c r="B72" s="19"/>
      <c r="D72" s="213"/>
      <c r="F72" s="198"/>
      <c r="J72" s="198"/>
    </row>
    <row r="73" spans="1:12" ht="20.100000000000001" customHeight="1">
      <c r="A73" s="19" t="s">
        <v>186</v>
      </c>
      <c r="B73" s="19"/>
      <c r="D73" s="42"/>
      <c r="F73" s="198"/>
      <c r="G73" s="43"/>
      <c r="I73" s="43"/>
      <c r="J73" s="198"/>
      <c r="K73" s="43"/>
    </row>
    <row r="74" spans="1:12" ht="20.100000000000001" customHeight="1">
      <c r="A74" s="33" t="s">
        <v>102</v>
      </c>
      <c r="B74" s="33"/>
      <c r="D74" s="42"/>
      <c r="F74" s="198">
        <v>-11694</v>
      </c>
      <c r="G74" s="201"/>
      <c r="H74" s="199">
        <v>61779</v>
      </c>
      <c r="I74" s="201"/>
      <c r="J74" s="198">
        <v>-14908</v>
      </c>
      <c r="K74" s="201"/>
      <c r="L74" s="199">
        <v>57250</v>
      </c>
    </row>
    <row r="75" spans="1:12" ht="20.100000000000001" customHeight="1">
      <c r="A75" s="33" t="s">
        <v>71</v>
      </c>
      <c r="B75" s="33"/>
      <c r="D75" s="42"/>
      <c r="F75" s="132">
        <v>0</v>
      </c>
      <c r="G75" s="43"/>
      <c r="H75" s="131">
        <v>0</v>
      </c>
      <c r="I75" s="43"/>
      <c r="J75" s="132">
        <v>0</v>
      </c>
      <c r="K75" s="43"/>
      <c r="L75" s="131">
        <v>0</v>
      </c>
    </row>
    <row r="76" spans="1:12" ht="8.1" customHeight="1">
      <c r="D76" s="42"/>
      <c r="F76" s="198"/>
      <c r="G76" s="43"/>
      <c r="I76" s="43"/>
      <c r="J76" s="198"/>
      <c r="K76" s="43"/>
    </row>
    <row r="77" spans="1:12" ht="20.100000000000001" customHeight="1" thickBot="1">
      <c r="D77" s="42"/>
      <c r="F77" s="48">
        <f>SUM(F74:F76)</f>
        <v>-11694</v>
      </c>
      <c r="H77" s="49">
        <f>SUM(H74:H76)</f>
        <v>61779</v>
      </c>
      <c r="J77" s="48">
        <f>SUM(J74:J76)</f>
        <v>-14908</v>
      </c>
      <c r="L77" s="49">
        <f>SUM(L74:L76)</f>
        <v>57250</v>
      </c>
    </row>
    <row r="78" spans="1:12" ht="20.100000000000001" customHeight="1" thickTop="1">
      <c r="D78" s="42"/>
      <c r="F78" s="198"/>
      <c r="G78" s="43"/>
      <c r="I78" s="43"/>
      <c r="J78" s="198"/>
      <c r="K78" s="43"/>
    </row>
    <row r="79" spans="1:12" ht="20.100000000000001" customHeight="1">
      <c r="D79" s="42"/>
      <c r="F79" s="198"/>
      <c r="G79" s="43"/>
      <c r="I79" s="43"/>
      <c r="J79" s="198"/>
      <c r="K79" s="43"/>
    </row>
    <row r="80" spans="1:12" ht="20.100000000000001" customHeight="1">
      <c r="A80" s="19" t="s">
        <v>214</v>
      </c>
      <c r="B80" s="19"/>
      <c r="D80" s="52"/>
      <c r="F80" s="198"/>
      <c r="J80" s="198"/>
    </row>
    <row r="81" spans="1:12" ht="6" customHeight="1">
      <c r="A81" s="19"/>
      <c r="B81" s="19"/>
      <c r="D81" s="52"/>
      <c r="F81" s="198"/>
      <c r="J81" s="198"/>
    </row>
    <row r="82" spans="1:12" ht="20.100000000000001" customHeight="1">
      <c r="A82" s="8" t="s">
        <v>215</v>
      </c>
      <c r="D82" s="213"/>
      <c r="F82" s="53">
        <f>ROUND(F71/192208,2)</f>
        <v>-7.0000000000000007E-2</v>
      </c>
      <c r="G82" s="54"/>
      <c r="H82" s="54">
        <v>0.3</v>
      </c>
      <c r="I82" s="54"/>
      <c r="J82" s="53">
        <f>ROUND(J71/192208,2)</f>
        <v>-0.09</v>
      </c>
      <c r="K82" s="54"/>
      <c r="L82" s="54">
        <v>0.28000000000000003</v>
      </c>
    </row>
    <row r="83" spans="1:12" ht="20.100000000000001" customHeight="1">
      <c r="D83" s="213"/>
      <c r="F83" s="54"/>
      <c r="G83" s="54"/>
      <c r="H83" s="54"/>
      <c r="I83" s="54"/>
      <c r="J83" s="54"/>
      <c r="K83" s="54"/>
      <c r="L83" s="54"/>
    </row>
    <row r="84" spans="1:12" ht="20.100000000000001" customHeight="1">
      <c r="D84" s="213"/>
      <c r="F84" s="54"/>
      <c r="G84" s="54"/>
      <c r="H84" s="54"/>
      <c r="I84" s="54"/>
      <c r="J84" s="54"/>
      <c r="K84" s="54"/>
      <c r="L84" s="54"/>
    </row>
    <row r="85" spans="1:12" ht="20.100000000000001" customHeight="1">
      <c r="D85" s="213"/>
      <c r="F85" s="54"/>
      <c r="G85" s="54"/>
      <c r="H85" s="54"/>
      <c r="I85" s="54"/>
      <c r="J85" s="54"/>
      <c r="K85" s="54"/>
      <c r="L85" s="54"/>
    </row>
    <row r="86" spans="1:12" ht="20.100000000000001" customHeight="1">
      <c r="D86" s="213"/>
      <c r="F86" s="54"/>
      <c r="G86" s="54"/>
      <c r="H86" s="54"/>
      <c r="I86" s="54"/>
      <c r="J86" s="54"/>
      <c r="K86" s="54"/>
      <c r="L86" s="54"/>
    </row>
    <row r="87" spans="1:12" ht="20.100000000000001" customHeight="1">
      <c r="D87" s="213"/>
      <c r="F87" s="54"/>
      <c r="G87" s="54"/>
      <c r="H87" s="54"/>
      <c r="I87" s="54"/>
      <c r="J87" s="54"/>
      <c r="K87" s="54"/>
      <c r="L87" s="54"/>
    </row>
    <row r="88" spans="1:12" ht="20.100000000000001" customHeight="1">
      <c r="D88" s="213"/>
      <c r="F88" s="54"/>
      <c r="G88" s="54"/>
      <c r="H88" s="54"/>
      <c r="I88" s="54"/>
      <c r="J88" s="54"/>
      <c r="K88" s="54"/>
      <c r="L88" s="54"/>
    </row>
    <row r="89" spans="1:12" ht="20.100000000000001" customHeight="1">
      <c r="D89" s="213"/>
      <c r="F89" s="54"/>
      <c r="G89" s="54"/>
      <c r="H89" s="54"/>
      <c r="I89" s="54"/>
      <c r="J89" s="54"/>
      <c r="K89" s="54"/>
      <c r="L89" s="54"/>
    </row>
    <row r="90" spans="1:12" ht="20.100000000000001" customHeight="1">
      <c r="D90" s="213"/>
      <c r="F90" s="54"/>
      <c r="G90" s="54"/>
      <c r="H90" s="54"/>
      <c r="I90" s="54"/>
      <c r="J90" s="54"/>
      <c r="K90" s="54"/>
      <c r="L90" s="54"/>
    </row>
    <row r="91" spans="1:12" ht="20.100000000000001" customHeight="1">
      <c r="D91" s="213"/>
      <c r="F91" s="54"/>
      <c r="G91" s="54"/>
      <c r="H91" s="54"/>
      <c r="I91" s="54"/>
      <c r="J91" s="54"/>
      <c r="K91" s="54"/>
      <c r="L91" s="54"/>
    </row>
    <row r="92" spans="1:12" ht="20.100000000000001" customHeight="1">
      <c r="D92" s="213"/>
      <c r="F92" s="54"/>
      <c r="G92" s="54"/>
      <c r="H92" s="54"/>
      <c r="I92" s="54"/>
      <c r="J92" s="54"/>
      <c r="K92" s="54"/>
      <c r="L92" s="54"/>
    </row>
    <row r="93" spans="1:12" ht="20.100000000000001" customHeight="1">
      <c r="D93" s="213"/>
      <c r="F93" s="54"/>
      <c r="G93" s="54"/>
      <c r="H93" s="54"/>
      <c r="I93" s="54"/>
      <c r="J93" s="54"/>
      <c r="K93" s="54"/>
      <c r="L93" s="54"/>
    </row>
    <row r="94" spans="1:12" ht="20.100000000000001" customHeight="1">
      <c r="D94" s="213"/>
      <c r="F94" s="54"/>
      <c r="G94" s="54"/>
      <c r="H94" s="54"/>
      <c r="I94" s="54"/>
      <c r="J94" s="54"/>
      <c r="K94" s="54"/>
      <c r="L94" s="54"/>
    </row>
    <row r="95" spans="1:12" ht="20.100000000000001" customHeight="1">
      <c r="D95" s="213"/>
      <c r="F95" s="54"/>
      <c r="G95" s="54"/>
      <c r="H95" s="54"/>
      <c r="I95" s="54"/>
      <c r="J95" s="54"/>
      <c r="K95" s="54"/>
      <c r="L95" s="54"/>
    </row>
    <row r="96" spans="1:12" ht="20.100000000000001" customHeight="1">
      <c r="D96" s="213"/>
      <c r="F96" s="54"/>
      <c r="G96" s="54"/>
      <c r="H96" s="54"/>
      <c r="I96" s="54"/>
      <c r="J96" s="54"/>
      <c r="K96" s="54"/>
      <c r="L96" s="54"/>
    </row>
    <row r="97" spans="1:12" ht="20.100000000000001" customHeight="1">
      <c r="D97" s="213"/>
      <c r="F97" s="54"/>
      <c r="G97" s="54"/>
      <c r="H97" s="54"/>
      <c r="I97" s="54"/>
      <c r="J97" s="54"/>
      <c r="K97" s="54"/>
      <c r="L97" s="54"/>
    </row>
    <row r="98" spans="1:12" ht="20.100000000000001" customHeight="1">
      <c r="D98" s="213"/>
      <c r="F98" s="54"/>
      <c r="G98" s="54"/>
      <c r="H98" s="54"/>
      <c r="I98" s="54"/>
      <c r="J98" s="54"/>
      <c r="K98" s="54"/>
      <c r="L98" s="54"/>
    </row>
    <row r="99" spans="1:12" ht="20.100000000000001" customHeight="1">
      <c r="D99" s="213"/>
      <c r="F99" s="54"/>
      <c r="G99" s="54"/>
      <c r="H99" s="54"/>
      <c r="I99" s="54"/>
      <c r="J99" s="54"/>
      <c r="K99" s="54"/>
      <c r="L99" s="54"/>
    </row>
    <row r="100" spans="1:12" ht="20.100000000000001" customHeight="1">
      <c r="D100" s="213"/>
      <c r="F100" s="54"/>
      <c r="G100" s="54"/>
      <c r="H100" s="54"/>
      <c r="I100" s="54"/>
      <c r="J100" s="54"/>
      <c r="K100" s="54"/>
      <c r="L100" s="54"/>
    </row>
    <row r="101" spans="1:12" ht="20.100000000000001" customHeight="1">
      <c r="D101" s="213"/>
      <c r="F101" s="54"/>
      <c r="G101" s="54"/>
      <c r="H101" s="54"/>
      <c r="I101" s="54"/>
      <c r="J101" s="54"/>
      <c r="K101" s="54"/>
      <c r="L101" s="54"/>
    </row>
    <row r="102" spans="1:12" ht="26.25" customHeight="1">
      <c r="D102" s="213"/>
      <c r="F102" s="54"/>
      <c r="G102" s="54"/>
      <c r="H102" s="54"/>
      <c r="I102" s="54"/>
      <c r="J102" s="54"/>
      <c r="K102" s="54"/>
      <c r="L102" s="54"/>
    </row>
    <row r="103" spans="1:12" ht="21.95" customHeight="1">
      <c r="A103" s="50" t="s">
        <v>38</v>
      </c>
      <c r="B103" s="50"/>
      <c r="C103" s="30"/>
      <c r="D103" s="51"/>
      <c r="E103" s="30"/>
      <c r="F103" s="131"/>
      <c r="G103" s="131"/>
      <c r="H103" s="131"/>
      <c r="I103" s="131"/>
      <c r="J103" s="131"/>
      <c r="K103" s="131"/>
      <c r="L103" s="131"/>
    </row>
  </sheetData>
  <mergeCells count="4">
    <mergeCell ref="F5:H5"/>
    <mergeCell ref="J5:L5"/>
    <mergeCell ref="F63:H63"/>
    <mergeCell ref="J63:L63"/>
  </mergeCells>
  <pageMargins left="0.8" right="0.5" top="0.5" bottom="0.6" header="0.49" footer="0.4"/>
  <pageSetup paperSize="9" scale="92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5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483F8E-87D1-4F34-AF35-A1B7D730C639}">
  <dimension ref="A1:L103"/>
  <sheetViews>
    <sheetView topLeftCell="A58" zoomScale="80" zoomScaleNormal="80" zoomScaleSheetLayoutView="90" workbookViewId="0">
      <selection activeCell="F71" sqref="F71"/>
    </sheetView>
  </sheetViews>
  <sheetFormatPr defaultColWidth="9.140625" defaultRowHeight="20.100000000000001" customHeight="1"/>
  <cols>
    <col min="1" max="1" width="2.5703125" style="8" customWidth="1"/>
    <col min="2" max="2" width="26.42578125" style="8" customWidth="1"/>
    <col min="3" max="3" width="11.140625" style="8" customWidth="1"/>
    <col min="4" max="4" width="7.7109375" style="8" customWidth="1"/>
    <col min="5" max="5" width="0.5703125" style="8" customWidth="1"/>
    <col min="6" max="6" width="11.7109375" style="199" customWidth="1"/>
    <col min="7" max="7" width="0.5703125" style="199" customWidth="1"/>
    <col min="8" max="8" width="11.7109375" style="199" customWidth="1"/>
    <col min="9" max="9" width="0.5703125" style="199" customWidth="1"/>
    <col min="10" max="10" width="11.7109375" style="199" customWidth="1"/>
    <col min="11" max="11" width="0.5703125" style="199" customWidth="1"/>
    <col min="12" max="12" width="11.7109375" style="199" customWidth="1"/>
    <col min="13" max="188" width="9.140625" style="8"/>
    <col min="189" max="189" width="2.5703125" style="8" customWidth="1"/>
    <col min="190" max="190" width="25.85546875" style="8" customWidth="1"/>
    <col min="191" max="191" width="17" style="8" customWidth="1"/>
    <col min="192" max="192" width="10.28515625" style="8" customWidth="1"/>
    <col min="193" max="193" width="0.85546875" style="8" customWidth="1"/>
    <col min="194" max="194" width="12.7109375" style="8" customWidth="1"/>
    <col min="195" max="195" width="0.85546875" style="8" customWidth="1"/>
    <col min="196" max="196" width="12.7109375" style="8" customWidth="1"/>
    <col min="197" max="197" width="0.85546875" style="8" customWidth="1"/>
    <col min="198" max="198" width="12.7109375" style="8" customWidth="1"/>
    <col min="199" max="199" width="0.85546875" style="8" customWidth="1"/>
    <col min="200" max="200" width="12.7109375" style="8" customWidth="1"/>
    <col min="201" max="444" width="9.140625" style="8"/>
    <col min="445" max="445" width="2.5703125" style="8" customWidth="1"/>
    <col min="446" max="446" width="25.85546875" style="8" customWidth="1"/>
    <col min="447" max="447" width="17" style="8" customWidth="1"/>
    <col min="448" max="448" width="10.28515625" style="8" customWidth="1"/>
    <col min="449" max="449" width="0.85546875" style="8" customWidth="1"/>
    <col min="450" max="450" width="12.7109375" style="8" customWidth="1"/>
    <col min="451" max="451" width="0.85546875" style="8" customWidth="1"/>
    <col min="452" max="452" width="12.7109375" style="8" customWidth="1"/>
    <col min="453" max="453" width="0.85546875" style="8" customWidth="1"/>
    <col min="454" max="454" width="12.7109375" style="8" customWidth="1"/>
    <col min="455" max="455" width="0.85546875" style="8" customWidth="1"/>
    <col min="456" max="456" width="12.7109375" style="8" customWidth="1"/>
    <col min="457" max="700" width="9.140625" style="8"/>
    <col min="701" max="701" width="2.5703125" style="8" customWidth="1"/>
    <col min="702" max="702" width="25.85546875" style="8" customWidth="1"/>
    <col min="703" max="703" width="17" style="8" customWidth="1"/>
    <col min="704" max="704" width="10.28515625" style="8" customWidth="1"/>
    <col min="705" max="705" width="0.85546875" style="8" customWidth="1"/>
    <col min="706" max="706" width="12.7109375" style="8" customWidth="1"/>
    <col min="707" max="707" width="0.85546875" style="8" customWidth="1"/>
    <col min="708" max="708" width="12.7109375" style="8" customWidth="1"/>
    <col min="709" max="709" width="0.85546875" style="8" customWidth="1"/>
    <col min="710" max="710" width="12.7109375" style="8" customWidth="1"/>
    <col min="711" max="711" width="0.85546875" style="8" customWidth="1"/>
    <col min="712" max="712" width="12.7109375" style="8" customWidth="1"/>
    <col min="713" max="956" width="9.140625" style="8"/>
    <col min="957" max="957" width="2.5703125" style="8" customWidth="1"/>
    <col min="958" max="958" width="25.85546875" style="8" customWidth="1"/>
    <col min="959" max="959" width="17" style="8" customWidth="1"/>
    <col min="960" max="960" width="10.28515625" style="8" customWidth="1"/>
    <col min="961" max="961" width="0.85546875" style="8" customWidth="1"/>
    <col min="962" max="962" width="12.7109375" style="8" customWidth="1"/>
    <col min="963" max="963" width="0.85546875" style="8" customWidth="1"/>
    <col min="964" max="964" width="12.7109375" style="8" customWidth="1"/>
    <col min="965" max="965" width="0.85546875" style="8" customWidth="1"/>
    <col min="966" max="966" width="12.7109375" style="8" customWidth="1"/>
    <col min="967" max="967" width="0.85546875" style="8" customWidth="1"/>
    <col min="968" max="968" width="12.7109375" style="8" customWidth="1"/>
    <col min="969" max="1212" width="9.140625" style="8"/>
    <col min="1213" max="1213" width="2.5703125" style="8" customWidth="1"/>
    <col min="1214" max="1214" width="25.85546875" style="8" customWidth="1"/>
    <col min="1215" max="1215" width="17" style="8" customWidth="1"/>
    <col min="1216" max="1216" width="10.28515625" style="8" customWidth="1"/>
    <col min="1217" max="1217" width="0.85546875" style="8" customWidth="1"/>
    <col min="1218" max="1218" width="12.7109375" style="8" customWidth="1"/>
    <col min="1219" max="1219" width="0.85546875" style="8" customWidth="1"/>
    <col min="1220" max="1220" width="12.7109375" style="8" customWidth="1"/>
    <col min="1221" max="1221" width="0.85546875" style="8" customWidth="1"/>
    <col min="1222" max="1222" width="12.7109375" style="8" customWidth="1"/>
    <col min="1223" max="1223" width="0.85546875" style="8" customWidth="1"/>
    <col min="1224" max="1224" width="12.7109375" style="8" customWidth="1"/>
    <col min="1225" max="1468" width="9.140625" style="8"/>
    <col min="1469" max="1469" width="2.5703125" style="8" customWidth="1"/>
    <col min="1470" max="1470" width="25.85546875" style="8" customWidth="1"/>
    <col min="1471" max="1471" width="17" style="8" customWidth="1"/>
    <col min="1472" max="1472" width="10.28515625" style="8" customWidth="1"/>
    <col min="1473" max="1473" width="0.85546875" style="8" customWidth="1"/>
    <col min="1474" max="1474" width="12.7109375" style="8" customWidth="1"/>
    <col min="1475" max="1475" width="0.85546875" style="8" customWidth="1"/>
    <col min="1476" max="1476" width="12.7109375" style="8" customWidth="1"/>
    <col min="1477" max="1477" width="0.85546875" style="8" customWidth="1"/>
    <col min="1478" max="1478" width="12.7109375" style="8" customWidth="1"/>
    <col min="1479" max="1479" width="0.85546875" style="8" customWidth="1"/>
    <col min="1480" max="1480" width="12.7109375" style="8" customWidth="1"/>
    <col min="1481" max="1724" width="9.140625" style="8"/>
    <col min="1725" max="1725" width="2.5703125" style="8" customWidth="1"/>
    <col min="1726" max="1726" width="25.85546875" style="8" customWidth="1"/>
    <col min="1727" max="1727" width="17" style="8" customWidth="1"/>
    <col min="1728" max="1728" width="10.28515625" style="8" customWidth="1"/>
    <col min="1729" max="1729" width="0.85546875" style="8" customWidth="1"/>
    <col min="1730" max="1730" width="12.7109375" style="8" customWidth="1"/>
    <col min="1731" max="1731" width="0.85546875" style="8" customWidth="1"/>
    <col min="1732" max="1732" width="12.7109375" style="8" customWidth="1"/>
    <col min="1733" max="1733" width="0.85546875" style="8" customWidth="1"/>
    <col min="1734" max="1734" width="12.7109375" style="8" customWidth="1"/>
    <col min="1735" max="1735" width="0.85546875" style="8" customWidth="1"/>
    <col min="1736" max="1736" width="12.7109375" style="8" customWidth="1"/>
    <col min="1737" max="1980" width="9.140625" style="8"/>
    <col min="1981" max="1981" width="2.5703125" style="8" customWidth="1"/>
    <col min="1982" max="1982" width="25.85546875" style="8" customWidth="1"/>
    <col min="1983" max="1983" width="17" style="8" customWidth="1"/>
    <col min="1984" max="1984" width="10.28515625" style="8" customWidth="1"/>
    <col min="1985" max="1985" width="0.85546875" style="8" customWidth="1"/>
    <col min="1986" max="1986" width="12.7109375" style="8" customWidth="1"/>
    <col min="1987" max="1987" width="0.85546875" style="8" customWidth="1"/>
    <col min="1988" max="1988" width="12.7109375" style="8" customWidth="1"/>
    <col min="1989" max="1989" width="0.85546875" style="8" customWidth="1"/>
    <col min="1990" max="1990" width="12.7109375" style="8" customWidth="1"/>
    <col min="1991" max="1991" width="0.85546875" style="8" customWidth="1"/>
    <col min="1992" max="1992" width="12.7109375" style="8" customWidth="1"/>
    <col min="1993" max="2236" width="9.140625" style="8"/>
    <col min="2237" max="2237" width="2.5703125" style="8" customWidth="1"/>
    <col min="2238" max="2238" width="25.85546875" style="8" customWidth="1"/>
    <col min="2239" max="2239" width="17" style="8" customWidth="1"/>
    <col min="2240" max="2240" width="10.28515625" style="8" customWidth="1"/>
    <col min="2241" max="2241" width="0.85546875" style="8" customWidth="1"/>
    <col min="2242" max="2242" width="12.7109375" style="8" customWidth="1"/>
    <col min="2243" max="2243" width="0.85546875" style="8" customWidth="1"/>
    <col min="2244" max="2244" width="12.7109375" style="8" customWidth="1"/>
    <col min="2245" max="2245" width="0.85546875" style="8" customWidth="1"/>
    <col min="2246" max="2246" width="12.7109375" style="8" customWidth="1"/>
    <col min="2247" max="2247" width="0.85546875" style="8" customWidth="1"/>
    <col min="2248" max="2248" width="12.7109375" style="8" customWidth="1"/>
    <col min="2249" max="2492" width="9.140625" style="8"/>
    <col min="2493" max="2493" width="2.5703125" style="8" customWidth="1"/>
    <col min="2494" max="2494" width="25.85546875" style="8" customWidth="1"/>
    <col min="2495" max="2495" width="17" style="8" customWidth="1"/>
    <col min="2496" max="2496" width="10.28515625" style="8" customWidth="1"/>
    <col min="2497" max="2497" width="0.85546875" style="8" customWidth="1"/>
    <col min="2498" max="2498" width="12.7109375" style="8" customWidth="1"/>
    <col min="2499" max="2499" width="0.85546875" style="8" customWidth="1"/>
    <col min="2500" max="2500" width="12.7109375" style="8" customWidth="1"/>
    <col min="2501" max="2501" width="0.85546875" style="8" customWidth="1"/>
    <col min="2502" max="2502" width="12.7109375" style="8" customWidth="1"/>
    <col min="2503" max="2503" width="0.85546875" style="8" customWidth="1"/>
    <col min="2504" max="2504" width="12.7109375" style="8" customWidth="1"/>
    <col min="2505" max="2748" width="9.140625" style="8"/>
    <col min="2749" max="2749" width="2.5703125" style="8" customWidth="1"/>
    <col min="2750" max="2750" width="25.85546875" style="8" customWidth="1"/>
    <col min="2751" max="2751" width="17" style="8" customWidth="1"/>
    <col min="2752" max="2752" width="10.28515625" style="8" customWidth="1"/>
    <col min="2753" max="2753" width="0.85546875" style="8" customWidth="1"/>
    <col min="2754" max="2754" width="12.7109375" style="8" customWidth="1"/>
    <col min="2755" max="2755" width="0.85546875" style="8" customWidth="1"/>
    <col min="2756" max="2756" width="12.7109375" style="8" customWidth="1"/>
    <col min="2757" max="2757" width="0.85546875" style="8" customWidth="1"/>
    <col min="2758" max="2758" width="12.7109375" style="8" customWidth="1"/>
    <col min="2759" max="2759" width="0.85546875" style="8" customWidth="1"/>
    <col min="2760" max="2760" width="12.7109375" style="8" customWidth="1"/>
    <col min="2761" max="3004" width="9.140625" style="8"/>
    <col min="3005" max="3005" width="2.5703125" style="8" customWidth="1"/>
    <col min="3006" max="3006" width="25.85546875" style="8" customWidth="1"/>
    <col min="3007" max="3007" width="17" style="8" customWidth="1"/>
    <col min="3008" max="3008" width="10.28515625" style="8" customWidth="1"/>
    <col min="3009" max="3009" width="0.85546875" style="8" customWidth="1"/>
    <col min="3010" max="3010" width="12.7109375" style="8" customWidth="1"/>
    <col min="3011" max="3011" width="0.85546875" style="8" customWidth="1"/>
    <col min="3012" max="3012" width="12.7109375" style="8" customWidth="1"/>
    <col min="3013" max="3013" width="0.85546875" style="8" customWidth="1"/>
    <col min="3014" max="3014" width="12.7109375" style="8" customWidth="1"/>
    <col min="3015" max="3015" width="0.85546875" style="8" customWidth="1"/>
    <col min="3016" max="3016" width="12.7109375" style="8" customWidth="1"/>
    <col min="3017" max="3260" width="9.140625" style="8"/>
    <col min="3261" max="3261" width="2.5703125" style="8" customWidth="1"/>
    <col min="3262" max="3262" width="25.85546875" style="8" customWidth="1"/>
    <col min="3263" max="3263" width="17" style="8" customWidth="1"/>
    <col min="3264" max="3264" width="10.28515625" style="8" customWidth="1"/>
    <col min="3265" max="3265" width="0.85546875" style="8" customWidth="1"/>
    <col min="3266" max="3266" width="12.7109375" style="8" customWidth="1"/>
    <col min="3267" max="3267" width="0.85546875" style="8" customWidth="1"/>
    <col min="3268" max="3268" width="12.7109375" style="8" customWidth="1"/>
    <col min="3269" max="3269" width="0.85546875" style="8" customWidth="1"/>
    <col min="3270" max="3270" width="12.7109375" style="8" customWidth="1"/>
    <col min="3271" max="3271" width="0.85546875" style="8" customWidth="1"/>
    <col min="3272" max="3272" width="12.7109375" style="8" customWidth="1"/>
    <col min="3273" max="3516" width="9.140625" style="8"/>
    <col min="3517" max="3517" width="2.5703125" style="8" customWidth="1"/>
    <col min="3518" max="3518" width="25.85546875" style="8" customWidth="1"/>
    <col min="3519" max="3519" width="17" style="8" customWidth="1"/>
    <col min="3520" max="3520" width="10.28515625" style="8" customWidth="1"/>
    <col min="3521" max="3521" width="0.85546875" style="8" customWidth="1"/>
    <col min="3522" max="3522" width="12.7109375" style="8" customWidth="1"/>
    <col min="3523" max="3523" width="0.85546875" style="8" customWidth="1"/>
    <col min="3524" max="3524" width="12.7109375" style="8" customWidth="1"/>
    <col min="3525" max="3525" width="0.85546875" style="8" customWidth="1"/>
    <col min="3526" max="3526" width="12.7109375" style="8" customWidth="1"/>
    <col min="3527" max="3527" width="0.85546875" style="8" customWidth="1"/>
    <col min="3528" max="3528" width="12.7109375" style="8" customWidth="1"/>
    <col min="3529" max="3772" width="9.140625" style="8"/>
    <col min="3773" max="3773" width="2.5703125" style="8" customWidth="1"/>
    <col min="3774" max="3774" width="25.85546875" style="8" customWidth="1"/>
    <col min="3775" max="3775" width="17" style="8" customWidth="1"/>
    <col min="3776" max="3776" width="10.28515625" style="8" customWidth="1"/>
    <col min="3777" max="3777" width="0.85546875" style="8" customWidth="1"/>
    <col min="3778" max="3778" width="12.7109375" style="8" customWidth="1"/>
    <col min="3779" max="3779" width="0.85546875" style="8" customWidth="1"/>
    <col min="3780" max="3780" width="12.7109375" style="8" customWidth="1"/>
    <col min="3781" max="3781" width="0.85546875" style="8" customWidth="1"/>
    <col min="3782" max="3782" width="12.7109375" style="8" customWidth="1"/>
    <col min="3783" max="3783" width="0.85546875" style="8" customWidth="1"/>
    <col min="3784" max="3784" width="12.7109375" style="8" customWidth="1"/>
    <col min="3785" max="4028" width="9.140625" style="8"/>
    <col min="4029" max="4029" width="2.5703125" style="8" customWidth="1"/>
    <col min="4030" max="4030" width="25.85546875" style="8" customWidth="1"/>
    <col min="4031" max="4031" width="17" style="8" customWidth="1"/>
    <col min="4032" max="4032" width="10.28515625" style="8" customWidth="1"/>
    <col min="4033" max="4033" width="0.85546875" style="8" customWidth="1"/>
    <col min="4034" max="4034" width="12.7109375" style="8" customWidth="1"/>
    <col min="4035" max="4035" width="0.85546875" style="8" customWidth="1"/>
    <col min="4036" max="4036" width="12.7109375" style="8" customWidth="1"/>
    <col min="4037" max="4037" width="0.85546875" style="8" customWidth="1"/>
    <col min="4038" max="4038" width="12.7109375" style="8" customWidth="1"/>
    <col min="4039" max="4039" width="0.85546875" style="8" customWidth="1"/>
    <col min="4040" max="4040" width="12.7109375" style="8" customWidth="1"/>
    <col min="4041" max="4284" width="9.140625" style="8"/>
    <col min="4285" max="4285" width="2.5703125" style="8" customWidth="1"/>
    <col min="4286" max="4286" width="25.85546875" style="8" customWidth="1"/>
    <col min="4287" max="4287" width="17" style="8" customWidth="1"/>
    <col min="4288" max="4288" width="10.28515625" style="8" customWidth="1"/>
    <col min="4289" max="4289" width="0.85546875" style="8" customWidth="1"/>
    <col min="4290" max="4290" width="12.7109375" style="8" customWidth="1"/>
    <col min="4291" max="4291" width="0.85546875" style="8" customWidth="1"/>
    <col min="4292" max="4292" width="12.7109375" style="8" customWidth="1"/>
    <col min="4293" max="4293" width="0.85546875" style="8" customWidth="1"/>
    <col min="4294" max="4294" width="12.7109375" style="8" customWidth="1"/>
    <col min="4295" max="4295" width="0.85546875" style="8" customWidth="1"/>
    <col min="4296" max="4296" width="12.7109375" style="8" customWidth="1"/>
    <col min="4297" max="4540" width="9.140625" style="8"/>
    <col min="4541" max="4541" width="2.5703125" style="8" customWidth="1"/>
    <col min="4542" max="4542" width="25.85546875" style="8" customWidth="1"/>
    <col min="4543" max="4543" width="17" style="8" customWidth="1"/>
    <col min="4544" max="4544" width="10.28515625" style="8" customWidth="1"/>
    <col min="4545" max="4545" width="0.85546875" style="8" customWidth="1"/>
    <col min="4546" max="4546" width="12.7109375" style="8" customWidth="1"/>
    <col min="4547" max="4547" width="0.85546875" style="8" customWidth="1"/>
    <col min="4548" max="4548" width="12.7109375" style="8" customWidth="1"/>
    <col min="4549" max="4549" width="0.85546875" style="8" customWidth="1"/>
    <col min="4550" max="4550" width="12.7109375" style="8" customWidth="1"/>
    <col min="4551" max="4551" width="0.85546875" style="8" customWidth="1"/>
    <col min="4552" max="4552" width="12.7109375" style="8" customWidth="1"/>
    <col min="4553" max="4796" width="9.140625" style="8"/>
    <col min="4797" max="4797" width="2.5703125" style="8" customWidth="1"/>
    <col min="4798" max="4798" width="25.85546875" style="8" customWidth="1"/>
    <col min="4799" max="4799" width="17" style="8" customWidth="1"/>
    <col min="4800" max="4800" width="10.28515625" style="8" customWidth="1"/>
    <col min="4801" max="4801" width="0.85546875" style="8" customWidth="1"/>
    <col min="4802" max="4802" width="12.7109375" style="8" customWidth="1"/>
    <col min="4803" max="4803" width="0.85546875" style="8" customWidth="1"/>
    <col min="4804" max="4804" width="12.7109375" style="8" customWidth="1"/>
    <col min="4805" max="4805" width="0.85546875" style="8" customWidth="1"/>
    <col min="4806" max="4806" width="12.7109375" style="8" customWidth="1"/>
    <col min="4807" max="4807" width="0.85546875" style="8" customWidth="1"/>
    <col min="4808" max="4808" width="12.7109375" style="8" customWidth="1"/>
    <col min="4809" max="5052" width="9.140625" style="8"/>
    <col min="5053" max="5053" width="2.5703125" style="8" customWidth="1"/>
    <col min="5054" max="5054" width="25.85546875" style="8" customWidth="1"/>
    <col min="5055" max="5055" width="17" style="8" customWidth="1"/>
    <col min="5056" max="5056" width="10.28515625" style="8" customWidth="1"/>
    <col min="5057" max="5057" width="0.85546875" style="8" customWidth="1"/>
    <col min="5058" max="5058" width="12.7109375" style="8" customWidth="1"/>
    <col min="5059" max="5059" width="0.85546875" style="8" customWidth="1"/>
    <col min="5060" max="5060" width="12.7109375" style="8" customWidth="1"/>
    <col min="5061" max="5061" width="0.85546875" style="8" customWidth="1"/>
    <col min="5062" max="5062" width="12.7109375" style="8" customWidth="1"/>
    <col min="5063" max="5063" width="0.85546875" style="8" customWidth="1"/>
    <col min="5064" max="5064" width="12.7109375" style="8" customWidth="1"/>
    <col min="5065" max="5308" width="9.140625" style="8"/>
    <col min="5309" max="5309" width="2.5703125" style="8" customWidth="1"/>
    <col min="5310" max="5310" width="25.85546875" style="8" customWidth="1"/>
    <col min="5311" max="5311" width="17" style="8" customWidth="1"/>
    <col min="5312" max="5312" width="10.28515625" style="8" customWidth="1"/>
    <col min="5313" max="5313" width="0.85546875" style="8" customWidth="1"/>
    <col min="5314" max="5314" width="12.7109375" style="8" customWidth="1"/>
    <col min="5315" max="5315" width="0.85546875" style="8" customWidth="1"/>
    <col min="5316" max="5316" width="12.7109375" style="8" customWidth="1"/>
    <col min="5317" max="5317" width="0.85546875" style="8" customWidth="1"/>
    <col min="5318" max="5318" width="12.7109375" style="8" customWidth="1"/>
    <col min="5319" max="5319" width="0.85546875" style="8" customWidth="1"/>
    <col min="5320" max="5320" width="12.7109375" style="8" customWidth="1"/>
    <col min="5321" max="5564" width="9.140625" style="8"/>
    <col min="5565" max="5565" width="2.5703125" style="8" customWidth="1"/>
    <col min="5566" max="5566" width="25.85546875" style="8" customWidth="1"/>
    <col min="5567" max="5567" width="17" style="8" customWidth="1"/>
    <col min="5568" max="5568" width="10.28515625" style="8" customWidth="1"/>
    <col min="5569" max="5569" width="0.85546875" style="8" customWidth="1"/>
    <col min="5570" max="5570" width="12.7109375" style="8" customWidth="1"/>
    <col min="5571" max="5571" width="0.85546875" style="8" customWidth="1"/>
    <col min="5572" max="5572" width="12.7109375" style="8" customWidth="1"/>
    <col min="5573" max="5573" width="0.85546875" style="8" customWidth="1"/>
    <col min="5574" max="5574" width="12.7109375" style="8" customWidth="1"/>
    <col min="5575" max="5575" width="0.85546875" style="8" customWidth="1"/>
    <col min="5576" max="5576" width="12.7109375" style="8" customWidth="1"/>
    <col min="5577" max="5820" width="9.140625" style="8"/>
    <col min="5821" max="5821" width="2.5703125" style="8" customWidth="1"/>
    <col min="5822" max="5822" width="25.85546875" style="8" customWidth="1"/>
    <col min="5823" max="5823" width="17" style="8" customWidth="1"/>
    <col min="5824" max="5824" width="10.28515625" style="8" customWidth="1"/>
    <col min="5825" max="5825" width="0.85546875" style="8" customWidth="1"/>
    <col min="5826" max="5826" width="12.7109375" style="8" customWidth="1"/>
    <col min="5827" max="5827" width="0.85546875" style="8" customWidth="1"/>
    <col min="5828" max="5828" width="12.7109375" style="8" customWidth="1"/>
    <col min="5829" max="5829" width="0.85546875" style="8" customWidth="1"/>
    <col min="5830" max="5830" width="12.7109375" style="8" customWidth="1"/>
    <col min="5831" max="5831" width="0.85546875" style="8" customWidth="1"/>
    <col min="5832" max="5832" width="12.7109375" style="8" customWidth="1"/>
    <col min="5833" max="6076" width="9.140625" style="8"/>
    <col min="6077" max="6077" width="2.5703125" style="8" customWidth="1"/>
    <col min="6078" max="6078" width="25.85546875" style="8" customWidth="1"/>
    <col min="6079" max="6079" width="17" style="8" customWidth="1"/>
    <col min="6080" max="6080" width="10.28515625" style="8" customWidth="1"/>
    <col min="6081" max="6081" width="0.85546875" style="8" customWidth="1"/>
    <col min="6082" max="6082" width="12.7109375" style="8" customWidth="1"/>
    <col min="6083" max="6083" width="0.85546875" style="8" customWidth="1"/>
    <col min="6084" max="6084" width="12.7109375" style="8" customWidth="1"/>
    <col min="6085" max="6085" width="0.85546875" style="8" customWidth="1"/>
    <col min="6086" max="6086" width="12.7109375" style="8" customWidth="1"/>
    <col min="6087" max="6087" width="0.85546875" style="8" customWidth="1"/>
    <col min="6088" max="6088" width="12.7109375" style="8" customWidth="1"/>
    <col min="6089" max="6332" width="9.140625" style="8"/>
    <col min="6333" max="6333" width="2.5703125" style="8" customWidth="1"/>
    <col min="6334" max="6334" width="25.85546875" style="8" customWidth="1"/>
    <col min="6335" max="6335" width="17" style="8" customWidth="1"/>
    <col min="6336" max="6336" width="10.28515625" style="8" customWidth="1"/>
    <col min="6337" max="6337" width="0.85546875" style="8" customWidth="1"/>
    <col min="6338" max="6338" width="12.7109375" style="8" customWidth="1"/>
    <col min="6339" max="6339" width="0.85546875" style="8" customWidth="1"/>
    <col min="6340" max="6340" width="12.7109375" style="8" customWidth="1"/>
    <col min="6341" max="6341" width="0.85546875" style="8" customWidth="1"/>
    <col min="6342" max="6342" width="12.7109375" style="8" customWidth="1"/>
    <col min="6343" max="6343" width="0.85546875" style="8" customWidth="1"/>
    <col min="6344" max="6344" width="12.7109375" style="8" customWidth="1"/>
    <col min="6345" max="6588" width="9.140625" style="8"/>
    <col min="6589" max="6589" width="2.5703125" style="8" customWidth="1"/>
    <col min="6590" max="6590" width="25.85546875" style="8" customWidth="1"/>
    <col min="6591" max="6591" width="17" style="8" customWidth="1"/>
    <col min="6592" max="6592" width="10.28515625" style="8" customWidth="1"/>
    <col min="6593" max="6593" width="0.85546875" style="8" customWidth="1"/>
    <col min="6594" max="6594" width="12.7109375" style="8" customWidth="1"/>
    <col min="6595" max="6595" width="0.85546875" style="8" customWidth="1"/>
    <col min="6596" max="6596" width="12.7109375" style="8" customWidth="1"/>
    <col min="6597" max="6597" width="0.85546875" style="8" customWidth="1"/>
    <col min="6598" max="6598" width="12.7109375" style="8" customWidth="1"/>
    <col min="6599" max="6599" width="0.85546875" style="8" customWidth="1"/>
    <col min="6600" max="6600" width="12.7109375" style="8" customWidth="1"/>
    <col min="6601" max="6844" width="9.140625" style="8"/>
    <col min="6845" max="6845" width="2.5703125" style="8" customWidth="1"/>
    <col min="6846" max="6846" width="25.85546875" style="8" customWidth="1"/>
    <col min="6847" max="6847" width="17" style="8" customWidth="1"/>
    <col min="6848" max="6848" width="10.28515625" style="8" customWidth="1"/>
    <col min="6849" max="6849" width="0.85546875" style="8" customWidth="1"/>
    <col min="6850" max="6850" width="12.7109375" style="8" customWidth="1"/>
    <col min="6851" max="6851" width="0.85546875" style="8" customWidth="1"/>
    <col min="6852" max="6852" width="12.7109375" style="8" customWidth="1"/>
    <col min="6853" max="6853" width="0.85546875" style="8" customWidth="1"/>
    <col min="6854" max="6854" width="12.7109375" style="8" customWidth="1"/>
    <col min="6855" max="6855" width="0.85546875" style="8" customWidth="1"/>
    <col min="6856" max="6856" width="12.7109375" style="8" customWidth="1"/>
    <col min="6857" max="7100" width="9.140625" style="8"/>
    <col min="7101" max="7101" width="2.5703125" style="8" customWidth="1"/>
    <col min="7102" max="7102" width="25.85546875" style="8" customWidth="1"/>
    <col min="7103" max="7103" width="17" style="8" customWidth="1"/>
    <col min="7104" max="7104" width="10.28515625" style="8" customWidth="1"/>
    <col min="7105" max="7105" width="0.85546875" style="8" customWidth="1"/>
    <col min="7106" max="7106" width="12.7109375" style="8" customWidth="1"/>
    <col min="7107" max="7107" width="0.85546875" style="8" customWidth="1"/>
    <col min="7108" max="7108" width="12.7109375" style="8" customWidth="1"/>
    <col min="7109" max="7109" width="0.85546875" style="8" customWidth="1"/>
    <col min="7110" max="7110" width="12.7109375" style="8" customWidth="1"/>
    <col min="7111" max="7111" width="0.85546875" style="8" customWidth="1"/>
    <col min="7112" max="7112" width="12.7109375" style="8" customWidth="1"/>
    <col min="7113" max="7356" width="9.140625" style="8"/>
    <col min="7357" max="7357" width="2.5703125" style="8" customWidth="1"/>
    <col min="7358" max="7358" width="25.85546875" style="8" customWidth="1"/>
    <col min="7359" max="7359" width="17" style="8" customWidth="1"/>
    <col min="7360" max="7360" width="10.28515625" style="8" customWidth="1"/>
    <col min="7361" max="7361" width="0.85546875" style="8" customWidth="1"/>
    <col min="7362" max="7362" width="12.7109375" style="8" customWidth="1"/>
    <col min="7363" max="7363" width="0.85546875" style="8" customWidth="1"/>
    <col min="7364" max="7364" width="12.7109375" style="8" customWidth="1"/>
    <col min="7365" max="7365" width="0.85546875" style="8" customWidth="1"/>
    <col min="7366" max="7366" width="12.7109375" style="8" customWidth="1"/>
    <col min="7367" max="7367" width="0.85546875" style="8" customWidth="1"/>
    <col min="7368" max="7368" width="12.7109375" style="8" customWidth="1"/>
    <col min="7369" max="7612" width="9.140625" style="8"/>
    <col min="7613" max="7613" width="2.5703125" style="8" customWidth="1"/>
    <col min="7614" max="7614" width="25.85546875" style="8" customWidth="1"/>
    <col min="7615" max="7615" width="17" style="8" customWidth="1"/>
    <col min="7616" max="7616" width="10.28515625" style="8" customWidth="1"/>
    <col min="7617" max="7617" width="0.85546875" style="8" customWidth="1"/>
    <col min="7618" max="7618" width="12.7109375" style="8" customWidth="1"/>
    <col min="7619" max="7619" width="0.85546875" style="8" customWidth="1"/>
    <col min="7620" max="7620" width="12.7109375" style="8" customWidth="1"/>
    <col min="7621" max="7621" width="0.85546875" style="8" customWidth="1"/>
    <col min="7622" max="7622" width="12.7109375" style="8" customWidth="1"/>
    <col min="7623" max="7623" width="0.85546875" style="8" customWidth="1"/>
    <col min="7624" max="7624" width="12.7109375" style="8" customWidth="1"/>
    <col min="7625" max="7868" width="9.140625" style="8"/>
    <col min="7869" max="7869" width="2.5703125" style="8" customWidth="1"/>
    <col min="7870" max="7870" width="25.85546875" style="8" customWidth="1"/>
    <col min="7871" max="7871" width="17" style="8" customWidth="1"/>
    <col min="7872" max="7872" width="10.28515625" style="8" customWidth="1"/>
    <col min="7873" max="7873" width="0.85546875" style="8" customWidth="1"/>
    <col min="7874" max="7874" width="12.7109375" style="8" customWidth="1"/>
    <col min="7875" max="7875" width="0.85546875" style="8" customWidth="1"/>
    <col min="7876" max="7876" width="12.7109375" style="8" customWidth="1"/>
    <col min="7877" max="7877" width="0.85546875" style="8" customWidth="1"/>
    <col min="7878" max="7878" width="12.7109375" style="8" customWidth="1"/>
    <col min="7879" max="7879" width="0.85546875" style="8" customWidth="1"/>
    <col min="7880" max="7880" width="12.7109375" style="8" customWidth="1"/>
    <col min="7881" max="8124" width="9.140625" style="8"/>
    <col min="8125" max="8125" width="2.5703125" style="8" customWidth="1"/>
    <col min="8126" max="8126" width="25.85546875" style="8" customWidth="1"/>
    <col min="8127" max="8127" width="17" style="8" customWidth="1"/>
    <col min="8128" max="8128" width="10.28515625" style="8" customWidth="1"/>
    <col min="8129" max="8129" width="0.85546875" style="8" customWidth="1"/>
    <col min="8130" max="8130" width="12.7109375" style="8" customWidth="1"/>
    <col min="8131" max="8131" width="0.85546875" style="8" customWidth="1"/>
    <col min="8132" max="8132" width="12.7109375" style="8" customWidth="1"/>
    <col min="8133" max="8133" width="0.85546875" style="8" customWidth="1"/>
    <col min="8134" max="8134" width="12.7109375" style="8" customWidth="1"/>
    <col min="8135" max="8135" width="0.85546875" style="8" customWidth="1"/>
    <col min="8136" max="8136" width="12.7109375" style="8" customWidth="1"/>
    <col min="8137" max="8380" width="9.140625" style="8"/>
    <col min="8381" max="8381" width="2.5703125" style="8" customWidth="1"/>
    <col min="8382" max="8382" width="25.85546875" style="8" customWidth="1"/>
    <col min="8383" max="8383" width="17" style="8" customWidth="1"/>
    <col min="8384" max="8384" width="10.28515625" style="8" customWidth="1"/>
    <col min="8385" max="8385" width="0.85546875" style="8" customWidth="1"/>
    <col min="8386" max="8386" width="12.7109375" style="8" customWidth="1"/>
    <col min="8387" max="8387" width="0.85546875" style="8" customWidth="1"/>
    <col min="8388" max="8388" width="12.7109375" style="8" customWidth="1"/>
    <col min="8389" max="8389" width="0.85546875" style="8" customWidth="1"/>
    <col min="8390" max="8390" width="12.7109375" style="8" customWidth="1"/>
    <col min="8391" max="8391" width="0.85546875" style="8" customWidth="1"/>
    <col min="8392" max="8392" width="12.7109375" style="8" customWidth="1"/>
    <col min="8393" max="8636" width="9.140625" style="8"/>
    <col min="8637" max="8637" width="2.5703125" style="8" customWidth="1"/>
    <col min="8638" max="8638" width="25.85546875" style="8" customWidth="1"/>
    <col min="8639" max="8639" width="17" style="8" customWidth="1"/>
    <col min="8640" max="8640" width="10.28515625" style="8" customWidth="1"/>
    <col min="8641" max="8641" width="0.85546875" style="8" customWidth="1"/>
    <col min="8642" max="8642" width="12.7109375" style="8" customWidth="1"/>
    <col min="8643" max="8643" width="0.85546875" style="8" customWidth="1"/>
    <col min="8644" max="8644" width="12.7109375" style="8" customWidth="1"/>
    <col min="8645" max="8645" width="0.85546875" style="8" customWidth="1"/>
    <col min="8646" max="8646" width="12.7109375" style="8" customWidth="1"/>
    <col min="8647" max="8647" width="0.85546875" style="8" customWidth="1"/>
    <col min="8648" max="8648" width="12.7109375" style="8" customWidth="1"/>
    <col min="8649" max="8892" width="9.140625" style="8"/>
    <col min="8893" max="8893" width="2.5703125" style="8" customWidth="1"/>
    <col min="8894" max="8894" width="25.85546875" style="8" customWidth="1"/>
    <col min="8895" max="8895" width="17" style="8" customWidth="1"/>
    <col min="8896" max="8896" width="10.28515625" style="8" customWidth="1"/>
    <col min="8897" max="8897" width="0.85546875" style="8" customWidth="1"/>
    <col min="8898" max="8898" width="12.7109375" style="8" customWidth="1"/>
    <col min="8899" max="8899" width="0.85546875" style="8" customWidth="1"/>
    <col min="8900" max="8900" width="12.7109375" style="8" customWidth="1"/>
    <col min="8901" max="8901" width="0.85546875" style="8" customWidth="1"/>
    <col min="8902" max="8902" width="12.7109375" style="8" customWidth="1"/>
    <col min="8903" max="8903" width="0.85546875" style="8" customWidth="1"/>
    <col min="8904" max="8904" width="12.7109375" style="8" customWidth="1"/>
    <col min="8905" max="9148" width="9.140625" style="8"/>
    <col min="9149" max="9149" width="2.5703125" style="8" customWidth="1"/>
    <col min="9150" max="9150" width="25.85546875" style="8" customWidth="1"/>
    <col min="9151" max="9151" width="17" style="8" customWidth="1"/>
    <col min="9152" max="9152" width="10.28515625" style="8" customWidth="1"/>
    <col min="9153" max="9153" width="0.85546875" style="8" customWidth="1"/>
    <col min="9154" max="9154" width="12.7109375" style="8" customWidth="1"/>
    <col min="9155" max="9155" width="0.85546875" style="8" customWidth="1"/>
    <col min="9156" max="9156" width="12.7109375" style="8" customWidth="1"/>
    <col min="9157" max="9157" width="0.85546875" style="8" customWidth="1"/>
    <col min="9158" max="9158" width="12.7109375" style="8" customWidth="1"/>
    <col min="9159" max="9159" width="0.85546875" style="8" customWidth="1"/>
    <col min="9160" max="9160" width="12.7109375" style="8" customWidth="1"/>
    <col min="9161" max="9404" width="9.140625" style="8"/>
    <col min="9405" max="9405" width="2.5703125" style="8" customWidth="1"/>
    <col min="9406" max="9406" width="25.85546875" style="8" customWidth="1"/>
    <col min="9407" max="9407" width="17" style="8" customWidth="1"/>
    <col min="9408" max="9408" width="10.28515625" style="8" customWidth="1"/>
    <col min="9409" max="9409" width="0.85546875" style="8" customWidth="1"/>
    <col min="9410" max="9410" width="12.7109375" style="8" customWidth="1"/>
    <col min="9411" max="9411" width="0.85546875" style="8" customWidth="1"/>
    <col min="9412" max="9412" width="12.7109375" style="8" customWidth="1"/>
    <col min="9413" max="9413" width="0.85546875" style="8" customWidth="1"/>
    <col min="9414" max="9414" width="12.7109375" style="8" customWidth="1"/>
    <col min="9415" max="9415" width="0.85546875" style="8" customWidth="1"/>
    <col min="9416" max="9416" width="12.7109375" style="8" customWidth="1"/>
    <col min="9417" max="9660" width="9.140625" style="8"/>
    <col min="9661" max="9661" width="2.5703125" style="8" customWidth="1"/>
    <col min="9662" max="9662" width="25.85546875" style="8" customWidth="1"/>
    <col min="9663" max="9663" width="17" style="8" customWidth="1"/>
    <col min="9664" max="9664" width="10.28515625" style="8" customWidth="1"/>
    <col min="9665" max="9665" width="0.85546875" style="8" customWidth="1"/>
    <col min="9666" max="9666" width="12.7109375" style="8" customWidth="1"/>
    <col min="9667" max="9667" width="0.85546875" style="8" customWidth="1"/>
    <col min="9668" max="9668" width="12.7109375" style="8" customWidth="1"/>
    <col min="9669" max="9669" width="0.85546875" style="8" customWidth="1"/>
    <col min="9670" max="9670" width="12.7109375" style="8" customWidth="1"/>
    <col min="9671" max="9671" width="0.85546875" style="8" customWidth="1"/>
    <col min="9672" max="9672" width="12.7109375" style="8" customWidth="1"/>
    <col min="9673" max="9916" width="9.140625" style="8"/>
    <col min="9917" max="9917" width="2.5703125" style="8" customWidth="1"/>
    <col min="9918" max="9918" width="25.85546875" style="8" customWidth="1"/>
    <col min="9919" max="9919" width="17" style="8" customWidth="1"/>
    <col min="9920" max="9920" width="10.28515625" style="8" customWidth="1"/>
    <col min="9921" max="9921" width="0.85546875" style="8" customWidth="1"/>
    <col min="9922" max="9922" width="12.7109375" style="8" customWidth="1"/>
    <col min="9923" max="9923" width="0.85546875" style="8" customWidth="1"/>
    <col min="9924" max="9924" width="12.7109375" style="8" customWidth="1"/>
    <col min="9925" max="9925" width="0.85546875" style="8" customWidth="1"/>
    <col min="9926" max="9926" width="12.7109375" style="8" customWidth="1"/>
    <col min="9927" max="9927" width="0.85546875" style="8" customWidth="1"/>
    <col min="9928" max="9928" width="12.7109375" style="8" customWidth="1"/>
    <col min="9929" max="10172" width="9.140625" style="8"/>
    <col min="10173" max="10173" width="2.5703125" style="8" customWidth="1"/>
    <col min="10174" max="10174" width="25.85546875" style="8" customWidth="1"/>
    <col min="10175" max="10175" width="17" style="8" customWidth="1"/>
    <col min="10176" max="10176" width="10.28515625" style="8" customWidth="1"/>
    <col min="10177" max="10177" width="0.85546875" style="8" customWidth="1"/>
    <col min="10178" max="10178" width="12.7109375" style="8" customWidth="1"/>
    <col min="10179" max="10179" width="0.85546875" style="8" customWidth="1"/>
    <col min="10180" max="10180" width="12.7109375" style="8" customWidth="1"/>
    <col min="10181" max="10181" width="0.85546875" style="8" customWidth="1"/>
    <col min="10182" max="10182" width="12.7109375" style="8" customWidth="1"/>
    <col min="10183" max="10183" width="0.85546875" style="8" customWidth="1"/>
    <col min="10184" max="10184" width="12.7109375" style="8" customWidth="1"/>
    <col min="10185" max="10428" width="9.140625" style="8"/>
    <col min="10429" max="10429" width="2.5703125" style="8" customWidth="1"/>
    <col min="10430" max="10430" width="25.85546875" style="8" customWidth="1"/>
    <col min="10431" max="10431" width="17" style="8" customWidth="1"/>
    <col min="10432" max="10432" width="10.28515625" style="8" customWidth="1"/>
    <col min="10433" max="10433" width="0.85546875" style="8" customWidth="1"/>
    <col min="10434" max="10434" width="12.7109375" style="8" customWidth="1"/>
    <col min="10435" max="10435" width="0.85546875" style="8" customWidth="1"/>
    <col min="10436" max="10436" width="12.7109375" style="8" customWidth="1"/>
    <col min="10437" max="10437" width="0.85546875" style="8" customWidth="1"/>
    <col min="10438" max="10438" width="12.7109375" style="8" customWidth="1"/>
    <col min="10439" max="10439" width="0.85546875" style="8" customWidth="1"/>
    <col min="10440" max="10440" width="12.7109375" style="8" customWidth="1"/>
    <col min="10441" max="10684" width="9.140625" style="8"/>
    <col min="10685" max="10685" width="2.5703125" style="8" customWidth="1"/>
    <col min="10686" max="10686" width="25.85546875" style="8" customWidth="1"/>
    <col min="10687" max="10687" width="17" style="8" customWidth="1"/>
    <col min="10688" max="10688" width="10.28515625" style="8" customWidth="1"/>
    <col min="10689" max="10689" width="0.85546875" style="8" customWidth="1"/>
    <col min="10690" max="10690" width="12.7109375" style="8" customWidth="1"/>
    <col min="10691" max="10691" width="0.85546875" style="8" customWidth="1"/>
    <col min="10692" max="10692" width="12.7109375" style="8" customWidth="1"/>
    <col min="10693" max="10693" width="0.85546875" style="8" customWidth="1"/>
    <col min="10694" max="10694" width="12.7109375" style="8" customWidth="1"/>
    <col min="10695" max="10695" width="0.85546875" style="8" customWidth="1"/>
    <col min="10696" max="10696" width="12.7109375" style="8" customWidth="1"/>
    <col min="10697" max="10940" width="9.140625" style="8"/>
    <col min="10941" max="10941" width="2.5703125" style="8" customWidth="1"/>
    <col min="10942" max="10942" width="25.85546875" style="8" customWidth="1"/>
    <col min="10943" max="10943" width="17" style="8" customWidth="1"/>
    <col min="10944" max="10944" width="10.28515625" style="8" customWidth="1"/>
    <col min="10945" max="10945" width="0.85546875" style="8" customWidth="1"/>
    <col min="10946" max="10946" width="12.7109375" style="8" customWidth="1"/>
    <col min="10947" max="10947" width="0.85546875" style="8" customWidth="1"/>
    <col min="10948" max="10948" width="12.7109375" style="8" customWidth="1"/>
    <col min="10949" max="10949" width="0.85546875" style="8" customWidth="1"/>
    <col min="10950" max="10950" width="12.7109375" style="8" customWidth="1"/>
    <col min="10951" max="10951" width="0.85546875" style="8" customWidth="1"/>
    <col min="10952" max="10952" width="12.7109375" style="8" customWidth="1"/>
    <col min="10953" max="11196" width="9.140625" style="8"/>
    <col min="11197" max="11197" width="2.5703125" style="8" customWidth="1"/>
    <col min="11198" max="11198" width="25.85546875" style="8" customWidth="1"/>
    <col min="11199" max="11199" width="17" style="8" customWidth="1"/>
    <col min="11200" max="11200" width="10.28515625" style="8" customWidth="1"/>
    <col min="11201" max="11201" width="0.85546875" style="8" customWidth="1"/>
    <col min="11202" max="11202" width="12.7109375" style="8" customWidth="1"/>
    <col min="11203" max="11203" width="0.85546875" style="8" customWidth="1"/>
    <col min="11204" max="11204" width="12.7109375" style="8" customWidth="1"/>
    <col min="11205" max="11205" width="0.85546875" style="8" customWidth="1"/>
    <col min="11206" max="11206" width="12.7109375" style="8" customWidth="1"/>
    <col min="11207" max="11207" width="0.85546875" style="8" customWidth="1"/>
    <col min="11208" max="11208" width="12.7109375" style="8" customWidth="1"/>
    <col min="11209" max="11452" width="9.140625" style="8"/>
    <col min="11453" max="11453" width="2.5703125" style="8" customWidth="1"/>
    <col min="11454" max="11454" width="25.85546875" style="8" customWidth="1"/>
    <col min="11455" max="11455" width="17" style="8" customWidth="1"/>
    <col min="11456" max="11456" width="10.28515625" style="8" customWidth="1"/>
    <col min="11457" max="11457" width="0.85546875" style="8" customWidth="1"/>
    <col min="11458" max="11458" width="12.7109375" style="8" customWidth="1"/>
    <col min="11459" max="11459" width="0.85546875" style="8" customWidth="1"/>
    <col min="11460" max="11460" width="12.7109375" style="8" customWidth="1"/>
    <col min="11461" max="11461" width="0.85546875" style="8" customWidth="1"/>
    <col min="11462" max="11462" width="12.7109375" style="8" customWidth="1"/>
    <col min="11463" max="11463" width="0.85546875" style="8" customWidth="1"/>
    <col min="11464" max="11464" width="12.7109375" style="8" customWidth="1"/>
    <col min="11465" max="11708" width="9.140625" style="8"/>
    <col min="11709" max="11709" width="2.5703125" style="8" customWidth="1"/>
    <col min="11710" max="11710" width="25.85546875" style="8" customWidth="1"/>
    <col min="11711" max="11711" width="17" style="8" customWidth="1"/>
    <col min="11712" max="11712" width="10.28515625" style="8" customWidth="1"/>
    <col min="11713" max="11713" width="0.85546875" style="8" customWidth="1"/>
    <col min="11714" max="11714" width="12.7109375" style="8" customWidth="1"/>
    <col min="11715" max="11715" width="0.85546875" style="8" customWidth="1"/>
    <col min="11716" max="11716" width="12.7109375" style="8" customWidth="1"/>
    <col min="11717" max="11717" width="0.85546875" style="8" customWidth="1"/>
    <col min="11718" max="11718" width="12.7109375" style="8" customWidth="1"/>
    <col min="11719" max="11719" width="0.85546875" style="8" customWidth="1"/>
    <col min="11720" max="11720" width="12.7109375" style="8" customWidth="1"/>
    <col min="11721" max="11964" width="9.140625" style="8"/>
    <col min="11965" max="11965" width="2.5703125" style="8" customWidth="1"/>
    <col min="11966" max="11966" width="25.85546875" style="8" customWidth="1"/>
    <col min="11967" max="11967" width="17" style="8" customWidth="1"/>
    <col min="11968" max="11968" width="10.28515625" style="8" customWidth="1"/>
    <col min="11969" max="11969" width="0.85546875" style="8" customWidth="1"/>
    <col min="11970" max="11970" width="12.7109375" style="8" customWidth="1"/>
    <col min="11971" max="11971" width="0.85546875" style="8" customWidth="1"/>
    <col min="11972" max="11972" width="12.7109375" style="8" customWidth="1"/>
    <col min="11973" max="11973" width="0.85546875" style="8" customWidth="1"/>
    <col min="11974" max="11974" width="12.7109375" style="8" customWidth="1"/>
    <col min="11975" max="11975" width="0.85546875" style="8" customWidth="1"/>
    <col min="11976" max="11976" width="12.7109375" style="8" customWidth="1"/>
    <col min="11977" max="12220" width="9.140625" style="8"/>
    <col min="12221" max="12221" width="2.5703125" style="8" customWidth="1"/>
    <col min="12222" max="12222" width="25.85546875" style="8" customWidth="1"/>
    <col min="12223" max="12223" width="17" style="8" customWidth="1"/>
    <col min="12224" max="12224" width="10.28515625" style="8" customWidth="1"/>
    <col min="12225" max="12225" width="0.85546875" style="8" customWidth="1"/>
    <col min="12226" max="12226" width="12.7109375" style="8" customWidth="1"/>
    <col min="12227" max="12227" width="0.85546875" style="8" customWidth="1"/>
    <col min="12228" max="12228" width="12.7109375" style="8" customWidth="1"/>
    <col min="12229" max="12229" width="0.85546875" style="8" customWidth="1"/>
    <col min="12230" max="12230" width="12.7109375" style="8" customWidth="1"/>
    <col min="12231" max="12231" width="0.85546875" style="8" customWidth="1"/>
    <col min="12232" max="12232" width="12.7109375" style="8" customWidth="1"/>
    <col min="12233" max="12476" width="9.140625" style="8"/>
    <col min="12477" max="12477" width="2.5703125" style="8" customWidth="1"/>
    <col min="12478" max="12478" width="25.85546875" style="8" customWidth="1"/>
    <col min="12479" max="12479" width="17" style="8" customWidth="1"/>
    <col min="12480" max="12480" width="10.28515625" style="8" customWidth="1"/>
    <col min="12481" max="12481" width="0.85546875" style="8" customWidth="1"/>
    <col min="12482" max="12482" width="12.7109375" style="8" customWidth="1"/>
    <col min="12483" max="12483" width="0.85546875" style="8" customWidth="1"/>
    <col min="12484" max="12484" width="12.7109375" style="8" customWidth="1"/>
    <col min="12485" max="12485" width="0.85546875" style="8" customWidth="1"/>
    <col min="12486" max="12486" width="12.7109375" style="8" customWidth="1"/>
    <col min="12487" max="12487" width="0.85546875" style="8" customWidth="1"/>
    <col min="12488" max="12488" width="12.7109375" style="8" customWidth="1"/>
    <col min="12489" max="12732" width="9.140625" style="8"/>
    <col min="12733" max="12733" width="2.5703125" style="8" customWidth="1"/>
    <col min="12734" max="12734" width="25.85546875" style="8" customWidth="1"/>
    <col min="12735" max="12735" width="17" style="8" customWidth="1"/>
    <col min="12736" max="12736" width="10.28515625" style="8" customWidth="1"/>
    <col min="12737" max="12737" width="0.85546875" style="8" customWidth="1"/>
    <col min="12738" max="12738" width="12.7109375" style="8" customWidth="1"/>
    <col min="12739" max="12739" width="0.85546875" style="8" customWidth="1"/>
    <col min="12740" max="12740" width="12.7109375" style="8" customWidth="1"/>
    <col min="12741" max="12741" width="0.85546875" style="8" customWidth="1"/>
    <col min="12742" max="12742" width="12.7109375" style="8" customWidth="1"/>
    <col min="12743" max="12743" width="0.85546875" style="8" customWidth="1"/>
    <col min="12744" max="12744" width="12.7109375" style="8" customWidth="1"/>
    <col min="12745" max="12988" width="9.140625" style="8"/>
    <col min="12989" max="12989" width="2.5703125" style="8" customWidth="1"/>
    <col min="12990" max="12990" width="25.85546875" style="8" customWidth="1"/>
    <col min="12991" max="12991" width="17" style="8" customWidth="1"/>
    <col min="12992" max="12992" width="10.28515625" style="8" customWidth="1"/>
    <col min="12993" max="12993" width="0.85546875" style="8" customWidth="1"/>
    <col min="12994" max="12994" width="12.7109375" style="8" customWidth="1"/>
    <col min="12995" max="12995" width="0.85546875" style="8" customWidth="1"/>
    <col min="12996" max="12996" width="12.7109375" style="8" customWidth="1"/>
    <col min="12997" max="12997" width="0.85546875" style="8" customWidth="1"/>
    <col min="12998" max="12998" width="12.7109375" style="8" customWidth="1"/>
    <col min="12999" max="12999" width="0.85546875" style="8" customWidth="1"/>
    <col min="13000" max="13000" width="12.7109375" style="8" customWidth="1"/>
    <col min="13001" max="13244" width="9.140625" style="8"/>
    <col min="13245" max="13245" width="2.5703125" style="8" customWidth="1"/>
    <col min="13246" max="13246" width="25.85546875" style="8" customWidth="1"/>
    <col min="13247" max="13247" width="17" style="8" customWidth="1"/>
    <col min="13248" max="13248" width="10.28515625" style="8" customWidth="1"/>
    <col min="13249" max="13249" width="0.85546875" style="8" customWidth="1"/>
    <col min="13250" max="13250" width="12.7109375" style="8" customWidth="1"/>
    <col min="13251" max="13251" width="0.85546875" style="8" customWidth="1"/>
    <col min="13252" max="13252" width="12.7109375" style="8" customWidth="1"/>
    <col min="13253" max="13253" width="0.85546875" style="8" customWidth="1"/>
    <col min="13254" max="13254" width="12.7109375" style="8" customWidth="1"/>
    <col min="13255" max="13255" width="0.85546875" style="8" customWidth="1"/>
    <col min="13256" max="13256" width="12.7109375" style="8" customWidth="1"/>
    <col min="13257" max="13500" width="9.140625" style="8"/>
    <col min="13501" max="13501" width="2.5703125" style="8" customWidth="1"/>
    <col min="13502" max="13502" width="25.85546875" style="8" customWidth="1"/>
    <col min="13503" max="13503" width="17" style="8" customWidth="1"/>
    <col min="13504" max="13504" width="10.28515625" style="8" customWidth="1"/>
    <col min="13505" max="13505" width="0.85546875" style="8" customWidth="1"/>
    <col min="13506" max="13506" width="12.7109375" style="8" customWidth="1"/>
    <col min="13507" max="13507" width="0.85546875" style="8" customWidth="1"/>
    <col min="13508" max="13508" width="12.7109375" style="8" customWidth="1"/>
    <col min="13509" max="13509" width="0.85546875" style="8" customWidth="1"/>
    <col min="13510" max="13510" width="12.7109375" style="8" customWidth="1"/>
    <col min="13511" max="13511" width="0.85546875" style="8" customWidth="1"/>
    <col min="13512" max="13512" width="12.7109375" style="8" customWidth="1"/>
    <col min="13513" max="13756" width="9.140625" style="8"/>
    <col min="13757" max="13757" width="2.5703125" style="8" customWidth="1"/>
    <col min="13758" max="13758" width="25.85546875" style="8" customWidth="1"/>
    <col min="13759" max="13759" width="17" style="8" customWidth="1"/>
    <col min="13760" max="13760" width="10.28515625" style="8" customWidth="1"/>
    <col min="13761" max="13761" width="0.85546875" style="8" customWidth="1"/>
    <col min="13762" max="13762" width="12.7109375" style="8" customWidth="1"/>
    <col min="13763" max="13763" width="0.85546875" style="8" customWidth="1"/>
    <col min="13764" max="13764" width="12.7109375" style="8" customWidth="1"/>
    <col min="13765" max="13765" width="0.85546875" style="8" customWidth="1"/>
    <col min="13766" max="13766" width="12.7109375" style="8" customWidth="1"/>
    <col min="13767" max="13767" width="0.85546875" style="8" customWidth="1"/>
    <col min="13768" max="13768" width="12.7109375" style="8" customWidth="1"/>
    <col min="13769" max="14012" width="9.140625" style="8"/>
    <col min="14013" max="14013" width="2.5703125" style="8" customWidth="1"/>
    <col min="14014" max="14014" width="25.85546875" style="8" customWidth="1"/>
    <col min="14015" max="14015" width="17" style="8" customWidth="1"/>
    <col min="14016" max="14016" width="10.28515625" style="8" customWidth="1"/>
    <col min="14017" max="14017" width="0.85546875" style="8" customWidth="1"/>
    <col min="14018" max="14018" width="12.7109375" style="8" customWidth="1"/>
    <col min="14019" max="14019" width="0.85546875" style="8" customWidth="1"/>
    <col min="14020" max="14020" width="12.7109375" style="8" customWidth="1"/>
    <col min="14021" max="14021" width="0.85546875" style="8" customWidth="1"/>
    <col min="14022" max="14022" width="12.7109375" style="8" customWidth="1"/>
    <col min="14023" max="14023" width="0.85546875" style="8" customWidth="1"/>
    <col min="14024" max="14024" width="12.7109375" style="8" customWidth="1"/>
    <col min="14025" max="14268" width="9.140625" style="8"/>
    <col min="14269" max="14269" width="2.5703125" style="8" customWidth="1"/>
    <col min="14270" max="14270" width="25.85546875" style="8" customWidth="1"/>
    <col min="14271" max="14271" width="17" style="8" customWidth="1"/>
    <col min="14272" max="14272" width="10.28515625" style="8" customWidth="1"/>
    <col min="14273" max="14273" width="0.85546875" style="8" customWidth="1"/>
    <col min="14274" max="14274" width="12.7109375" style="8" customWidth="1"/>
    <col min="14275" max="14275" width="0.85546875" style="8" customWidth="1"/>
    <col min="14276" max="14276" width="12.7109375" style="8" customWidth="1"/>
    <col min="14277" max="14277" width="0.85546875" style="8" customWidth="1"/>
    <col min="14278" max="14278" width="12.7109375" style="8" customWidth="1"/>
    <col min="14279" max="14279" width="0.85546875" style="8" customWidth="1"/>
    <col min="14280" max="14280" width="12.7109375" style="8" customWidth="1"/>
    <col min="14281" max="14524" width="9.140625" style="8"/>
    <col min="14525" max="14525" width="2.5703125" style="8" customWidth="1"/>
    <col min="14526" max="14526" width="25.85546875" style="8" customWidth="1"/>
    <col min="14527" max="14527" width="17" style="8" customWidth="1"/>
    <col min="14528" max="14528" width="10.28515625" style="8" customWidth="1"/>
    <col min="14529" max="14529" width="0.85546875" style="8" customWidth="1"/>
    <col min="14530" max="14530" width="12.7109375" style="8" customWidth="1"/>
    <col min="14531" max="14531" width="0.85546875" style="8" customWidth="1"/>
    <col min="14532" max="14532" width="12.7109375" style="8" customWidth="1"/>
    <col min="14533" max="14533" width="0.85546875" style="8" customWidth="1"/>
    <col min="14534" max="14534" width="12.7109375" style="8" customWidth="1"/>
    <col min="14535" max="14535" width="0.85546875" style="8" customWidth="1"/>
    <col min="14536" max="14536" width="12.7109375" style="8" customWidth="1"/>
    <col min="14537" max="14780" width="9.140625" style="8"/>
    <col min="14781" max="14781" width="2.5703125" style="8" customWidth="1"/>
    <col min="14782" max="14782" width="25.85546875" style="8" customWidth="1"/>
    <col min="14783" max="14783" width="17" style="8" customWidth="1"/>
    <col min="14784" max="14784" width="10.28515625" style="8" customWidth="1"/>
    <col min="14785" max="14785" width="0.85546875" style="8" customWidth="1"/>
    <col min="14786" max="14786" width="12.7109375" style="8" customWidth="1"/>
    <col min="14787" max="14787" width="0.85546875" style="8" customWidth="1"/>
    <col min="14788" max="14788" width="12.7109375" style="8" customWidth="1"/>
    <col min="14789" max="14789" width="0.85546875" style="8" customWidth="1"/>
    <col min="14790" max="14790" width="12.7109375" style="8" customWidth="1"/>
    <col min="14791" max="14791" width="0.85546875" style="8" customWidth="1"/>
    <col min="14792" max="14792" width="12.7109375" style="8" customWidth="1"/>
    <col min="14793" max="15036" width="9.140625" style="8"/>
    <col min="15037" max="15037" width="2.5703125" style="8" customWidth="1"/>
    <col min="15038" max="15038" width="25.85546875" style="8" customWidth="1"/>
    <col min="15039" max="15039" width="17" style="8" customWidth="1"/>
    <col min="15040" max="15040" width="10.28515625" style="8" customWidth="1"/>
    <col min="15041" max="15041" width="0.85546875" style="8" customWidth="1"/>
    <col min="15042" max="15042" width="12.7109375" style="8" customWidth="1"/>
    <col min="15043" max="15043" width="0.85546875" style="8" customWidth="1"/>
    <col min="15044" max="15044" width="12.7109375" style="8" customWidth="1"/>
    <col min="15045" max="15045" width="0.85546875" style="8" customWidth="1"/>
    <col min="15046" max="15046" width="12.7109375" style="8" customWidth="1"/>
    <col min="15047" max="15047" width="0.85546875" style="8" customWidth="1"/>
    <col min="15048" max="15048" width="12.7109375" style="8" customWidth="1"/>
    <col min="15049" max="15292" width="9.140625" style="8"/>
    <col min="15293" max="15293" width="2.5703125" style="8" customWidth="1"/>
    <col min="15294" max="15294" width="25.85546875" style="8" customWidth="1"/>
    <col min="15295" max="15295" width="17" style="8" customWidth="1"/>
    <col min="15296" max="15296" width="10.28515625" style="8" customWidth="1"/>
    <col min="15297" max="15297" width="0.85546875" style="8" customWidth="1"/>
    <col min="15298" max="15298" width="12.7109375" style="8" customWidth="1"/>
    <col min="15299" max="15299" width="0.85546875" style="8" customWidth="1"/>
    <col min="15300" max="15300" width="12.7109375" style="8" customWidth="1"/>
    <col min="15301" max="15301" width="0.85546875" style="8" customWidth="1"/>
    <col min="15302" max="15302" width="12.7109375" style="8" customWidth="1"/>
    <col min="15303" max="15303" width="0.85546875" style="8" customWidth="1"/>
    <col min="15304" max="15304" width="12.7109375" style="8" customWidth="1"/>
    <col min="15305" max="15548" width="9.140625" style="8"/>
    <col min="15549" max="15549" width="2.5703125" style="8" customWidth="1"/>
    <col min="15550" max="15550" width="25.85546875" style="8" customWidth="1"/>
    <col min="15551" max="15551" width="17" style="8" customWidth="1"/>
    <col min="15552" max="15552" width="10.28515625" style="8" customWidth="1"/>
    <col min="15553" max="15553" width="0.85546875" style="8" customWidth="1"/>
    <col min="15554" max="15554" width="12.7109375" style="8" customWidth="1"/>
    <col min="15555" max="15555" width="0.85546875" style="8" customWidth="1"/>
    <col min="15556" max="15556" width="12.7109375" style="8" customWidth="1"/>
    <col min="15557" max="15557" width="0.85546875" style="8" customWidth="1"/>
    <col min="15558" max="15558" width="12.7109375" style="8" customWidth="1"/>
    <col min="15559" max="15559" width="0.85546875" style="8" customWidth="1"/>
    <col min="15560" max="15560" width="12.7109375" style="8" customWidth="1"/>
    <col min="15561" max="15804" width="9.140625" style="8"/>
    <col min="15805" max="15805" width="2.5703125" style="8" customWidth="1"/>
    <col min="15806" max="15806" width="25.85546875" style="8" customWidth="1"/>
    <col min="15807" max="15807" width="17" style="8" customWidth="1"/>
    <col min="15808" max="15808" width="10.28515625" style="8" customWidth="1"/>
    <col min="15809" max="15809" width="0.85546875" style="8" customWidth="1"/>
    <col min="15810" max="15810" width="12.7109375" style="8" customWidth="1"/>
    <col min="15811" max="15811" width="0.85546875" style="8" customWidth="1"/>
    <col min="15812" max="15812" width="12.7109375" style="8" customWidth="1"/>
    <col min="15813" max="15813" width="0.85546875" style="8" customWidth="1"/>
    <col min="15814" max="15814" width="12.7109375" style="8" customWidth="1"/>
    <col min="15815" max="15815" width="0.85546875" style="8" customWidth="1"/>
    <col min="15816" max="15816" width="12.7109375" style="8" customWidth="1"/>
    <col min="15817" max="16060" width="9.140625" style="8"/>
    <col min="16061" max="16061" width="2.5703125" style="8" customWidth="1"/>
    <col min="16062" max="16062" width="25.85546875" style="8" customWidth="1"/>
    <col min="16063" max="16063" width="17" style="8" customWidth="1"/>
    <col min="16064" max="16064" width="10.28515625" style="8" customWidth="1"/>
    <col min="16065" max="16065" width="0.85546875" style="8" customWidth="1"/>
    <col min="16066" max="16066" width="12.7109375" style="8" customWidth="1"/>
    <col min="16067" max="16067" width="0.85546875" style="8" customWidth="1"/>
    <col min="16068" max="16068" width="12.7109375" style="8" customWidth="1"/>
    <col min="16069" max="16069" width="0.85546875" style="8" customWidth="1"/>
    <col min="16070" max="16070" width="12.7109375" style="8" customWidth="1"/>
    <col min="16071" max="16071" width="0.85546875" style="8" customWidth="1"/>
    <col min="16072" max="16072" width="12.7109375" style="8" customWidth="1"/>
    <col min="16073" max="16384" width="9.140625" style="8"/>
  </cols>
  <sheetData>
    <row r="1" spans="1:12" s="1" customFormat="1" ht="18" customHeight="1">
      <c r="A1" s="1" t="s">
        <v>0</v>
      </c>
      <c r="F1" s="3"/>
      <c r="G1" s="3"/>
      <c r="H1" s="3"/>
      <c r="I1" s="3"/>
      <c r="J1" s="3"/>
      <c r="K1" s="3"/>
      <c r="L1" s="3"/>
    </row>
    <row r="2" spans="1:12" s="1" customFormat="1" ht="18" customHeight="1">
      <c r="A2" s="1" t="s">
        <v>74</v>
      </c>
      <c r="F2" s="3"/>
      <c r="G2" s="3"/>
      <c r="H2" s="3"/>
      <c r="I2" s="3"/>
      <c r="J2" s="3"/>
      <c r="K2" s="3"/>
      <c r="L2" s="3"/>
    </row>
    <row r="3" spans="1:12" s="1" customFormat="1" ht="18" customHeight="1">
      <c r="A3" s="5" t="s">
        <v>205</v>
      </c>
      <c r="B3" s="5"/>
      <c r="C3" s="5"/>
      <c r="D3" s="5"/>
      <c r="E3" s="5"/>
      <c r="F3" s="7"/>
      <c r="G3" s="7"/>
      <c r="H3" s="7"/>
      <c r="I3" s="7"/>
      <c r="J3" s="7"/>
      <c r="K3" s="7"/>
      <c r="L3" s="7"/>
    </row>
    <row r="4" spans="1:12" ht="18" customHeight="1">
      <c r="C4" s="9"/>
      <c r="D4" s="9"/>
      <c r="E4" s="9"/>
      <c r="F4" s="10"/>
      <c r="G4" s="10"/>
      <c r="H4" s="10"/>
      <c r="I4" s="10"/>
      <c r="J4" s="10"/>
      <c r="K4" s="10"/>
      <c r="L4" s="10"/>
    </row>
    <row r="5" spans="1:12" ht="18" customHeight="1">
      <c r="D5" s="13"/>
      <c r="E5" s="13"/>
      <c r="F5" s="239" t="s">
        <v>2</v>
      </c>
      <c r="G5" s="239"/>
      <c r="H5" s="239"/>
      <c r="I5" s="4"/>
      <c r="J5" s="239" t="s">
        <v>3</v>
      </c>
      <c r="K5" s="239"/>
      <c r="L5" s="239"/>
    </row>
    <row r="6" spans="1:12" ht="18" customHeight="1">
      <c r="D6" s="2"/>
      <c r="E6" s="12"/>
      <c r="F6" s="149" t="s">
        <v>8</v>
      </c>
      <c r="G6" s="17"/>
      <c r="H6" s="149" t="s">
        <v>9</v>
      </c>
      <c r="I6" s="17"/>
      <c r="J6" s="149" t="s">
        <v>8</v>
      </c>
      <c r="K6" s="17"/>
      <c r="L6" s="149" t="s">
        <v>9</v>
      </c>
    </row>
    <row r="7" spans="1:12" ht="18" customHeight="1">
      <c r="D7" s="6" t="s">
        <v>10</v>
      </c>
      <c r="E7" s="12"/>
      <c r="F7" s="18" t="s">
        <v>11</v>
      </c>
      <c r="G7" s="17"/>
      <c r="H7" s="18" t="s">
        <v>11</v>
      </c>
      <c r="I7" s="17"/>
      <c r="J7" s="18" t="s">
        <v>11</v>
      </c>
      <c r="K7" s="17"/>
      <c r="L7" s="18" t="s">
        <v>11</v>
      </c>
    </row>
    <row r="8" spans="1:12" ht="18" customHeight="1">
      <c r="A8" s="19" t="s">
        <v>75</v>
      </c>
      <c r="B8" s="19"/>
      <c r="D8" s="41"/>
      <c r="F8" s="69"/>
      <c r="J8" s="69"/>
    </row>
    <row r="9" spans="1:12" ht="3.95" customHeight="1">
      <c r="A9" s="19"/>
      <c r="B9" s="19"/>
      <c r="D9" s="41"/>
      <c r="F9" s="69"/>
      <c r="J9" s="69"/>
    </row>
    <row r="10" spans="1:12" ht="18" customHeight="1">
      <c r="A10" s="8" t="s">
        <v>76</v>
      </c>
      <c r="D10" s="42"/>
      <c r="F10" s="69">
        <v>4358374</v>
      </c>
      <c r="G10" s="201"/>
      <c r="H10" s="199">
        <v>4043256</v>
      </c>
      <c r="I10" s="201"/>
      <c r="J10" s="69">
        <v>4357311</v>
      </c>
      <c r="K10" s="201"/>
      <c r="L10" s="199">
        <v>4042124</v>
      </c>
    </row>
    <row r="11" spans="1:12" ht="18" customHeight="1">
      <c r="A11" s="8" t="s">
        <v>77</v>
      </c>
      <c r="D11" s="42">
        <v>14</v>
      </c>
      <c r="F11" s="69">
        <v>13176</v>
      </c>
      <c r="G11" s="201"/>
      <c r="H11" s="199">
        <v>21562</v>
      </c>
      <c r="I11" s="201"/>
      <c r="J11" s="69">
        <v>32176</v>
      </c>
      <c r="K11" s="201"/>
      <c r="L11" s="199">
        <v>44561</v>
      </c>
    </row>
    <row r="12" spans="1:12" ht="18" customHeight="1">
      <c r="A12" s="8" t="s">
        <v>78</v>
      </c>
      <c r="D12" s="42"/>
      <c r="F12" s="188">
        <v>38231</v>
      </c>
      <c r="G12" s="201"/>
      <c r="H12" s="200">
        <v>38181</v>
      </c>
      <c r="I12" s="201"/>
      <c r="J12" s="188">
        <v>38568</v>
      </c>
      <c r="K12" s="201"/>
      <c r="L12" s="200">
        <v>40534</v>
      </c>
    </row>
    <row r="13" spans="1:12" ht="3.95" customHeight="1">
      <c r="D13" s="42"/>
      <c r="F13" s="69"/>
      <c r="G13" s="43"/>
      <c r="I13" s="43"/>
      <c r="J13" s="69"/>
      <c r="K13" s="43"/>
    </row>
    <row r="14" spans="1:12" ht="18" customHeight="1">
      <c r="A14" s="19" t="s">
        <v>79</v>
      </c>
      <c r="B14" s="19"/>
      <c r="D14" s="213"/>
      <c r="F14" s="127">
        <f>SUM(F10:F13)</f>
        <v>4409781</v>
      </c>
      <c r="G14" s="43"/>
      <c r="H14" s="131">
        <f>SUM(H10:H13)</f>
        <v>4102999</v>
      </c>
      <c r="I14" s="43"/>
      <c r="J14" s="127">
        <f>SUM(J10:J13)</f>
        <v>4428055</v>
      </c>
      <c r="K14" s="43"/>
      <c r="L14" s="131">
        <f>SUM(L10:L13)</f>
        <v>4127219</v>
      </c>
    </row>
    <row r="15" spans="1:12" ht="3.95" customHeight="1">
      <c r="A15" s="19"/>
      <c r="B15" s="19"/>
      <c r="D15" s="213"/>
      <c r="F15" s="69"/>
      <c r="G15" s="43"/>
      <c r="I15" s="43"/>
      <c r="J15" s="69"/>
      <c r="K15" s="43"/>
    </row>
    <row r="16" spans="1:12" ht="18" customHeight="1">
      <c r="A16" s="19" t="s">
        <v>80</v>
      </c>
      <c r="B16" s="19"/>
      <c r="D16" s="213"/>
      <c r="F16" s="69"/>
      <c r="G16" s="43"/>
      <c r="I16" s="43"/>
      <c r="J16" s="69"/>
      <c r="K16" s="43"/>
    </row>
    <row r="17" spans="1:12" ht="3.95" customHeight="1">
      <c r="A17" s="19"/>
      <c r="B17" s="19"/>
      <c r="D17" s="213"/>
      <c r="F17" s="69"/>
      <c r="J17" s="69"/>
    </row>
    <row r="18" spans="1:12" ht="18" customHeight="1">
      <c r="A18" s="8" t="s">
        <v>81</v>
      </c>
      <c r="D18" s="42"/>
      <c r="F18" s="69">
        <v>4022042</v>
      </c>
      <c r="G18" s="201"/>
      <c r="H18" s="199">
        <v>3430217</v>
      </c>
      <c r="I18" s="201"/>
      <c r="J18" s="69">
        <v>4041052</v>
      </c>
      <c r="K18" s="201"/>
      <c r="L18" s="199">
        <v>3452180</v>
      </c>
    </row>
    <row r="19" spans="1:12" ht="18" customHeight="1">
      <c r="A19" s="8" t="s">
        <v>82</v>
      </c>
      <c r="D19" s="42"/>
      <c r="F19" s="69">
        <v>77201</v>
      </c>
      <c r="G19" s="201"/>
      <c r="H19" s="199">
        <v>74841</v>
      </c>
      <c r="I19" s="201"/>
      <c r="J19" s="69">
        <v>77201</v>
      </c>
      <c r="K19" s="201"/>
      <c r="L19" s="199">
        <v>74841</v>
      </c>
    </row>
    <row r="20" spans="1:12" ht="18" customHeight="1">
      <c r="A20" s="8" t="s">
        <v>83</v>
      </c>
      <c r="D20" s="42"/>
      <c r="F20" s="69">
        <v>205430</v>
      </c>
      <c r="G20" s="201"/>
      <c r="H20" s="199">
        <v>197653</v>
      </c>
      <c r="I20" s="201"/>
      <c r="J20" s="69">
        <v>201807</v>
      </c>
      <c r="K20" s="201"/>
      <c r="L20" s="199">
        <v>193955</v>
      </c>
    </row>
    <row r="21" spans="1:12" ht="18" customHeight="1">
      <c r="A21" s="8" t="s">
        <v>84</v>
      </c>
      <c r="D21" s="42"/>
      <c r="F21" s="188">
        <v>15700</v>
      </c>
      <c r="G21" s="201"/>
      <c r="H21" s="200">
        <v>15156</v>
      </c>
      <c r="I21" s="201"/>
      <c r="J21" s="188">
        <v>15685</v>
      </c>
      <c r="K21" s="201"/>
      <c r="L21" s="200">
        <v>15137</v>
      </c>
    </row>
    <row r="22" spans="1:12" ht="3.95" customHeight="1">
      <c r="D22" s="44"/>
      <c r="F22" s="69"/>
      <c r="G22" s="43"/>
      <c r="I22" s="43"/>
      <c r="J22" s="69"/>
      <c r="K22" s="43"/>
    </row>
    <row r="23" spans="1:12" ht="18" customHeight="1">
      <c r="A23" s="19" t="s">
        <v>85</v>
      </c>
      <c r="B23" s="19"/>
      <c r="C23" s="19"/>
      <c r="D23" s="45"/>
      <c r="E23" s="19"/>
      <c r="F23" s="127">
        <f>SUM(F18:F22)</f>
        <v>4320373</v>
      </c>
      <c r="G23" s="43"/>
      <c r="H23" s="131">
        <f>SUM(H18:H22)</f>
        <v>3717867</v>
      </c>
      <c r="I23" s="43"/>
      <c r="J23" s="127">
        <f>SUM(J18:J22)</f>
        <v>4335745</v>
      </c>
      <c r="K23" s="43"/>
      <c r="L23" s="131">
        <f>SUM(L18:L22)</f>
        <v>3736113</v>
      </c>
    </row>
    <row r="24" spans="1:12" ht="6" customHeight="1">
      <c r="A24" s="19"/>
      <c r="B24" s="19"/>
      <c r="D24" s="41"/>
      <c r="F24" s="69"/>
      <c r="G24" s="43"/>
      <c r="I24" s="43"/>
      <c r="J24" s="69"/>
      <c r="K24" s="43"/>
    </row>
    <row r="25" spans="1:12" ht="18" customHeight="1">
      <c r="A25" s="19" t="s">
        <v>86</v>
      </c>
      <c r="D25" s="42"/>
      <c r="F25" s="69">
        <f>F14-F23</f>
        <v>89408</v>
      </c>
      <c r="G25" s="43"/>
      <c r="H25" s="199">
        <f>H14-H23</f>
        <v>385132</v>
      </c>
      <c r="I25" s="43"/>
      <c r="J25" s="69">
        <f>J14-J23</f>
        <v>92310</v>
      </c>
      <c r="K25" s="43"/>
      <c r="L25" s="199">
        <f>L14-L23</f>
        <v>391106</v>
      </c>
    </row>
    <row r="26" spans="1:12" ht="18" customHeight="1">
      <c r="A26" s="8" t="s">
        <v>87</v>
      </c>
      <c r="D26" s="42"/>
      <c r="F26" s="127">
        <v>-38</v>
      </c>
      <c r="G26" s="43"/>
      <c r="H26" s="131">
        <v>-46</v>
      </c>
      <c r="I26" s="43"/>
      <c r="J26" s="127">
        <v>-38</v>
      </c>
      <c r="K26" s="43"/>
      <c r="L26" s="131">
        <v>-46</v>
      </c>
    </row>
    <row r="27" spans="1:12" ht="6" customHeight="1">
      <c r="D27" s="41"/>
      <c r="F27" s="69"/>
      <c r="G27" s="46"/>
      <c r="I27" s="46"/>
      <c r="J27" s="69"/>
      <c r="K27" s="46"/>
    </row>
    <row r="28" spans="1:12" ht="18" customHeight="1">
      <c r="A28" s="19" t="s">
        <v>88</v>
      </c>
      <c r="B28" s="19"/>
      <c r="D28" s="41"/>
      <c r="F28" s="69">
        <f>SUM(F25:F27)</f>
        <v>89370</v>
      </c>
      <c r="G28" s="43"/>
      <c r="H28" s="199">
        <f>SUM(H25:H27)</f>
        <v>385086</v>
      </c>
      <c r="I28" s="43"/>
      <c r="J28" s="69">
        <f>SUM(J25:J27)</f>
        <v>92272</v>
      </c>
      <c r="K28" s="46"/>
      <c r="L28" s="199">
        <f>SUM(L25:L27)</f>
        <v>391060</v>
      </c>
    </row>
    <row r="29" spans="1:12" ht="18" customHeight="1">
      <c r="A29" s="8" t="s">
        <v>89</v>
      </c>
      <c r="D29" s="213">
        <v>15</v>
      </c>
      <c r="F29" s="127">
        <v>-11483</v>
      </c>
      <c r="G29" s="46"/>
      <c r="H29" s="131">
        <v>-74323</v>
      </c>
      <c r="I29" s="46"/>
      <c r="J29" s="127">
        <v>-8249</v>
      </c>
      <c r="K29" s="46"/>
      <c r="L29" s="131">
        <v>-71639</v>
      </c>
    </row>
    <row r="30" spans="1:12" ht="3.95" customHeight="1">
      <c r="D30" s="41"/>
      <c r="F30" s="69"/>
      <c r="G30" s="46"/>
      <c r="I30" s="46"/>
      <c r="J30" s="69"/>
      <c r="K30" s="46"/>
    </row>
    <row r="31" spans="1:12" ht="18" customHeight="1">
      <c r="A31" s="19" t="s">
        <v>90</v>
      </c>
      <c r="B31" s="19"/>
      <c r="D31" s="41"/>
      <c r="E31" s="213"/>
      <c r="F31" s="69">
        <f>SUM(F28:F30)</f>
        <v>77887</v>
      </c>
      <c r="G31" s="46"/>
      <c r="H31" s="199">
        <f>SUM(H28:H30)</f>
        <v>310763</v>
      </c>
      <c r="I31" s="46"/>
      <c r="J31" s="69">
        <f>SUM(J28:J30)</f>
        <v>84023</v>
      </c>
      <c r="K31" s="46"/>
      <c r="L31" s="199">
        <f>SUM(L28:L30)</f>
        <v>319421</v>
      </c>
    </row>
    <row r="32" spans="1:12" ht="3.95" customHeight="1">
      <c r="D32" s="41"/>
      <c r="F32" s="69"/>
      <c r="G32" s="46"/>
      <c r="I32" s="46"/>
      <c r="J32" s="69"/>
      <c r="K32" s="46"/>
    </row>
    <row r="33" spans="1:12" ht="18" customHeight="1">
      <c r="A33" s="19" t="s">
        <v>91</v>
      </c>
      <c r="B33" s="19"/>
      <c r="D33" s="41"/>
      <c r="E33" s="213"/>
      <c r="F33" s="69"/>
      <c r="G33" s="46"/>
      <c r="H33" s="97"/>
      <c r="I33" s="46"/>
      <c r="J33" s="69"/>
      <c r="K33" s="46"/>
      <c r="L33" s="97"/>
    </row>
    <row r="34" spans="1:12" ht="18" customHeight="1">
      <c r="A34" s="8" t="s">
        <v>92</v>
      </c>
      <c r="D34" s="41"/>
      <c r="E34" s="213"/>
      <c r="F34" s="69"/>
      <c r="G34" s="123"/>
      <c r="H34" s="124"/>
      <c r="I34" s="123"/>
      <c r="J34" s="69"/>
      <c r="K34" s="123"/>
      <c r="L34" s="124"/>
    </row>
    <row r="35" spans="1:12" ht="18" customHeight="1">
      <c r="A35" s="55" t="s">
        <v>93</v>
      </c>
      <c r="D35" s="41"/>
      <c r="E35" s="213"/>
      <c r="F35" s="69"/>
      <c r="G35" s="46"/>
      <c r="H35" s="97"/>
      <c r="I35" s="46"/>
      <c r="J35" s="69"/>
      <c r="K35" s="46"/>
      <c r="L35" s="97"/>
    </row>
    <row r="36" spans="1:12" ht="18" customHeight="1">
      <c r="B36" s="47" t="s">
        <v>183</v>
      </c>
      <c r="D36" s="41"/>
      <c r="E36" s="213"/>
      <c r="F36" s="69"/>
      <c r="G36" s="46"/>
      <c r="I36" s="46"/>
      <c r="J36" s="69"/>
      <c r="K36" s="46"/>
    </row>
    <row r="37" spans="1:12" ht="18" customHeight="1">
      <c r="B37" s="8" t="s">
        <v>94</v>
      </c>
      <c r="D37" s="41"/>
      <c r="E37" s="213"/>
      <c r="F37" s="69"/>
      <c r="G37" s="46"/>
      <c r="I37" s="46"/>
      <c r="J37" s="69"/>
      <c r="K37" s="46"/>
    </row>
    <row r="38" spans="1:12" ht="18" customHeight="1">
      <c r="B38" s="8" t="s">
        <v>182</v>
      </c>
      <c r="D38" s="41"/>
      <c r="E38" s="213"/>
      <c r="F38" s="127">
        <v>-91770</v>
      </c>
      <c r="G38" s="46"/>
      <c r="H38" s="131">
        <v>3330</v>
      </c>
      <c r="I38" s="46"/>
      <c r="J38" s="127">
        <v>-91770</v>
      </c>
      <c r="K38" s="46"/>
      <c r="L38" s="131">
        <v>3330</v>
      </c>
    </row>
    <row r="39" spans="1:12" ht="3.95" customHeight="1">
      <c r="D39" s="41"/>
      <c r="F39" s="69"/>
      <c r="G39" s="46"/>
      <c r="I39" s="46"/>
      <c r="J39" s="69"/>
      <c r="K39" s="46"/>
    </row>
    <row r="40" spans="1:12" ht="18" customHeight="1">
      <c r="A40" s="203" t="s">
        <v>95</v>
      </c>
      <c r="D40" s="41"/>
      <c r="E40" s="213"/>
      <c r="F40" s="69"/>
      <c r="G40" s="43"/>
      <c r="I40" s="43"/>
      <c r="J40" s="69"/>
      <c r="K40" s="43"/>
    </row>
    <row r="41" spans="1:12" ht="18" customHeight="1">
      <c r="A41" s="203" t="s">
        <v>96</v>
      </c>
      <c r="D41" s="213"/>
      <c r="F41" s="127">
        <f>SUM(F35:F40)</f>
        <v>-91770</v>
      </c>
      <c r="G41" s="46"/>
      <c r="H41" s="131">
        <f>SUM(H35:H40)</f>
        <v>3330</v>
      </c>
      <c r="I41" s="46"/>
      <c r="J41" s="127">
        <f>SUM(J35:J40)</f>
        <v>-91770</v>
      </c>
      <c r="K41" s="46"/>
      <c r="L41" s="131">
        <f>SUM(L35:L40)</f>
        <v>3330</v>
      </c>
    </row>
    <row r="42" spans="1:12" ht="6" customHeight="1">
      <c r="D42" s="41"/>
      <c r="F42" s="69"/>
      <c r="G42" s="46"/>
      <c r="I42" s="46"/>
      <c r="J42" s="69"/>
      <c r="K42" s="46"/>
    </row>
    <row r="43" spans="1:12" ht="18" customHeight="1">
      <c r="A43" s="8" t="s">
        <v>97</v>
      </c>
      <c r="D43" s="41"/>
      <c r="E43" s="213"/>
      <c r="F43" s="69"/>
      <c r="G43" s="43"/>
      <c r="I43" s="43"/>
      <c r="J43" s="69"/>
      <c r="K43" s="43"/>
    </row>
    <row r="44" spans="1:12" ht="18" customHeight="1">
      <c r="A44" s="8" t="s">
        <v>93</v>
      </c>
      <c r="D44" s="41"/>
      <c r="E44" s="213"/>
      <c r="F44" s="69"/>
      <c r="G44" s="43"/>
      <c r="I44" s="43"/>
      <c r="J44" s="69"/>
      <c r="K44" s="43"/>
    </row>
    <row r="45" spans="1:12" ht="18" customHeight="1">
      <c r="B45" s="47" t="s">
        <v>183</v>
      </c>
      <c r="D45" s="41"/>
      <c r="E45" s="213"/>
      <c r="F45" s="69"/>
      <c r="G45" s="46"/>
      <c r="I45" s="46"/>
      <c r="J45" s="69"/>
      <c r="K45" s="46"/>
    </row>
    <row r="46" spans="1:12" ht="18" customHeight="1">
      <c r="B46" s="8" t="s">
        <v>184</v>
      </c>
      <c r="D46" s="41"/>
      <c r="E46" s="213"/>
      <c r="F46" s="69"/>
      <c r="G46" s="46"/>
      <c r="I46" s="46"/>
      <c r="J46" s="69"/>
      <c r="K46" s="46"/>
    </row>
    <row r="47" spans="1:12" ht="18" customHeight="1">
      <c r="B47" s="8" t="s">
        <v>182</v>
      </c>
      <c r="D47" s="41"/>
      <c r="E47" s="213"/>
      <c r="F47" s="127">
        <v>-2930</v>
      </c>
      <c r="G47" s="46"/>
      <c r="H47" s="131">
        <v>972</v>
      </c>
      <c r="I47" s="46"/>
      <c r="J47" s="127">
        <v>-2930</v>
      </c>
      <c r="K47" s="46"/>
      <c r="L47" s="131">
        <v>972</v>
      </c>
    </row>
    <row r="48" spans="1:12" ht="3.95" customHeight="1">
      <c r="D48" s="41"/>
      <c r="F48" s="69"/>
      <c r="G48" s="46"/>
      <c r="I48" s="46"/>
      <c r="J48" s="69"/>
      <c r="K48" s="46"/>
    </row>
    <row r="49" spans="1:12" ht="18" customHeight="1">
      <c r="A49" s="154" t="s">
        <v>98</v>
      </c>
      <c r="D49" s="41"/>
      <c r="E49" s="213"/>
      <c r="F49" s="69"/>
      <c r="G49" s="43"/>
      <c r="I49" s="43"/>
      <c r="J49" s="69"/>
      <c r="K49" s="43"/>
    </row>
    <row r="50" spans="1:12" ht="18" customHeight="1">
      <c r="A50" s="203" t="s">
        <v>96</v>
      </c>
      <c r="D50" s="213"/>
      <c r="F50" s="127">
        <f>SUM(F47:F49)</f>
        <v>-2930</v>
      </c>
      <c r="G50" s="46"/>
      <c r="H50" s="131">
        <f>SUM(H47:H49)</f>
        <v>972</v>
      </c>
      <c r="I50" s="46"/>
      <c r="J50" s="127">
        <f>SUM(J47:J49)</f>
        <v>-2930</v>
      </c>
      <c r="K50" s="46"/>
      <c r="L50" s="131">
        <f>SUM(L47:L49)</f>
        <v>972</v>
      </c>
    </row>
    <row r="51" spans="1:12" ht="3.95" customHeight="1">
      <c r="D51" s="41"/>
      <c r="F51" s="69"/>
      <c r="G51" s="46"/>
      <c r="I51" s="46"/>
      <c r="J51" s="69"/>
      <c r="K51" s="46"/>
    </row>
    <row r="52" spans="1:12" ht="18" customHeight="1">
      <c r="A52" s="19" t="s">
        <v>185</v>
      </c>
      <c r="D52" s="41"/>
      <c r="E52" s="213"/>
      <c r="F52" s="127">
        <f>SUM(F41,F50)</f>
        <v>-94700</v>
      </c>
      <c r="G52" s="46"/>
      <c r="H52" s="131">
        <f>SUM(H41,H50)</f>
        <v>4302</v>
      </c>
      <c r="I52" s="46"/>
      <c r="J52" s="127">
        <f>SUM(J41,J50)</f>
        <v>-94700</v>
      </c>
      <c r="K52" s="46"/>
      <c r="L52" s="131">
        <f>SUM(L41,L50)</f>
        <v>4302</v>
      </c>
    </row>
    <row r="53" spans="1:12" ht="3.95" customHeight="1">
      <c r="D53" s="41"/>
      <c r="F53" s="69"/>
      <c r="G53" s="46"/>
      <c r="I53" s="46"/>
      <c r="J53" s="69"/>
      <c r="K53" s="46"/>
    </row>
    <row r="54" spans="1:12" ht="18" customHeight="1" thickBot="1">
      <c r="A54" s="19" t="s">
        <v>187</v>
      </c>
      <c r="B54" s="19"/>
      <c r="D54" s="213"/>
      <c r="F54" s="37">
        <f>SUM(F31,F52)</f>
        <v>-16813</v>
      </c>
      <c r="H54" s="49">
        <f>SUM(H31,H52)</f>
        <v>315065</v>
      </c>
      <c r="J54" s="37">
        <f>SUM(J31,J52)</f>
        <v>-10677</v>
      </c>
      <c r="L54" s="49">
        <f>SUM(L31,L52)</f>
        <v>323723</v>
      </c>
    </row>
    <row r="55" spans="1:12" ht="18" customHeight="1" thickTop="1">
      <c r="A55" s="98"/>
      <c r="B55" s="98"/>
      <c r="C55" s="99"/>
      <c r="D55" s="100"/>
      <c r="E55" s="99"/>
      <c r="F55" s="96"/>
      <c r="G55" s="97"/>
      <c r="H55" s="96"/>
      <c r="I55" s="97"/>
      <c r="J55" s="96"/>
      <c r="K55" s="97"/>
      <c r="L55" s="96"/>
    </row>
    <row r="56" spans="1:12" ht="18" customHeight="1">
      <c r="A56" s="98"/>
      <c r="B56" s="98"/>
      <c r="C56" s="99"/>
      <c r="D56" s="100"/>
      <c r="E56" s="99"/>
      <c r="F56" s="96"/>
      <c r="G56" s="97"/>
      <c r="H56" s="96"/>
      <c r="I56" s="97"/>
      <c r="J56" s="96"/>
      <c r="K56" s="97"/>
      <c r="L56" s="96"/>
    </row>
    <row r="57" spans="1:12" ht="19.5" customHeight="1">
      <c r="A57" s="98"/>
      <c r="B57" s="98"/>
      <c r="C57" s="99"/>
      <c r="D57" s="100"/>
      <c r="E57" s="99"/>
      <c r="F57" s="96"/>
      <c r="G57" s="97"/>
      <c r="H57" s="96"/>
      <c r="I57" s="97"/>
      <c r="J57" s="96"/>
      <c r="K57" s="97"/>
      <c r="L57" s="96"/>
    </row>
    <row r="58" spans="1:12" ht="21.95" customHeight="1">
      <c r="A58" s="50" t="s">
        <v>38</v>
      </c>
      <c r="B58" s="50"/>
      <c r="C58" s="30"/>
      <c r="D58" s="51"/>
      <c r="E58" s="30"/>
      <c r="F58" s="131"/>
      <c r="G58" s="131"/>
      <c r="H58" s="131"/>
      <c r="I58" s="131"/>
      <c r="J58" s="131"/>
      <c r="K58" s="131"/>
      <c r="L58" s="131"/>
    </row>
    <row r="59" spans="1:12" ht="20.100000000000001" customHeight="1">
      <c r="A59" s="1" t="s">
        <v>0</v>
      </c>
      <c r="B59" s="1"/>
      <c r="C59" s="1"/>
      <c r="D59" s="1"/>
      <c r="E59" s="1"/>
      <c r="F59" s="3"/>
      <c r="G59" s="3"/>
      <c r="H59" s="3"/>
      <c r="I59" s="3"/>
      <c r="J59" s="3"/>
      <c r="K59" s="3"/>
      <c r="L59" s="3"/>
    </row>
    <row r="60" spans="1:12" ht="20.100000000000001" customHeight="1">
      <c r="A60" s="1" t="s">
        <v>100</v>
      </c>
      <c r="B60" s="1"/>
      <c r="C60" s="1"/>
      <c r="D60" s="1"/>
      <c r="E60" s="1"/>
      <c r="F60" s="3"/>
      <c r="G60" s="3"/>
      <c r="H60" s="3"/>
      <c r="I60" s="3"/>
      <c r="J60" s="3"/>
      <c r="K60" s="3"/>
      <c r="L60" s="3"/>
    </row>
    <row r="61" spans="1:12" ht="20.100000000000001" customHeight="1">
      <c r="A61" s="5" t="s">
        <v>205</v>
      </c>
      <c r="B61" s="5"/>
      <c r="C61" s="5"/>
      <c r="D61" s="5"/>
      <c r="E61" s="5"/>
      <c r="F61" s="7"/>
      <c r="G61" s="7"/>
      <c r="H61" s="7"/>
      <c r="I61" s="7"/>
      <c r="J61" s="7"/>
      <c r="K61" s="7"/>
      <c r="L61" s="7"/>
    </row>
    <row r="62" spans="1:12" ht="20.100000000000001" customHeight="1">
      <c r="C62" s="9"/>
      <c r="D62" s="9"/>
      <c r="E62" s="9"/>
      <c r="F62" s="10"/>
      <c r="G62" s="10"/>
      <c r="H62" s="10"/>
      <c r="I62" s="10"/>
      <c r="J62" s="10"/>
      <c r="K62" s="10"/>
      <c r="L62" s="10"/>
    </row>
    <row r="63" spans="1:12" ht="20.100000000000001" customHeight="1">
      <c r="D63" s="13"/>
      <c r="E63" s="13"/>
      <c r="F63" s="239" t="s">
        <v>2</v>
      </c>
      <c r="G63" s="239"/>
      <c r="H63" s="239"/>
      <c r="I63" s="4"/>
      <c r="J63" s="239" t="s">
        <v>3</v>
      </c>
      <c r="K63" s="239"/>
      <c r="L63" s="239"/>
    </row>
    <row r="64" spans="1:12" ht="20.100000000000001" customHeight="1">
      <c r="D64" s="2"/>
      <c r="E64" s="12"/>
      <c r="F64" s="149" t="s">
        <v>8</v>
      </c>
      <c r="G64" s="17"/>
      <c r="H64" s="149" t="s">
        <v>9</v>
      </c>
      <c r="I64" s="17"/>
      <c r="J64" s="149" t="s">
        <v>8</v>
      </c>
      <c r="K64" s="17"/>
      <c r="L64" s="149" t="s">
        <v>9</v>
      </c>
    </row>
    <row r="65" spans="1:12" ht="20.100000000000001" customHeight="1">
      <c r="D65" s="121"/>
      <c r="E65" s="12"/>
      <c r="F65" s="18" t="s">
        <v>11</v>
      </c>
      <c r="G65" s="17"/>
      <c r="H65" s="18" t="s">
        <v>11</v>
      </c>
      <c r="I65" s="17"/>
      <c r="J65" s="18" t="s">
        <v>11</v>
      </c>
      <c r="K65" s="17"/>
      <c r="L65" s="18" t="s">
        <v>11</v>
      </c>
    </row>
    <row r="66" spans="1:12" ht="8.1" customHeight="1">
      <c r="D66" s="42"/>
      <c r="F66" s="69"/>
      <c r="G66" s="43"/>
      <c r="I66" s="43"/>
      <c r="J66" s="69"/>
      <c r="K66" s="43"/>
    </row>
    <row r="67" spans="1:12" ht="20.100000000000001" customHeight="1">
      <c r="A67" s="19" t="s">
        <v>101</v>
      </c>
      <c r="B67" s="19"/>
      <c r="D67" s="42"/>
      <c r="F67" s="69"/>
      <c r="G67" s="43"/>
      <c r="I67" s="43"/>
      <c r="J67" s="69"/>
      <c r="K67" s="43"/>
    </row>
    <row r="68" spans="1:12" ht="20.100000000000001" customHeight="1">
      <c r="A68" s="33" t="s">
        <v>102</v>
      </c>
      <c r="B68" s="33"/>
      <c r="D68" s="42"/>
      <c r="F68" s="69">
        <v>77887</v>
      </c>
      <c r="G68" s="43"/>
      <c r="H68" s="199">
        <v>310763</v>
      </c>
      <c r="I68" s="43"/>
      <c r="J68" s="69">
        <v>84023</v>
      </c>
      <c r="K68" s="43"/>
      <c r="L68" s="199">
        <v>319421</v>
      </c>
    </row>
    <row r="69" spans="1:12" ht="20.100000000000001" customHeight="1">
      <c r="A69" s="33" t="s">
        <v>71</v>
      </c>
      <c r="B69" s="33"/>
      <c r="D69" s="42"/>
      <c r="F69" s="132">
        <v>0</v>
      </c>
      <c r="G69" s="43"/>
      <c r="H69" s="131">
        <v>0</v>
      </c>
      <c r="I69" s="43"/>
      <c r="J69" s="132">
        <v>0</v>
      </c>
      <c r="K69" s="43"/>
      <c r="L69" s="131">
        <v>0</v>
      </c>
    </row>
    <row r="70" spans="1:12" ht="8.1" customHeight="1">
      <c r="A70" s="19"/>
      <c r="B70" s="19"/>
      <c r="D70" s="213"/>
      <c r="F70" s="69"/>
      <c r="G70" s="43"/>
      <c r="I70" s="43"/>
      <c r="J70" s="69"/>
      <c r="K70" s="43"/>
    </row>
    <row r="71" spans="1:12" ht="20.100000000000001" customHeight="1" thickBot="1">
      <c r="A71" s="19"/>
      <c r="B71" s="19"/>
      <c r="D71" s="213"/>
      <c r="F71" s="37">
        <f>SUM(F68:F70)</f>
        <v>77887</v>
      </c>
      <c r="H71" s="49">
        <f>SUM(H68:H70)</f>
        <v>310763</v>
      </c>
      <c r="J71" s="37">
        <f>SUM(J68:J70)</f>
        <v>84023</v>
      </c>
      <c r="L71" s="49">
        <f>SUM(L68:L70)</f>
        <v>319421</v>
      </c>
    </row>
    <row r="72" spans="1:12" ht="20.100000000000001" customHeight="1" thickTop="1">
      <c r="A72" s="19"/>
      <c r="B72" s="19"/>
      <c r="D72" s="213"/>
      <c r="F72" s="69"/>
      <c r="J72" s="69"/>
    </row>
    <row r="73" spans="1:12" ht="20.100000000000001" customHeight="1">
      <c r="A73" s="19" t="s">
        <v>186</v>
      </c>
      <c r="B73" s="19"/>
      <c r="D73" s="42"/>
      <c r="F73" s="69"/>
      <c r="G73" s="43"/>
      <c r="I73" s="43"/>
      <c r="J73" s="69"/>
      <c r="K73" s="43"/>
    </row>
    <row r="74" spans="1:12" ht="20.100000000000001" customHeight="1">
      <c r="A74" s="33" t="s">
        <v>102</v>
      </c>
      <c r="B74" s="33"/>
      <c r="D74" s="42"/>
      <c r="F74" s="69">
        <v>-16813</v>
      </c>
      <c r="G74" s="43"/>
      <c r="H74" s="199">
        <v>315065</v>
      </c>
      <c r="I74" s="43"/>
      <c r="J74" s="69">
        <v>-10677</v>
      </c>
      <c r="K74" s="43"/>
      <c r="L74" s="199">
        <v>323723</v>
      </c>
    </row>
    <row r="75" spans="1:12" ht="20.100000000000001" customHeight="1">
      <c r="A75" s="33" t="s">
        <v>71</v>
      </c>
      <c r="B75" s="33"/>
      <c r="D75" s="42"/>
      <c r="F75" s="127">
        <v>0</v>
      </c>
      <c r="G75" s="43"/>
      <c r="H75" s="131">
        <v>0</v>
      </c>
      <c r="I75" s="43"/>
      <c r="J75" s="127">
        <v>0</v>
      </c>
      <c r="K75" s="43"/>
      <c r="L75" s="131">
        <v>0</v>
      </c>
    </row>
    <row r="76" spans="1:12" ht="8.1" customHeight="1">
      <c r="D76" s="42"/>
      <c r="F76" s="69"/>
      <c r="G76" s="43"/>
      <c r="I76" s="43"/>
      <c r="J76" s="69"/>
      <c r="K76" s="43"/>
    </row>
    <row r="77" spans="1:12" ht="20.100000000000001" customHeight="1" thickBot="1">
      <c r="D77" s="42"/>
      <c r="F77" s="37">
        <f>SUM(F74:F76)</f>
        <v>-16813</v>
      </c>
      <c r="H77" s="49">
        <f>SUM(H74:H76)</f>
        <v>315065</v>
      </c>
      <c r="J77" s="37">
        <f>SUM(J74:J76)</f>
        <v>-10677</v>
      </c>
      <c r="L77" s="49">
        <f>SUM(L74:L76)</f>
        <v>323723</v>
      </c>
    </row>
    <row r="78" spans="1:12" ht="20.100000000000001" customHeight="1" thickTop="1">
      <c r="D78" s="42"/>
      <c r="F78" s="69"/>
      <c r="G78" s="43"/>
      <c r="I78" s="43"/>
      <c r="J78" s="69"/>
      <c r="K78" s="43"/>
    </row>
    <row r="79" spans="1:12" ht="20.100000000000001" customHeight="1">
      <c r="D79" s="42"/>
      <c r="F79" s="69"/>
      <c r="G79" s="43"/>
      <c r="I79" s="43"/>
      <c r="J79" s="69"/>
      <c r="K79" s="43"/>
    </row>
    <row r="80" spans="1:12" ht="20.100000000000001" customHeight="1">
      <c r="A80" s="19" t="s">
        <v>103</v>
      </c>
      <c r="B80" s="19"/>
      <c r="D80" s="52"/>
      <c r="F80" s="69"/>
      <c r="J80" s="69"/>
    </row>
    <row r="81" spans="1:12" ht="6" customHeight="1">
      <c r="A81" s="19"/>
      <c r="B81" s="19"/>
      <c r="D81" s="52"/>
      <c r="F81" s="69"/>
      <c r="J81" s="69"/>
    </row>
    <row r="82" spans="1:12" ht="20.100000000000001" customHeight="1">
      <c r="A82" s="8" t="s">
        <v>104</v>
      </c>
      <c r="D82" s="213"/>
      <c r="F82" s="147">
        <v>0.41</v>
      </c>
      <c r="G82" s="54"/>
      <c r="H82" s="54">
        <v>1.6168070215790527</v>
      </c>
      <c r="I82" s="54"/>
      <c r="J82" s="147">
        <v>0.44</v>
      </c>
      <c r="K82" s="54"/>
      <c r="L82" s="54">
        <v>1.6618485838258199</v>
      </c>
    </row>
    <row r="83" spans="1:12" ht="20.100000000000001" customHeight="1">
      <c r="D83" s="213"/>
      <c r="F83" s="54"/>
      <c r="G83" s="54"/>
      <c r="H83" s="54"/>
      <c r="I83" s="54"/>
      <c r="J83" s="54"/>
      <c r="K83" s="54"/>
      <c r="L83" s="54"/>
    </row>
    <row r="84" spans="1:12" ht="20.100000000000001" customHeight="1">
      <c r="D84" s="213"/>
      <c r="F84" s="54"/>
      <c r="G84" s="54"/>
      <c r="H84" s="54"/>
      <c r="I84" s="54"/>
      <c r="J84" s="54"/>
      <c r="K84" s="54"/>
      <c r="L84" s="54"/>
    </row>
    <row r="85" spans="1:12" ht="20.100000000000001" customHeight="1">
      <c r="D85" s="213"/>
      <c r="F85" s="54"/>
      <c r="G85" s="54"/>
      <c r="H85" s="54"/>
      <c r="I85" s="54"/>
      <c r="J85" s="54"/>
      <c r="K85" s="54"/>
      <c r="L85" s="54"/>
    </row>
    <row r="86" spans="1:12" ht="20.100000000000001" customHeight="1">
      <c r="D86" s="213"/>
      <c r="F86" s="54"/>
      <c r="G86" s="54"/>
      <c r="H86" s="54"/>
      <c r="I86" s="54"/>
      <c r="J86" s="54"/>
      <c r="K86" s="54"/>
      <c r="L86" s="54"/>
    </row>
    <row r="87" spans="1:12" ht="20.100000000000001" customHeight="1">
      <c r="D87" s="213"/>
      <c r="F87" s="54"/>
      <c r="G87" s="54"/>
      <c r="H87" s="54"/>
      <c r="I87" s="54"/>
      <c r="J87" s="54"/>
      <c r="K87" s="54"/>
      <c r="L87" s="54"/>
    </row>
    <row r="88" spans="1:12" ht="20.100000000000001" customHeight="1">
      <c r="D88" s="213"/>
      <c r="F88" s="54"/>
      <c r="G88" s="54"/>
      <c r="H88" s="54"/>
      <c r="I88" s="54"/>
      <c r="J88" s="54"/>
      <c r="K88" s="54"/>
      <c r="L88" s="54"/>
    </row>
    <row r="89" spans="1:12" ht="20.100000000000001" customHeight="1">
      <c r="D89" s="213"/>
      <c r="F89" s="54"/>
      <c r="G89" s="54"/>
      <c r="H89" s="54"/>
      <c r="I89" s="54"/>
      <c r="J89" s="54"/>
      <c r="K89" s="54"/>
      <c r="L89" s="54"/>
    </row>
    <row r="90" spans="1:12" ht="20.100000000000001" customHeight="1">
      <c r="D90" s="213"/>
      <c r="F90" s="54"/>
      <c r="G90" s="54"/>
      <c r="H90" s="54"/>
      <c r="I90" s="54"/>
      <c r="J90" s="54"/>
      <c r="K90" s="54"/>
      <c r="L90" s="54"/>
    </row>
    <row r="91" spans="1:12" ht="20.100000000000001" customHeight="1">
      <c r="D91" s="213"/>
      <c r="F91" s="54"/>
      <c r="G91" s="54"/>
      <c r="H91" s="54"/>
      <c r="I91" s="54"/>
      <c r="J91" s="54"/>
      <c r="K91" s="54"/>
      <c r="L91" s="54"/>
    </row>
    <row r="92" spans="1:12" ht="20.100000000000001" customHeight="1">
      <c r="D92" s="213"/>
      <c r="F92" s="54"/>
      <c r="G92" s="54"/>
      <c r="H92" s="54"/>
      <c r="I92" s="54"/>
      <c r="J92" s="54"/>
      <c r="K92" s="54"/>
      <c r="L92" s="54"/>
    </row>
    <row r="93" spans="1:12" ht="20.100000000000001" customHeight="1">
      <c r="D93" s="213"/>
      <c r="F93" s="54"/>
      <c r="G93" s="54"/>
      <c r="H93" s="54"/>
      <c r="I93" s="54"/>
      <c r="J93" s="54"/>
      <c r="K93" s="54"/>
      <c r="L93" s="54"/>
    </row>
    <row r="94" spans="1:12" ht="20.100000000000001" customHeight="1">
      <c r="D94" s="213"/>
      <c r="F94" s="54"/>
      <c r="G94" s="54"/>
      <c r="H94" s="54"/>
      <c r="I94" s="54"/>
      <c r="J94" s="54"/>
      <c r="K94" s="54"/>
      <c r="L94" s="54"/>
    </row>
    <row r="95" spans="1:12" ht="20.100000000000001" customHeight="1">
      <c r="D95" s="213"/>
      <c r="F95" s="54"/>
      <c r="G95" s="54"/>
      <c r="H95" s="54"/>
      <c r="I95" s="54"/>
      <c r="J95" s="54"/>
      <c r="K95" s="54"/>
      <c r="L95" s="54"/>
    </row>
    <row r="96" spans="1:12" ht="20.100000000000001" customHeight="1">
      <c r="D96" s="213"/>
      <c r="F96" s="54"/>
      <c r="G96" s="54"/>
      <c r="H96" s="54"/>
      <c r="I96" s="54"/>
      <c r="J96" s="54"/>
      <c r="K96" s="54"/>
      <c r="L96" s="54"/>
    </row>
    <row r="97" spans="1:12" ht="20.100000000000001" customHeight="1">
      <c r="D97" s="213"/>
      <c r="F97" s="54"/>
      <c r="G97" s="54"/>
      <c r="H97" s="54"/>
      <c r="I97" s="54"/>
      <c r="J97" s="54"/>
      <c r="K97" s="54"/>
      <c r="L97" s="54"/>
    </row>
    <row r="98" spans="1:12" ht="20.100000000000001" customHeight="1">
      <c r="D98" s="213"/>
      <c r="F98" s="54"/>
      <c r="G98" s="54"/>
      <c r="H98" s="54"/>
      <c r="I98" s="54"/>
      <c r="J98" s="54"/>
      <c r="K98" s="54"/>
      <c r="L98" s="54"/>
    </row>
    <row r="99" spans="1:12" ht="20.100000000000001" customHeight="1">
      <c r="D99" s="213"/>
      <c r="F99" s="54"/>
      <c r="G99" s="54"/>
      <c r="H99" s="54"/>
      <c r="I99" s="54"/>
      <c r="J99" s="54"/>
      <c r="K99" s="54"/>
      <c r="L99" s="54"/>
    </row>
    <row r="100" spans="1:12" ht="20.100000000000001" customHeight="1">
      <c r="D100" s="213"/>
      <c r="F100" s="54"/>
      <c r="G100" s="54"/>
      <c r="H100" s="54"/>
      <c r="I100" s="54"/>
      <c r="J100" s="54"/>
      <c r="K100" s="54"/>
      <c r="L100" s="54"/>
    </row>
    <row r="101" spans="1:12" ht="20.100000000000001" customHeight="1">
      <c r="D101" s="213"/>
      <c r="F101" s="54"/>
      <c r="G101" s="54"/>
      <c r="H101" s="54"/>
      <c r="I101" s="54"/>
      <c r="J101" s="54"/>
      <c r="K101" s="54"/>
      <c r="L101" s="54"/>
    </row>
    <row r="102" spans="1:12" ht="24.75" customHeight="1">
      <c r="D102" s="213"/>
      <c r="F102" s="54"/>
      <c r="G102" s="54"/>
      <c r="H102" s="54"/>
      <c r="I102" s="54"/>
      <c r="J102" s="54"/>
      <c r="K102" s="54"/>
      <c r="L102" s="54"/>
    </row>
    <row r="103" spans="1:12" ht="21.95" customHeight="1">
      <c r="A103" s="50" t="s">
        <v>38</v>
      </c>
      <c r="B103" s="50"/>
      <c r="C103" s="30"/>
      <c r="D103" s="51"/>
      <c r="E103" s="30"/>
      <c r="F103" s="131"/>
      <c r="G103" s="131"/>
      <c r="H103" s="131"/>
      <c r="I103" s="131"/>
      <c r="J103" s="131"/>
      <c r="K103" s="131"/>
      <c r="L103" s="131"/>
    </row>
  </sheetData>
  <mergeCells count="4">
    <mergeCell ref="F5:H5"/>
    <mergeCell ref="J5:L5"/>
    <mergeCell ref="F63:H63"/>
    <mergeCell ref="J63:L63"/>
  </mergeCells>
  <pageMargins left="0.8" right="0.5" top="0.5" bottom="0.6" header="0.49" footer="0.4"/>
  <pageSetup paperSize="9" scale="92" firstPageNumber="7" orientation="portrait" useFirstPageNumber="1" horizontalDpi="1200" verticalDpi="1200" r:id="rId1"/>
  <headerFooter>
    <oddFooter>&amp;R&amp;"Browallia New,Regular"&amp;13&amp;P</oddFooter>
  </headerFooter>
  <rowBreaks count="1" manualBreakCount="1">
    <brk id="5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D1015-4626-46EA-B553-488BE609D090}">
  <dimension ref="A1:AE44"/>
  <sheetViews>
    <sheetView zoomScale="80" zoomScaleNormal="80" zoomScaleSheetLayoutView="90" zoomScalePageLayoutView="110" workbookViewId="0">
      <selection activeCell="M20" sqref="M20"/>
    </sheetView>
  </sheetViews>
  <sheetFormatPr defaultColWidth="9.140625" defaultRowHeight="20.100000000000001" customHeight="1"/>
  <cols>
    <col min="1" max="2" width="1.5703125" style="203" customWidth="1"/>
    <col min="3" max="3" width="3.7109375" style="203" customWidth="1"/>
    <col min="4" max="4" width="21.5703125" style="203" customWidth="1"/>
    <col min="5" max="5" width="7.42578125" style="203" customWidth="1"/>
    <col min="6" max="6" width="0.5703125" style="203" customWidth="1"/>
    <col min="7" max="7" width="11" style="152" customWidth="1"/>
    <col min="8" max="8" width="0.5703125" style="152" customWidth="1"/>
    <col min="9" max="9" width="8.140625" style="152" customWidth="1"/>
    <col min="10" max="10" width="0.5703125" style="152" customWidth="1"/>
    <col min="11" max="11" width="9.28515625" style="152" customWidth="1"/>
    <col min="12" max="12" width="0.28515625" style="152" customWidth="1"/>
    <col min="13" max="13" width="11.28515625" style="152" bestFit="1" customWidth="1"/>
    <col min="14" max="14" width="0.5703125" style="152" customWidth="1"/>
    <col min="15" max="15" width="9.85546875" style="152" customWidth="1"/>
    <col min="16" max="16" width="0.5703125" style="152" customWidth="1"/>
    <col min="17" max="17" width="10" style="152" customWidth="1"/>
    <col min="18" max="18" width="0.5703125" style="152" customWidth="1"/>
    <col min="19" max="19" width="12.85546875" style="152" customWidth="1"/>
    <col min="20" max="20" width="0.5703125" style="152" customWidth="1"/>
    <col min="21" max="21" width="13.140625" style="152" customWidth="1"/>
    <col min="22" max="22" width="0.5703125" style="152" customWidth="1"/>
    <col min="23" max="23" width="16.7109375" style="152" customWidth="1"/>
    <col min="24" max="24" width="0.5703125" style="152" customWidth="1"/>
    <col min="25" max="25" width="13" style="152" customWidth="1"/>
    <col min="26" max="26" width="0.5703125" style="152" customWidth="1"/>
    <col min="27" max="27" width="11.85546875" style="152" customWidth="1"/>
    <col min="28" max="28" width="0.5703125" style="203" customWidth="1"/>
    <col min="29" max="29" width="10" style="203" customWidth="1"/>
    <col min="30" max="30" width="0.5703125" style="203" customWidth="1"/>
    <col min="31" max="31" width="9.85546875" style="203" customWidth="1"/>
    <col min="32" max="184" width="9.140625" style="203"/>
    <col min="185" max="186" width="1.5703125" style="203" customWidth="1"/>
    <col min="187" max="187" width="3.7109375" style="203" customWidth="1"/>
    <col min="188" max="188" width="12.5703125" style="203" customWidth="1"/>
    <col min="189" max="189" width="10.5703125" style="203" customWidth="1"/>
    <col min="190" max="190" width="8.5703125" style="203" bestFit="1" customWidth="1"/>
    <col min="191" max="191" width="0.85546875" style="203" customWidth="1"/>
    <col min="192" max="192" width="12.140625" style="203" bestFit="1" customWidth="1"/>
    <col min="193" max="193" width="0.85546875" style="203" customWidth="1"/>
    <col min="194" max="194" width="9.28515625" style="203" customWidth="1"/>
    <col min="195" max="195" width="0.85546875" style="203" customWidth="1"/>
    <col min="196" max="196" width="9.28515625" style="203" customWidth="1"/>
    <col min="197" max="197" width="0.85546875" style="203" customWidth="1"/>
    <col min="198" max="198" width="11.28515625" style="203" bestFit="1" customWidth="1"/>
    <col min="199" max="199" width="0.85546875" style="203" customWidth="1"/>
    <col min="200" max="200" width="10.140625" style="203" customWidth="1"/>
    <col min="201" max="201" width="0.85546875" style="203" customWidth="1"/>
    <col min="202" max="202" width="14.28515625" style="203" bestFit="1" customWidth="1"/>
    <col min="203" max="203" width="0.85546875" style="203" customWidth="1"/>
    <col min="204" max="204" width="17.42578125" style="203" customWidth="1"/>
    <col min="205" max="205" width="0.85546875" style="203" customWidth="1"/>
    <col min="206" max="206" width="13.42578125" style="203" bestFit="1" customWidth="1"/>
    <col min="207" max="207" width="0.85546875" style="203" customWidth="1"/>
    <col min="208" max="208" width="12.7109375" style="203" customWidth="1"/>
    <col min="209" max="209" width="0.85546875" style="203" customWidth="1"/>
    <col min="210" max="210" width="10.85546875" style="203" bestFit="1" customWidth="1"/>
    <col min="211" max="211" width="1" style="203" customWidth="1"/>
    <col min="212" max="212" width="11.28515625" style="203" customWidth="1"/>
    <col min="213" max="440" width="9.140625" style="203"/>
    <col min="441" max="442" width="1.5703125" style="203" customWidth="1"/>
    <col min="443" max="443" width="3.7109375" style="203" customWidth="1"/>
    <col min="444" max="444" width="12.5703125" style="203" customWidth="1"/>
    <col min="445" max="445" width="10.5703125" style="203" customWidth="1"/>
    <col min="446" max="446" width="8.5703125" style="203" bestFit="1" customWidth="1"/>
    <col min="447" max="447" width="0.85546875" style="203" customWidth="1"/>
    <col min="448" max="448" width="12.140625" style="203" bestFit="1" customWidth="1"/>
    <col min="449" max="449" width="0.85546875" style="203" customWidth="1"/>
    <col min="450" max="450" width="9.28515625" style="203" customWidth="1"/>
    <col min="451" max="451" width="0.85546875" style="203" customWidth="1"/>
    <col min="452" max="452" width="9.28515625" style="203" customWidth="1"/>
    <col min="453" max="453" width="0.85546875" style="203" customWidth="1"/>
    <col min="454" max="454" width="11.28515625" style="203" bestFit="1" customWidth="1"/>
    <col min="455" max="455" width="0.85546875" style="203" customWidth="1"/>
    <col min="456" max="456" width="10.140625" style="203" customWidth="1"/>
    <col min="457" max="457" width="0.85546875" style="203" customWidth="1"/>
    <col min="458" max="458" width="14.28515625" style="203" bestFit="1" customWidth="1"/>
    <col min="459" max="459" width="0.85546875" style="203" customWidth="1"/>
    <col min="460" max="460" width="17.42578125" style="203" customWidth="1"/>
    <col min="461" max="461" width="0.85546875" style="203" customWidth="1"/>
    <col min="462" max="462" width="13.42578125" style="203" bestFit="1" customWidth="1"/>
    <col min="463" max="463" width="0.85546875" style="203" customWidth="1"/>
    <col min="464" max="464" width="12.7109375" style="203" customWidth="1"/>
    <col min="465" max="465" width="0.85546875" style="203" customWidth="1"/>
    <col min="466" max="466" width="10.85546875" style="203" bestFit="1" customWidth="1"/>
    <col min="467" max="467" width="1" style="203" customWidth="1"/>
    <col min="468" max="468" width="11.28515625" style="203" customWidth="1"/>
    <col min="469" max="696" width="9.140625" style="203"/>
    <col min="697" max="698" width="1.5703125" style="203" customWidth="1"/>
    <col min="699" max="699" width="3.7109375" style="203" customWidth="1"/>
    <col min="700" max="700" width="12.5703125" style="203" customWidth="1"/>
    <col min="701" max="701" width="10.5703125" style="203" customWidth="1"/>
    <col min="702" max="702" width="8.5703125" style="203" bestFit="1" customWidth="1"/>
    <col min="703" max="703" width="0.85546875" style="203" customWidth="1"/>
    <col min="704" max="704" width="12.140625" style="203" bestFit="1" customWidth="1"/>
    <col min="705" max="705" width="0.85546875" style="203" customWidth="1"/>
    <col min="706" max="706" width="9.28515625" style="203" customWidth="1"/>
    <col min="707" max="707" width="0.85546875" style="203" customWidth="1"/>
    <col min="708" max="708" width="9.28515625" style="203" customWidth="1"/>
    <col min="709" max="709" width="0.85546875" style="203" customWidth="1"/>
    <col min="710" max="710" width="11.28515625" style="203" bestFit="1" customWidth="1"/>
    <col min="711" max="711" width="0.85546875" style="203" customWidth="1"/>
    <col min="712" max="712" width="10.140625" style="203" customWidth="1"/>
    <col min="713" max="713" width="0.85546875" style="203" customWidth="1"/>
    <col min="714" max="714" width="14.28515625" style="203" bestFit="1" customWidth="1"/>
    <col min="715" max="715" width="0.85546875" style="203" customWidth="1"/>
    <col min="716" max="716" width="17.42578125" style="203" customWidth="1"/>
    <col min="717" max="717" width="0.85546875" style="203" customWidth="1"/>
    <col min="718" max="718" width="13.42578125" style="203" bestFit="1" customWidth="1"/>
    <col min="719" max="719" width="0.85546875" style="203" customWidth="1"/>
    <col min="720" max="720" width="12.7109375" style="203" customWidth="1"/>
    <col min="721" max="721" width="0.85546875" style="203" customWidth="1"/>
    <col min="722" max="722" width="10.85546875" style="203" bestFit="1" customWidth="1"/>
    <col min="723" max="723" width="1" style="203" customWidth="1"/>
    <col min="724" max="724" width="11.28515625" style="203" customWidth="1"/>
    <col min="725" max="952" width="9.140625" style="203"/>
    <col min="953" max="954" width="1.5703125" style="203" customWidth="1"/>
    <col min="955" max="955" width="3.7109375" style="203" customWidth="1"/>
    <col min="956" max="956" width="12.5703125" style="203" customWidth="1"/>
    <col min="957" max="957" width="10.5703125" style="203" customWidth="1"/>
    <col min="958" max="958" width="8.5703125" style="203" bestFit="1" customWidth="1"/>
    <col min="959" max="959" width="0.85546875" style="203" customWidth="1"/>
    <col min="960" max="960" width="12.140625" style="203" bestFit="1" customWidth="1"/>
    <col min="961" max="961" width="0.85546875" style="203" customWidth="1"/>
    <col min="962" max="962" width="9.28515625" style="203" customWidth="1"/>
    <col min="963" max="963" width="0.85546875" style="203" customWidth="1"/>
    <col min="964" max="964" width="9.28515625" style="203" customWidth="1"/>
    <col min="965" max="965" width="0.85546875" style="203" customWidth="1"/>
    <col min="966" max="966" width="11.28515625" style="203" bestFit="1" customWidth="1"/>
    <col min="967" max="967" width="0.85546875" style="203" customWidth="1"/>
    <col min="968" max="968" width="10.140625" style="203" customWidth="1"/>
    <col min="969" max="969" width="0.85546875" style="203" customWidth="1"/>
    <col min="970" max="970" width="14.28515625" style="203" bestFit="1" customWidth="1"/>
    <col min="971" max="971" width="0.85546875" style="203" customWidth="1"/>
    <col min="972" max="972" width="17.42578125" style="203" customWidth="1"/>
    <col min="973" max="973" width="0.85546875" style="203" customWidth="1"/>
    <col min="974" max="974" width="13.42578125" style="203" bestFit="1" customWidth="1"/>
    <col min="975" max="975" width="0.85546875" style="203" customWidth="1"/>
    <col min="976" max="976" width="12.7109375" style="203" customWidth="1"/>
    <col min="977" max="977" width="0.85546875" style="203" customWidth="1"/>
    <col min="978" max="978" width="10.85546875" style="203" bestFit="1" customWidth="1"/>
    <col min="979" max="979" width="1" style="203" customWidth="1"/>
    <col min="980" max="980" width="11.28515625" style="203" customWidth="1"/>
    <col min="981" max="1208" width="9.140625" style="203"/>
    <col min="1209" max="1210" width="1.5703125" style="203" customWidth="1"/>
    <col min="1211" max="1211" width="3.7109375" style="203" customWidth="1"/>
    <col min="1212" max="1212" width="12.5703125" style="203" customWidth="1"/>
    <col min="1213" max="1213" width="10.5703125" style="203" customWidth="1"/>
    <col min="1214" max="1214" width="8.5703125" style="203" bestFit="1" customWidth="1"/>
    <col min="1215" max="1215" width="0.85546875" style="203" customWidth="1"/>
    <col min="1216" max="1216" width="12.140625" style="203" bestFit="1" customWidth="1"/>
    <col min="1217" max="1217" width="0.85546875" style="203" customWidth="1"/>
    <col min="1218" max="1218" width="9.28515625" style="203" customWidth="1"/>
    <col min="1219" max="1219" width="0.85546875" style="203" customWidth="1"/>
    <col min="1220" max="1220" width="9.28515625" style="203" customWidth="1"/>
    <col min="1221" max="1221" width="0.85546875" style="203" customWidth="1"/>
    <col min="1222" max="1222" width="11.28515625" style="203" bestFit="1" customWidth="1"/>
    <col min="1223" max="1223" width="0.85546875" style="203" customWidth="1"/>
    <col min="1224" max="1224" width="10.140625" style="203" customWidth="1"/>
    <col min="1225" max="1225" width="0.85546875" style="203" customWidth="1"/>
    <col min="1226" max="1226" width="14.28515625" style="203" bestFit="1" customWidth="1"/>
    <col min="1227" max="1227" width="0.85546875" style="203" customWidth="1"/>
    <col min="1228" max="1228" width="17.42578125" style="203" customWidth="1"/>
    <col min="1229" max="1229" width="0.85546875" style="203" customWidth="1"/>
    <col min="1230" max="1230" width="13.42578125" style="203" bestFit="1" customWidth="1"/>
    <col min="1231" max="1231" width="0.85546875" style="203" customWidth="1"/>
    <col min="1232" max="1232" width="12.7109375" style="203" customWidth="1"/>
    <col min="1233" max="1233" width="0.85546875" style="203" customWidth="1"/>
    <col min="1234" max="1234" width="10.85546875" style="203" bestFit="1" customWidth="1"/>
    <col min="1235" max="1235" width="1" style="203" customWidth="1"/>
    <col min="1236" max="1236" width="11.28515625" style="203" customWidth="1"/>
    <col min="1237" max="1464" width="9.140625" style="203"/>
    <col min="1465" max="1466" width="1.5703125" style="203" customWidth="1"/>
    <col min="1467" max="1467" width="3.7109375" style="203" customWidth="1"/>
    <col min="1468" max="1468" width="12.5703125" style="203" customWidth="1"/>
    <col min="1469" max="1469" width="10.5703125" style="203" customWidth="1"/>
    <col min="1470" max="1470" width="8.5703125" style="203" bestFit="1" customWidth="1"/>
    <col min="1471" max="1471" width="0.85546875" style="203" customWidth="1"/>
    <col min="1472" max="1472" width="12.140625" style="203" bestFit="1" customWidth="1"/>
    <col min="1473" max="1473" width="0.85546875" style="203" customWidth="1"/>
    <col min="1474" max="1474" width="9.28515625" style="203" customWidth="1"/>
    <col min="1475" max="1475" width="0.85546875" style="203" customWidth="1"/>
    <col min="1476" max="1476" width="9.28515625" style="203" customWidth="1"/>
    <col min="1477" max="1477" width="0.85546875" style="203" customWidth="1"/>
    <col min="1478" max="1478" width="11.28515625" style="203" bestFit="1" customWidth="1"/>
    <col min="1479" max="1479" width="0.85546875" style="203" customWidth="1"/>
    <col min="1480" max="1480" width="10.140625" style="203" customWidth="1"/>
    <col min="1481" max="1481" width="0.85546875" style="203" customWidth="1"/>
    <col min="1482" max="1482" width="14.28515625" style="203" bestFit="1" customWidth="1"/>
    <col min="1483" max="1483" width="0.85546875" style="203" customWidth="1"/>
    <col min="1484" max="1484" width="17.42578125" style="203" customWidth="1"/>
    <col min="1485" max="1485" width="0.85546875" style="203" customWidth="1"/>
    <col min="1486" max="1486" width="13.42578125" style="203" bestFit="1" customWidth="1"/>
    <col min="1487" max="1487" width="0.85546875" style="203" customWidth="1"/>
    <col min="1488" max="1488" width="12.7109375" style="203" customWidth="1"/>
    <col min="1489" max="1489" width="0.85546875" style="203" customWidth="1"/>
    <col min="1490" max="1490" width="10.85546875" style="203" bestFit="1" customWidth="1"/>
    <col min="1491" max="1491" width="1" style="203" customWidth="1"/>
    <col min="1492" max="1492" width="11.28515625" style="203" customWidth="1"/>
    <col min="1493" max="1720" width="9.140625" style="203"/>
    <col min="1721" max="1722" width="1.5703125" style="203" customWidth="1"/>
    <col min="1723" max="1723" width="3.7109375" style="203" customWidth="1"/>
    <col min="1724" max="1724" width="12.5703125" style="203" customWidth="1"/>
    <col min="1725" max="1725" width="10.5703125" style="203" customWidth="1"/>
    <col min="1726" max="1726" width="8.5703125" style="203" bestFit="1" customWidth="1"/>
    <col min="1727" max="1727" width="0.85546875" style="203" customWidth="1"/>
    <col min="1728" max="1728" width="12.140625" style="203" bestFit="1" customWidth="1"/>
    <col min="1729" max="1729" width="0.85546875" style="203" customWidth="1"/>
    <col min="1730" max="1730" width="9.28515625" style="203" customWidth="1"/>
    <col min="1731" max="1731" width="0.85546875" style="203" customWidth="1"/>
    <col min="1732" max="1732" width="9.28515625" style="203" customWidth="1"/>
    <col min="1733" max="1733" width="0.85546875" style="203" customWidth="1"/>
    <col min="1734" max="1734" width="11.28515625" style="203" bestFit="1" customWidth="1"/>
    <col min="1735" max="1735" width="0.85546875" style="203" customWidth="1"/>
    <col min="1736" max="1736" width="10.140625" style="203" customWidth="1"/>
    <col min="1737" max="1737" width="0.85546875" style="203" customWidth="1"/>
    <col min="1738" max="1738" width="14.28515625" style="203" bestFit="1" customWidth="1"/>
    <col min="1739" max="1739" width="0.85546875" style="203" customWidth="1"/>
    <col min="1740" max="1740" width="17.42578125" style="203" customWidth="1"/>
    <col min="1741" max="1741" width="0.85546875" style="203" customWidth="1"/>
    <col min="1742" max="1742" width="13.42578125" style="203" bestFit="1" customWidth="1"/>
    <col min="1743" max="1743" width="0.85546875" style="203" customWidth="1"/>
    <col min="1744" max="1744" width="12.7109375" style="203" customWidth="1"/>
    <col min="1745" max="1745" width="0.85546875" style="203" customWidth="1"/>
    <col min="1746" max="1746" width="10.85546875" style="203" bestFit="1" customWidth="1"/>
    <col min="1747" max="1747" width="1" style="203" customWidth="1"/>
    <col min="1748" max="1748" width="11.28515625" style="203" customWidth="1"/>
    <col min="1749" max="1976" width="9.140625" style="203"/>
    <col min="1977" max="1978" width="1.5703125" style="203" customWidth="1"/>
    <col min="1979" max="1979" width="3.7109375" style="203" customWidth="1"/>
    <col min="1980" max="1980" width="12.5703125" style="203" customWidth="1"/>
    <col min="1981" max="1981" width="10.5703125" style="203" customWidth="1"/>
    <col min="1982" max="1982" width="8.5703125" style="203" bestFit="1" customWidth="1"/>
    <col min="1983" max="1983" width="0.85546875" style="203" customWidth="1"/>
    <col min="1984" max="1984" width="12.140625" style="203" bestFit="1" customWidth="1"/>
    <col min="1985" max="1985" width="0.85546875" style="203" customWidth="1"/>
    <col min="1986" max="1986" width="9.28515625" style="203" customWidth="1"/>
    <col min="1987" max="1987" width="0.85546875" style="203" customWidth="1"/>
    <col min="1988" max="1988" width="9.28515625" style="203" customWidth="1"/>
    <col min="1989" max="1989" width="0.85546875" style="203" customWidth="1"/>
    <col min="1990" max="1990" width="11.28515625" style="203" bestFit="1" customWidth="1"/>
    <col min="1991" max="1991" width="0.85546875" style="203" customWidth="1"/>
    <col min="1992" max="1992" width="10.140625" style="203" customWidth="1"/>
    <col min="1993" max="1993" width="0.85546875" style="203" customWidth="1"/>
    <col min="1994" max="1994" width="14.28515625" style="203" bestFit="1" customWidth="1"/>
    <col min="1995" max="1995" width="0.85546875" style="203" customWidth="1"/>
    <col min="1996" max="1996" width="17.42578125" style="203" customWidth="1"/>
    <col min="1997" max="1997" width="0.85546875" style="203" customWidth="1"/>
    <col min="1998" max="1998" width="13.42578125" style="203" bestFit="1" customWidth="1"/>
    <col min="1999" max="1999" width="0.85546875" style="203" customWidth="1"/>
    <col min="2000" max="2000" width="12.7109375" style="203" customWidth="1"/>
    <col min="2001" max="2001" width="0.85546875" style="203" customWidth="1"/>
    <col min="2002" max="2002" width="10.85546875" style="203" bestFit="1" customWidth="1"/>
    <col min="2003" max="2003" width="1" style="203" customWidth="1"/>
    <col min="2004" max="2004" width="11.28515625" style="203" customWidth="1"/>
    <col min="2005" max="2232" width="9.140625" style="203"/>
    <col min="2233" max="2234" width="1.5703125" style="203" customWidth="1"/>
    <col min="2235" max="2235" width="3.7109375" style="203" customWidth="1"/>
    <col min="2236" max="2236" width="12.5703125" style="203" customWidth="1"/>
    <col min="2237" max="2237" width="10.5703125" style="203" customWidth="1"/>
    <col min="2238" max="2238" width="8.5703125" style="203" bestFit="1" customWidth="1"/>
    <col min="2239" max="2239" width="0.85546875" style="203" customWidth="1"/>
    <col min="2240" max="2240" width="12.140625" style="203" bestFit="1" customWidth="1"/>
    <col min="2241" max="2241" width="0.85546875" style="203" customWidth="1"/>
    <col min="2242" max="2242" width="9.28515625" style="203" customWidth="1"/>
    <col min="2243" max="2243" width="0.85546875" style="203" customWidth="1"/>
    <col min="2244" max="2244" width="9.28515625" style="203" customWidth="1"/>
    <col min="2245" max="2245" width="0.85546875" style="203" customWidth="1"/>
    <col min="2246" max="2246" width="11.28515625" style="203" bestFit="1" customWidth="1"/>
    <col min="2247" max="2247" width="0.85546875" style="203" customWidth="1"/>
    <col min="2248" max="2248" width="10.140625" style="203" customWidth="1"/>
    <col min="2249" max="2249" width="0.85546875" style="203" customWidth="1"/>
    <col min="2250" max="2250" width="14.28515625" style="203" bestFit="1" customWidth="1"/>
    <col min="2251" max="2251" width="0.85546875" style="203" customWidth="1"/>
    <col min="2252" max="2252" width="17.42578125" style="203" customWidth="1"/>
    <col min="2253" max="2253" width="0.85546875" style="203" customWidth="1"/>
    <col min="2254" max="2254" width="13.42578125" style="203" bestFit="1" customWidth="1"/>
    <col min="2255" max="2255" width="0.85546875" style="203" customWidth="1"/>
    <col min="2256" max="2256" width="12.7109375" style="203" customWidth="1"/>
    <col min="2257" max="2257" width="0.85546875" style="203" customWidth="1"/>
    <col min="2258" max="2258" width="10.85546875" style="203" bestFit="1" customWidth="1"/>
    <col min="2259" max="2259" width="1" style="203" customWidth="1"/>
    <col min="2260" max="2260" width="11.28515625" style="203" customWidth="1"/>
    <col min="2261" max="2488" width="9.140625" style="203"/>
    <col min="2489" max="2490" width="1.5703125" style="203" customWidth="1"/>
    <col min="2491" max="2491" width="3.7109375" style="203" customWidth="1"/>
    <col min="2492" max="2492" width="12.5703125" style="203" customWidth="1"/>
    <col min="2493" max="2493" width="10.5703125" style="203" customWidth="1"/>
    <col min="2494" max="2494" width="8.5703125" style="203" bestFit="1" customWidth="1"/>
    <col min="2495" max="2495" width="0.85546875" style="203" customWidth="1"/>
    <col min="2496" max="2496" width="12.140625" style="203" bestFit="1" customWidth="1"/>
    <col min="2497" max="2497" width="0.85546875" style="203" customWidth="1"/>
    <col min="2498" max="2498" width="9.28515625" style="203" customWidth="1"/>
    <col min="2499" max="2499" width="0.85546875" style="203" customWidth="1"/>
    <col min="2500" max="2500" width="9.28515625" style="203" customWidth="1"/>
    <col min="2501" max="2501" width="0.85546875" style="203" customWidth="1"/>
    <col min="2502" max="2502" width="11.28515625" style="203" bestFit="1" customWidth="1"/>
    <col min="2503" max="2503" width="0.85546875" style="203" customWidth="1"/>
    <col min="2504" max="2504" width="10.140625" style="203" customWidth="1"/>
    <col min="2505" max="2505" width="0.85546875" style="203" customWidth="1"/>
    <col min="2506" max="2506" width="14.28515625" style="203" bestFit="1" customWidth="1"/>
    <col min="2507" max="2507" width="0.85546875" style="203" customWidth="1"/>
    <col min="2508" max="2508" width="17.42578125" style="203" customWidth="1"/>
    <col min="2509" max="2509" width="0.85546875" style="203" customWidth="1"/>
    <col min="2510" max="2510" width="13.42578125" style="203" bestFit="1" customWidth="1"/>
    <col min="2511" max="2511" width="0.85546875" style="203" customWidth="1"/>
    <col min="2512" max="2512" width="12.7109375" style="203" customWidth="1"/>
    <col min="2513" max="2513" width="0.85546875" style="203" customWidth="1"/>
    <col min="2514" max="2514" width="10.85546875" style="203" bestFit="1" customWidth="1"/>
    <col min="2515" max="2515" width="1" style="203" customWidth="1"/>
    <col min="2516" max="2516" width="11.28515625" style="203" customWidth="1"/>
    <col min="2517" max="2744" width="9.140625" style="203"/>
    <col min="2745" max="2746" width="1.5703125" style="203" customWidth="1"/>
    <col min="2747" max="2747" width="3.7109375" style="203" customWidth="1"/>
    <col min="2748" max="2748" width="12.5703125" style="203" customWidth="1"/>
    <col min="2749" max="2749" width="10.5703125" style="203" customWidth="1"/>
    <col min="2750" max="2750" width="8.5703125" style="203" bestFit="1" customWidth="1"/>
    <col min="2751" max="2751" width="0.85546875" style="203" customWidth="1"/>
    <col min="2752" max="2752" width="12.140625" style="203" bestFit="1" customWidth="1"/>
    <col min="2753" max="2753" width="0.85546875" style="203" customWidth="1"/>
    <col min="2754" max="2754" width="9.28515625" style="203" customWidth="1"/>
    <col min="2755" max="2755" width="0.85546875" style="203" customWidth="1"/>
    <col min="2756" max="2756" width="9.28515625" style="203" customWidth="1"/>
    <col min="2757" max="2757" width="0.85546875" style="203" customWidth="1"/>
    <col min="2758" max="2758" width="11.28515625" style="203" bestFit="1" customWidth="1"/>
    <col min="2759" max="2759" width="0.85546875" style="203" customWidth="1"/>
    <col min="2760" max="2760" width="10.140625" style="203" customWidth="1"/>
    <col min="2761" max="2761" width="0.85546875" style="203" customWidth="1"/>
    <col min="2762" max="2762" width="14.28515625" style="203" bestFit="1" customWidth="1"/>
    <col min="2763" max="2763" width="0.85546875" style="203" customWidth="1"/>
    <col min="2764" max="2764" width="17.42578125" style="203" customWidth="1"/>
    <col min="2765" max="2765" width="0.85546875" style="203" customWidth="1"/>
    <col min="2766" max="2766" width="13.42578125" style="203" bestFit="1" customWidth="1"/>
    <col min="2767" max="2767" width="0.85546875" style="203" customWidth="1"/>
    <col min="2768" max="2768" width="12.7109375" style="203" customWidth="1"/>
    <col min="2769" max="2769" width="0.85546875" style="203" customWidth="1"/>
    <col min="2770" max="2770" width="10.85546875" style="203" bestFit="1" customWidth="1"/>
    <col min="2771" max="2771" width="1" style="203" customWidth="1"/>
    <col min="2772" max="2772" width="11.28515625" style="203" customWidth="1"/>
    <col min="2773" max="3000" width="9.140625" style="203"/>
    <col min="3001" max="3002" width="1.5703125" style="203" customWidth="1"/>
    <col min="3003" max="3003" width="3.7109375" style="203" customWidth="1"/>
    <col min="3004" max="3004" width="12.5703125" style="203" customWidth="1"/>
    <col min="3005" max="3005" width="10.5703125" style="203" customWidth="1"/>
    <col min="3006" max="3006" width="8.5703125" style="203" bestFit="1" customWidth="1"/>
    <col min="3007" max="3007" width="0.85546875" style="203" customWidth="1"/>
    <col min="3008" max="3008" width="12.140625" style="203" bestFit="1" customWidth="1"/>
    <col min="3009" max="3009" width="0.85546875" style="203" customWidth="1"/>
    <col min="3010" max="3010" width="9.28515625" style="203" customWidth="1"/>
    <col min="3011" max="3011" width="0.85546875" style="203" customWidth="1"/>
    <col min="3012" max="3012" width="9.28515625" style="203" customWidth="1"/>
    <col min="3013" max="3013" width="0.85546875" style="203" customWidth="1"/>
    <col min="3014" max="3014" width="11.28515625" style="203" bestFit="1" customWidth="1"/>
    <col min="3015" max="3015" width="0.85546875" style="203" customWidth="1"/>
    <col min="3016" max="3016" width="10.140625" style="203" customWidth="1"/>
    <col min="3017" max="3017" width="0.85546875" style="203" customWidth="1"/>
    <col min="3018" max="3018" width="14.28515625" style="203" bestFit="1" customWidth="1"/>
    <col min="3019" max="3019" width="0.85546875" style="203" customWidth="1"/>
    <col min="3020" max="3020" width="17.42578125" style="203" customWidth="1"/>
    <col min="3021" max="3021" width="0.85546875" style="203" customWidth="1"/>
    <col min="3022" max="3022" width="13.42578125" style="203" bestFit="1" customWidth="1"/>
    <col min="3023" max="3023" width="0.85546875" style="203" customWidth="1"/>
    <col min="3024" max="3024" width="12.7109375" style="203" customWidth="1"/>
    <col min="3025" max="3025" width="0.85546875" style="203" customWidth="1"/>
    <col min="3026" max="3026" width="10.85546875" style="203" bestFit="1" customWidth="1"/>
    <col min="3027" max="3027" width="1" style="203" customWidth="1"/>
    <col min="3028" max="3028" width="11.28515625" style="203" customWidth="1"/>
    <col min="3029" max="3256" width="9.140625" style="203"/>
    <col min="3257" max="3258" width="1.5703125" style="203" customWidth="1"/>
    <col min="3259" max="3259" width="3.7109375" style="203" customWidth="1"/>
    <col min="3260" max="3260" width="12.5703125" style="203" customWidth="1"/>
    <col min="3261" max="3261" width="10.5703125" style="203" customWidth="1"/>
    <col min="3262" max="3262" width="8.5703125" style="203" bestFit="1" customWidth="1"/>
    <col min="3263" max="3263" width="0.85546875" style="203" customWidth="1"/>
    <col min="3264" max="3264" width="12.140625" style="203" bestFit="1" customWidth="1"/>
    <col min="3265" max="3265" width="0.85546875" style="203" customWidth="1"/>
    <col min="3266" max="3266" width="9.28515625" style="203" customWidth="1"/>
    <col min="3267" max="3267" width="0.85546875" style="203" customWidth="1"/>
    <col min="3268" max="3268" width="9.28515625" style="203" customWidth="1"/>
    <col min="3269" max="3269" width="0.85546875" style="203" customWidth="1"/>
    <col min="3270" max="3270" width="11.28515625" style="203" bestFit="1" customWidth="1"/>
    <col min="3271" max="3271" width="0.85546875" style="203" customWidth="1"/>
    <col min="3272" max="3272" width="10.140625" style="203" customWidth="1"/>
    <col min="3273" max="3273" width="0.85546875" style="203" customWidth="1"/>
    <col min="3274" max="3274" width="14.28515625" style="203" bestFit="1" customWidth="1"/>
    <col min="3275" max="3275" width="0.85546875" style="203" customWidth="1"/>
    <col min="3276" max="3276" width="17.42578125" style="203" customWidth="1"/>
    <col min="3277" max="3277" width="0.85546875" style="203" customWidth="1"/>
    <col min="3278" max="3278" width="13.42578125" style="203" bestFit="1" customWidth="1"/>
    <col min="3279" max="3279" width="0.85546875" style="203" customWidth="1"/>
    <col min="3280" max="3280" width="12.7109375" style="203" customWidth="1"/>
    <col min="3281" max="3281" width="0.85546875" style="203" customWidth="1"/>
    <col min="3282" max="3282" width="10.85546875" style="203" bestFit="1" customWidth="1"/>
    <col min="3283" max="3283" width="1" style="203" customWidth="1"/>
    <col min="3284" max="3284" width="11.28515625" style="203" customWidth="1"/>
    <col min="3285" max="3512" width="9.140625" style="203"/>
    <col min="3513" max="3514" width="1.5703125" style="203" customWidth="1"/>
    <col min="3515" max="3515" width="3.7109375" style="203" customWidth="1"/>
    <col min="3516" max="3516" width="12.5703125" style="203" customWidth="1"/>
    <col min="3517" max="3517" width="10.5703125" style="203" customWidth="1"/>
    <col min="3518" max="3518" width="8.5703125" style="203" bestFit="1" customWidth="1"/>
    <col min="3519" max="3519" width="0.85546875" style="203" customWidth="1"/>
    <col min="3520" max="3520" width="12.140625" style="203" bestFit="1" customWidth="1"/>
    <col min="3521" max="3521" width="0.85546875" style="203" customWidth="1"/>
    <col min="3522" max="3522" width="9.28515625" style="203" customWidth="1"/>
    <col min="3523" max="3523" width="0.85546875" style="203" customWidth="1"/>
    <col min="3524" max="3524" width="9.28515625" style="203" customWidth="1"/>
    <col min="3525" max="3525" width="0.85546875" style="203" customWidth="1"/>
    <col min="3526" max="3526" width="11.28515625" style="203" bestFit="1" customWidth="1"/>
    <col min="3527" max="3527" width="0.85546875" style="203" customWidth="1"/>
    <col min="3528" max="3528" width="10.140625" style="203" customWidth="1"/>
    <col min="3529" max="3529" width="0.85546875" style="203" customWidth="1"/>
    <col min="3530" max="3530" width="14.28515625" style="203" bestFit="1" customWidth="1"/>
    <col min="3531" max="3531" width="0.85546875" style="203" customWidth="1"/>
    <col min="3532" max="3532" width="17.42578125" style="203" customWidth="1"/>
    <col min="3533" max="3533" width="0.85546875" style="203" customWidth="1"/>
    <col min="3534" max="3534" width="13.42578125" style="203" bestFit="1" customWidth="1"/>
    <col min="3535" max="3535" width="0.85546875" style="203" customWidth="1"/>
    <col min="3536" max="3536" width="12.7109375" style="203" customWidth="1"/>
    <col min="3537" max="3537" width="0.85546875" style="203" customWidth="1"/>
    <col min="3538" max="3538" width="10.85546875" style="203" bestFit="1" customWidth="1"/>
    <col min="3539" max="3539" width="1" style="203" customWidth="1"/>
    <col min="3540" max="3540" width="11.28515625" style="203" customWidth="1"/>
    <col min="3541" max="3768" width="9.140625" style="203"/>
    <col min="3769" max="3770" width="1.5703125" style="203" customWidth="1"/>
    <col min="3771" max="3771" width="3.7109375" style="203" customWidth="1"/>
    <col min="3772" max="3772" width="12.5703125" style="203" customWidth="1"/>
    <col min="3773" max="3773" width="10.5703125" style="203" customWidth="1"/>
    <col min="3774" max="3774" width="8.5703125" style="203" bestFit="1" customWidth="1"/>
    <col min="3775" max="3775" width="0.85546875" style="203" customWidth="1"/>
    <col min="3776" max="3776" width="12.140625" style="203" bestFit="1" customWidth="1"/>
    <col min="3777" max="3777" width="0.85546875" style="203" customWidth="1"/>
    <col min="3778" max="3778" width="9.28515625" style="203" customWidth="1"/>
    <col min="3779" max="3779" width="0.85546875" style="203" customWidth="1"/>
    <col min="3780" max="3780" width="9.28515625" style="203" customWidth="1"/>
    <col min="3781" max="3781" width="0.85546875" style="203" customWidth="1"/>
    <col min="3782" max="3782" width="11.28515625" style="203" bestFit="1" customWidth="1"/>
    <col min="3783" max="3783" width="0.85546875" style="203" customWidth="1"/>
    <col min="3784" max="3784" width="10.140625" style="203" customWidth="1"/>
    <col min="3785" max="3785" width="0.85546875" style="203" customWidth="1"/>
    <col min="3786" max="3786" width="14.28515625" style="203" bestFit="1" customWidth="1"/>
    <col min="3787" max="3787" width="0.85546875" style="203" customWidth="1"/>
    <col min="3788" max="3788" width="17.42578125" style="203" customWidth="1"/>
    <col min="3789" max="3789" width="0.85546875" style="203" customWidth="1"/>
    <col min="3790" max="3790" width="13.42578125" style="203" bestFit="1" customWidth="1"/>
    <col min="3791" max="3791" width="0.85546875" style="203" customWidth="1"/>
    <col min="3792" max="3792" width="12.7109375" style="203" customWidth="1"/>
    <col min="3793" max="3793" width="0.85546875" style="203" customWidth="1"/>
    <col min="3794" max="3794" width="10.85546875" style="203" bestFit="1" customWidth="1"/>
    <col min="3795" max="3795" width="1" style="203" customWidth="1"/>
    <col min="3796" max="3796" width="11.28515625" style="203" customWidth="1"/>
    <col min="3797" max="4024" width="9.140625" style="203"/>
    <col min="4025" max="4026" width="1.5703125" style="203" customWidth="1"/>
    <col min="4027" max="4027" width="3.7109375" style="203" customWidth="1"/>
    <col min="4028" max="4028" width="12.5703125" style="203" customWidth="1"/>
    <col min="4029" max="4029" width="10.5703125" style="203" customWidth="1"/>
    <col min="4030" max="4030" width="8.5703125" style="203" bestFit="1" customWidth="1"/>
    <col min="4031" max="4031" width="0.85546875" style="203" customWidth="1"/>
    <col min="4032" max="4032" width="12.140625" style="203" bestFit="1" customWidth="1"/>
    <col min="4033" max="4033" width="0.85546875" style="203" customWidth="1"/>
    <col min="4034" max="4034" width="9.28515625" style="203" customWidth="1"/>
    <col min="4035" max="4035" width="0.85546875" style="203" customWidth="1"/>
    <col min="4036" max="4036" width="9.28515625" style="203" customWidth="1"/>
    <col min="4037" max="4037" width="0.85546875" style="203" customWidth="1"/>
    <col min="4038" max="4038" width="11.28515625" style="203" bestFit="1" customWidth="1"/>
    <col min="4039" max="4039" width="0.85546875" style="203" customWidth="1"/>
    <col min="4040" max="4040" width="10.140625" style="203" customWidth="1"/>
    <col min="4041" max="4041" width="0.85546875" style="203" customWidth="1"/>
    <col min="4042" max="4042" width="14.28515625" style="203" bestFit="1" customWidth="1"/>
    <col min="4043" max="4043" width="0.85546875" style="203" customWidth="1"/>
    <col min="4044" max="4044" width="17.42578125" style="203" customWidth="1"/>
    <col min="4045" max="4045" width="0.85546875" style="203" customWidth="1"/>
    <col min="4046" max="4046" width="13.42578125" style="203" bestFit="1" customWidth="1"/>
    <col min="4047" max="4047" width="0.85546875" style="203" customWidth="1"/>
    <col min="4048" max="4048" width="12.7109375" style="203" customWidth="1"/>
    <col min="4049" max="4049" width="0.85546875" style="203" customWidth="1"/>
    <col min="4050" max="4050" width="10.85546875" style="203" bestFit="1" customWidth="1"/>
    <col min="4051" max="4051" width="1" style="203" customWidth="1"/>
    <col min="4052" max="4052" width="11.28515625" style="203" customWidth="1"/>
    <col min="4053" max="4280" width="9.140625" style="203"/>
    <col min="4281" max="4282" width="1.5703125" style="203" customWidth="1"/>
    <col min="4283" max="4283" width="3.7109375" style="203" customWidth="1"/>
    <col min="4284" max="4284" width="12.5703125" style="203" customWidth="1"/>
    <col min="4285" max="4285" width="10.5703125" style="203" customWidth="1"/>
    <col min="4286" max="4286" width="8.5703125" style="203" bestFit="1" customWidth="1"/>
    <col min="4287" max="4287" width="0.85546875" style="203" customWidth="1"/>
    <col min="4288" max="4288" width="12.140625" style="203" bestFit="1" customWidth="1"/>
    <col min="4289" max="4289" width="0.85546875" style="203" customWidth="1"/>
    <col min="4290" max="4290" width="9.28515625" style="203" customWidth="1"/>
    <col min="4291" max="4291" width="0.85546875" style="203" customWidth="1"/>
    <col min="4292" max="4292" width="9.28515625" style="203" customWidth="1"/>
    <col min="4293" max="4293" width="0.85546875" style="203" customWidth="1"/>
    <col min="4294" max="4294" width="11.28515625" style="203" bestFit="1" customWidth="1"/>
    <col min="4295" max="4295" width="0.85546875" style="203" customWidth="1"/>
    <col min="4296" max="4296" width="10.140625" style="203" customWidth="1"/>
    <col min="4297" max="4297" width="0.85546875" style="203" customWidth="1"/>
    <col min="4298" max="4298" width="14.28515625" style="203" bestFit="1" customWidth="1"/>
    <col min="4299" max="4299" width="0.85546875" style="203" customWidth="1"/>
    <col min="4300" max="4300" width="17.42578125" style="203" customWidth="1"/>
    <col min="4301" max="4301" width="0.85546875" style="203" customWidth="1"/>
    <col min="4302" max="4302" width="13.42578125" style="203" bestFit="1" customWidth="1"/>
    <col min="4303" max="4303" width="0.85546875" style="203" customWidth="1"/>
    <col min="4304" max="4304" width="12.7109375" style="203" customWidth="1"/>
    <col min="4305" max="4305" width="0.85546875" style="203" customWidth="1"/>
    <col min="4306" max="4306" width="10.85546875" style="203" bestFit="1" customWidth="1"/>
    <col min="4307" max="4307" width="1" style="203" customWidth="1"/>
    <col min="4308" max="4308" width="11.28515625" style="203" customWidth="1"/>
    <col min="4309" max="4536" width="9.140625" style="203"/>
    <col min="4537" max="4538" width="1.5703125" style="203" customWidth="1"/>
    <col min="4539" max="4539" width="3.7109375" style="203" customWidth="1"/>
    <col min="4540" max="4540" width="12.5703125" style="203" customWidth="1"/>
    <col min="4541" max="4541" width="10.5703125" style="203" customWidth="1"/>
    <col min="4542" max="4542" width="8.5703125" style="203" bestFit="1" customWidth="1"/>
    <col min="4543" max="4543" width="0.85546875" style="203" customWidth="1"/>
    <col min="4544" max="4544" width="12.140625" style="203" bestFit="1" customWidth="1"/>
    <col min="4545" max="4545" width="0.85546875" style="203" customWidth="1"/>
    <col min="4546" max="4546" width="9.28515625" style="203" customWidth="1"/>
    <col min="4547" max="4547" width="0.85546875" style="203" customWidth="1"/>
    <col min="4548" max="4548" width="9.28515625" style="203" customWidth="1"/>
    <col min="4549" max="4549" width="0.85546875" style="203" customWidth="1"/>
    <col min="4550" max="4550" width="11.28515625" style="203" bestFit="1" customWidth="1"/>
    <col min="4551" max="4551" width="0.85546875" style="203" customWidth="1"/>
    <col min="4552" max="4552" width="10.140625" style="203" customWidth="1"/>
    <col min="4553" max="4553" width="0.85546875" style="203" customWidth="1"/>
    <col min="4554" max="4554" width="14.28515625" style="203" bestFit="1" customWidth="1"/>
    <col min="4555" max="4555" width="0.85546875" style="203" customWidth="1"/>
    <col min="4556" max="4556" width="17.42578125" style="203" customWidth="1"/>
    <col min="4557" max="4557" width="0.85546875" style="203" customWidth="1"/>
    <col min="4558" max="4558" width="13.42578125" style="203" bestFit="1" customWidth="1"/>
    <col min="4559" max="4559" width="0.85546875" style="203" customWidth="1"/>
    <col min="4560" max="4560" width="12.7109375" style="203" customWidth="1"/>
    <col min="4561" max="4561" width="0.85546875" style="203" customWidth="1"/>
    <col min="4562" max="4562" width="10.85546875" style="203" bestFit="1" customWidth="1"/>
    <col min="4563" max="4563" width="1" style="203" customWidth="1"/>
    <col min="4564" max="4564" width="11.28515625" style="203" customWidth="1"/>
    <col min="4565" max="4792" width="9.140625" style="203"/>
    <col min="4793" max="4794" width="1.5703125" style="203" customWidth="1"/>
    <col min="4795" max="4795" width="3.7109375" style="203" customWidth="1"/>
    <col min="4796" max="4796" width="12.5703125" style="203" customWidth="1"/>
    <col min="4797" max="4797" width="10.5703125" style="203" customWidth="1"/>
    <col min="4798" max="4798" width="8.5703125" style="203" bestFit="1" customWidth="1"/>
    <col min="4799" max="4799" width="0.85546875" style="203" customWidth="1"/>
    <col min="4800" max="4800" width="12.140625" style="203" bestFit="1" customWidth="1"/>
    <col min="4801" max="4801" width="0.85546875" style="203" customWidth="1"/>
    <col min="4802" max="4802" width="9.28515625" style="203" customWidth="1"/>
    <col min="4803" max="4803" width="0.85546875" style="203" customWidth="1"/>
    <col min="4804" max="4804" width="9.28515625" style="203" customWidth="1"/>
    <col min="4805" max="4805" width="0.85546875" style="203" customWidth="1"/>
    <col min="4806" max="4806" width="11.28515625" style="203" bestFit="1" customWidth="1"/>
    <col min="4807" max="4807" width="0.85546875" style="203" customWidth="1"/>
    <col min="4808" max="4808" width="10.140625" style="203" customWidth="1"/>
    <col min="4809" max="4809" width="0.85546875" style="203" customWidth="1"/>
    <col min="4810" max="4810" width="14.28515625" style="203" bestFit="1" customWidth="1"/>
    <col min="4811" max="4811" width="0.85546875" style="203" customWidth="1"/>
    <col min="4812" max="4812" width="17.42578125" style="203" customWidth="1"/>
    <col min="4813" max="4813" width="0.85546875" style="203" customWidth="1"/>
    <col min="4814" max="4814" width="13.42578125" style="203" bestFit="1" customWidth="1"/>
    <col min="4815" max="4815" width="0.85546875" style="203" customWidth="1"/>
    <col min="4816" max="4816" width="12.7109375" style="203" customWidth="1"/>
    <col min="4817" max="4817" width="0.85546875" style="203" customWidth="1"/>
    <col min="4818" max="4818" width="10.85546875" style="203" bestFit="1" customWidth="1"/>
    <col min="4819" max="4819" width="1" style="203" customWidth="1"/>
    <col min="4820" max="4820" width="11.28515625" style="203" customWidth="1"/>
    <col min="4821" max="5048" width="9.140625" style="203"/>
    <col min="5049" max="5050" width="1.5703125" style="203" customWidth="1"/>
    <col min="5051" max="5051" width="3.7109375" style="203" customWidth="1"/>
    <col min="5052" max="5052" width="12.5703125" style="203" customWidth="1"/>
    <col min="5053" max="5053" width="10.5703125" style="203" customWidth="1"/>
    <col min="5054" max="5054" width="8.5703125" style="203" bestFit="1" customWidth="1"/>
    <col min="5055" max="5055" width="0.85546875" style="203" customWidth="1"/>
    <col min="5056" max="5056" width="12.140625" style="203" bestFit="1" customWidth="1"/>
    <col min="5057" max="5057" width="0.85546875" style="203" customWidth="1"/>
    <col min="5058" max="5058" width="9.28515625" style="203" customWidth="1"/>
    <col min="5059" max="5059" width="0.85546875" style="203" customWidth="1"/>
    <col min="5060" max="5060" width="9.28515625" style="203" customWidth="1"/>
    <col min="5061" max="5061" width="0.85546875" style="203" customWidth="1"/>
    <col min="5062" max="5062" width="11.28515625" style="203" bestFit="1" customWidth="1"/>
    <col min="5063" max="5063" width="0.85546875" style="203" customWidth="1"/>
    <col min="5064" max="5064" width="10.140625" style="203" customWidth="1"/>
    <col min="5065" max="5065" width="0.85546875" style="203" customWidth="1"/>
    <col min="5066" max="5066" width="14.28515625" style="203" bestFit="1" customWidth="1"/>
    <col min="5067" max="5067" width="0.85546875" style="203" customWidth="1"/>
    <col min="5068" max="5068" width="17.42578125" style="203" customWidth="1"/>
    <col min="5069" max="5069" width="0.85546875" style="203" customWidth="1"/>
    <col min="5070" max="5070" width="13.42578125" style="203" bestFit="1" customWidth="1"/>
    <col min="5071" max="5071" width="0.85546875" style="203" customWidth="1"/>
    <col min="5072" max="5072" width="12.7109375" style="203" customWidth="1"/>
    <col min="5073" max="5073" width="0.85546875" style="203" customWidth="1"/>
    <col min="5074" max="5074" width="10.85546875" style="203" bestFit="1" customWidth="1"/>
    <col min="5075" max="5075" width="1" style="203" customWidth="1"/>
    <col min="5076" max="5076" width="11.28515625" style="203" customWidth="1"/>
    <col min="5077" max="5304" width="9.140625" style="203"/>
    <col min="5305" max="5306" width="1.5703125" style="203" customWidth="1"/>
    <col min="5307" max="5307" width="3.7109375" style="203" customWidth="1"/>
    <col min="5308" max="5308" width="12.5703125" style="203" customWidth="1"/>
    <col min="5309" max="5309" width="10.5703125" style="203" customWidth="1"/>
    <col min="5310" max="5310" width="8.5703125" style="203" bestFit="1" customWidth="1"/>
    <col min="5311" max="5311" width="0.85546875" style="203" customWidth="1"/>
    <col min="5312" max="5312" width="12.140625" style="203" bestFit="1" customWidth="1"/>
    <col min="5313" max="5313" width="0.85546875" style="203" customWidth="1"/>
    <col min="5314" max="5314" width="9.28515625" style="203" customWidth="1"/>
    <col min="5315" max="5315" width="0.85546875" style="203" customWidth="1"/>
    <col min="5316" max="5316" width="9.28515625" style="203" customWidth="1"/>
    <col min="5317" max="5317" width="0.85546875" style="203" customWidth="1"/>
    <col min="5318" max="5318" width="11.28515625" style="203" bestFit="1" customWidth="1"/>
    <col min="5319" max="5319" width="0.85546875" style="203" customWidth="1"/>
    <col min="5320" max="5320" width="10.140625" style="203" customWidth="1"/>
    <col min="5321" max="5321" width="0.85546875" style="203" customWidth="1"/>
    <col min="5322" max="5322" width="14.28515625" style="203" bestFit="1" customWidth="1"/>
    <col min="5323" max="5323" width="0.85546875" style="203" customWidth="1"/>
    <col min="5324" max="5324" width="17.42578125" style="203" customWidth="1"/>
    <col min="5325" max="5325" width="0.85546875" style="203" customWidth="1"/>
    <col min="5326" max="5326" width="13.42578125" style="203" bestFit="1" customWidth="1"/>
    <col min="5327" max="5327" width="0.85546875" style="203" customWidth="1"/>
    <col min="5328" max="5328" width="12.7109375" style="203" customWidth="1"/>
    <col min="5329" max="5329" width="0.85546875" style="203" customWidth="1"/>
    <col min="5330" max="5330" width="10.85546875" style="203" bestFit="1" customWidth="1"/>
    <col min="5331" max="5331" width="1" style="203" customWidth="1"/>
    <col min="5332" max="5332" width="11.28515625" style="203" customWidth="1"/>
    <col min="5333" max="5560" width="9.140625" style="203"/>
    <col min="5561" max="5562" width="1.5703125" style="203" customWidth="1"/>
    <col min="5563" max="5563" width="3.7109375" style="203" customWidth="1"/>
    <col min="5564" max="5564" width="12.5703125" style="203" customWidth="1"/>
    <col min="5565" max="5565" width="10.5703125" style="203" customWidth="1"/>
    <col min="5566" max="5566" width="8.5703125" style="203" bestFit="1" customWidth="1"/>
    <col min="5567" max="5567" width="0.85546875" style="203" customWidth="1"/>
    <col min="5568" max="5568" width="12.140625" style="203" bestFit="1" customWidth="1"/>
    <col min="5569" max="5569" width="0.85546875" style="203" customWidth="1"/>
    <col min="5570" max="5570" width="9.28515625" style="203" customWidth="1"/>
    <col min="5571" max="5571" width="0.85546875" style="203" customWidth="1"/>
    <col min="5572" max="5572" width="9.28515625" style="203" customWidth="1"/>
    <col min="5573" max="5573" width="0.85546875" style="203" customWidth="1"/>
    <col min="5574" max="5574" width="11.28515625" style="203" bestFit="1" customWidth="1"/>
    <col min="5575" max="5575" width="0.85546875" style="203" customWidth="1"/>
    <col min="5576" max="5576" width="10.140625" style="203" customWidth="1"/>
    <col min="5577" max="5577" width="0.85546875" style="203" customWidth="1"/>
    <col min="5578" max="5578" width="14.28515625" style="203" bestFit="1" customWidth="1"/>
    <col min="5579" max="5579" width="0.85546875" style="203" customWidth="1"/>
    <col min="5580" max="5580" width="17.42578125" style="203" customWidth="1"/>
    <col min="5581" max="5581" width="0.85546875" style="203" customWidth="1"/>
    <col min="5582" max="5582" width="13.42578125" style="203" bestFit="1" customWidth="1"/>
    <col min="5583" max="5583" width="0.85546875" style="203" customWidth="1"/>
    <col min="5584" max="5584" width="12.7109375" style="203" customWidth="1"/>
    <col min="5585" max="5585" width="0.85546875" style="203" customWidth="1"/>
    <col min="5586" max="5586" width="10.85546875" style="203" bestFit="1" customWidth="1"/>
    <col min="5587" max="5587" width="1" style="203" customWidth="1"/>
    <col min="5588" max="5588" width="11.28515625" style="203" customWidth="1"/>
    <col min="5589" max="5816" width="9.140625" style="203"/>
    <col min="5817" max="5818" width="1.5703125" style="203" customWidth="1"/>
    <col min="5819" max="5819" width="3.7109375" style="203" customWidth="1"/>
    <col min="5820" max="5820" width="12.5703125" style="203" customWidth="1"/>
    <col min="5821" max="5821" width="10.5703125" style="203" customWidth="1"/>
    <col min="5822" max="5822" width="8.5703125" style="203" bestFit="1" customWidth="1"/>
    <col min="5823" max="5823" width="0.85546875" style="203" customWidth="1"/>
    <col min="5824" max="5824" width="12.140625" style="203" bestFit="1" customWidth="1"/>
    <col min="5825" max="5825" width="0.85546875" style="203" customWidth="1"/>
    <col min="5826" max="5826" width="9.28515625" style="203" customWidth="1"/>
    <col min="5827" max="5827" width="0.85546875" style="203" customWidth="1"/>
    <col min="5828" max="5828" width="9.28515625" style="203" customWidth="1"/>
    <col min="5829" max="5829" width="0.85546875" style="203" customWidth="1"/>
    <col min="5830" max="5830" width="11.28515625" style="203" bestFit="1" customWidth="1"/>
    <col min="5831" max="5831" width="0.85546875" style="203" customWidth="1"/>
    <col min="5832" max="5832" width="10.140625" style="203" customWidth="1"/>
    <col min="5833" max="5833" width="0.85546875" style="203" customWidth="1"/>
    <col min="5834" max="5834" width="14.28515625" style="203" bestFit="1" customWidth="1"/>
    <col min="5835" max="5835" width="0.85546875" style="203" customWidth="1"/>
    <col min="5836" max="5836" width="17.42578125" style="203" customWidth="1"/>
    <col min="5837" max="5837" width="0.85546875" style="203" customWidth="1"/>
    <col min="5838" max="5838" width="13.42578125" style="203" bestFit="1" customWidth="1"/>
    <col min="5839" max="5839" width="0.85546875" style="203" customWidth="1"/>
    <col min="5840" max="5840" width="12.7109375" style="203" customWidth="1"/>
    <col min="5841" max="5841" width="0.85546875" style="203" customWidth="1"/>
    <col min="5842" max="5842" width="10.85546875" style="203" bestFit="1" customWidth="1"/>
    <col min="5843" max="5843" width="1" style="203" customWidth="1"/>
    <col min="5844" max="5844" width="11.28515625" style="203" customWidth="1"/>
    <col min="5845" max="6072" width="9.140625" style="203"/>
    <col min="6073" max="6074" width="1.5703125" style="203" customWidth="1"/>
    <col min="6075" max="6075" width="3.7109375" style="203" customWidth="1"/>
    <col min="6076" max="6076" width="12.5703125" style="203" customWidth="1"/>
    <col min="6077" max="6077" width="10.5703125" style="203" customWidth="1"/>
    <col min="6078" max="6078" width="8.5703125" style="203" bestFit="1" customWidth="1"/>
    <col min="6079" max="6079" width="0.85546875" style="203" customWidth="1"/>
    <col min="6080" max="6080" width="12.140625" style="203" bestFit="1" customWidth="1"/>
    <col min="6081" max="6081" width="0.85546875" style="203" customWidth="1"/>
    <col min="6082" max="6082" width="9.28515625" style="203" customWidth="1"/>
    <col min="6083" max="6083" width="0.85546875" style="203" customWidth="1"/>
    <col min="6084" max="6084" width="9.28515625" style="203" customWidth="1"/>
    <col min="6085" max="6085" width="0.85546875" style="203" customWidth="1"/>
    <col min="6086" max="6086" width="11.28515625" style="203" bestFit="1" customWidth="1"/>
    <col min="6087" max="6087" width="0.85546875" style="203" customWidth="1"/>
    <col min="6088" max="6088" width="10.140625" style="203" customWidth="1"/>
    <col min="6089" max="6089" width="0.85546875" style="203" customWidth="1"/>
    <col min="6090" max="6090" width="14.28515625" style="203" bestFit="1" customWidth="1"/>
    <col min="6091" max="6091" width="0.85546875" style="203" customWidth="1"/>
    <col min="6092" max="6092" width="17.42578125" style="203" customWidth="1"/>
    <col min="6093" max="6093" width="0.85546875" style="203" customWidth="1"/>
    <col min="6094" max="6094" width="13.42578125" style="203" bestFit="1" customWidth="1"/>
    <col min="6095" max="6095" width="0.85546875" style="203" customWidth="1"/>
    <col min="6096" max="6096" width="12.7109375" style="203" customWidth="1"/>
    <col min="6097" max="6097" width="0.85546875" style="203" customWidth="1"/>
    <col min="6098" max="6098" width="10.85546875" style="203" bestFit="1" customWidth="1"/>
    <col min="6099" max="6099" width="1" style="203" customWidth="1"/>
    <col min="6100" max="6100" width="11.28515625" style="203" customWidth="1"/>
    <col min="6101" max="6328" width="9.140625" style="203"/>
    <col min="6329" max="6330" width="1.5703125" style="203" customWidth="1"/>
    <col min="6331" max="6331" width="3.7109375" style="203" customWidth="1"/>
    <col min="6332" max="6332" width="12.5703125" style="203" customWidth="1"/>
    <col min="6333" max="6333" width="10.5703125" style="203" customWidth="1"/>
    <col min="6334" max="6334" width="8.5703125" style="203" bestFit="1" customWidth="1"/>
    <col min="6335" max="6335" width="0.85546875" style="203" customWidth="1"/>
    <col min="6336" max="6336" width="12.140625" style="203" bestFit="1" customWidth="1"/>
    <col min="6337" max="6337" width="0.85546875" style="203" customWidth="1"/>
    <col min="6338" max="6338" width="9.28515625" style="203" customWidth="1"/>
    <col min="6339" max="6339" width="0.85546875" style="203" customWidth="1"/>
    <col min="6340" max="6340" width="9.28515625" style="203" customWidth="1"/>
    <col min="6341" max="6341" width="0.85546875" style="203" customWidth="1"/>
    <col min="6342" max="6342" width="11.28515625" style="203" bestFit="1" customWidth="1"/>
    <col min="6343" max="6343" width="0.85546875" style="203" customWidth="1"/>
    <col min="6344" max="6344" width="10.140625" style="203" customWidth="1"/>
    <col min="6345" max="6345" width="0.85546875" style="203" customWidth="1"/>
    <col min="6346" max="6346" width="14.28515625" style="203" bestFit="1" customWidth="1"/>
    <col min="6347" max="6347" width="0.85546875" style="203" customWidth="1"/>
    <col min="6348" max="6348" width="17.42578125" style="203" customWidth="1"/>
    <col min="6349" max="6349" width="0.85546875" style="203" customWidth="1"/>
    <col min="6350" max="6350" width="13.42578125" style="203" bestFit="1" customWidth="1"/>
    <col min="6351" max="6351" width="0.85546875" style="203" customWidth="1"/>
    <col min="6352" max="6352" width="12.7109375" style="203" customWidth="1"/>
    <col min="6353" max="6353" width="0.85546875" style="203" customWidth="1"/>
    <col min="6354" max="6354" width="10.85546875" style="203" bestFit="1" customWidth="1"/>
    <col min="6355" max="6355" width="1" style="203" customWidth="1"/>
    <col min="6356" max="6356" width="11.28515625" style="203" customWidth="1"/>
    <col min="6357" max="6584" width="9.140625" style="203"/>
    <col min="6585" max="6586" width="1.5703125" style="203" customWidth="1"/>
    <col min="6587" max="6587" width="3.7109375" style="203" customWidth="1"/>
    <col min="6588" max="6588" width="12.5703125" style="203" customWidth="1"/>
    <col min="6589" max="6589" width="10.5703125" style="203" customWidth="1"/>
    <col min="6590" max="6590" width="8.5703125" style="203" bestFit="1" customWidth="1"/>
    <col min="6591" max="6591" width="0.85546875" style="203" customWidth="1"/>
    <col min="6592" max="6592" width="12.140625" style="203" bestFit="1" customWidth="1"/>
    <col min="6593" max="6593" width="0.85546875" style="203" customWidth="1"/>
    <col min="6594" max="6594" width="9.28515625" style="203" customWidth="1"/>
    <col min="6595" max="6595" width="0.85546875" style="203" customWidth="1"/>
    <col min="6596" max="6596" width="9.28515625" style="203" customWidth="1"/>
    <col min="6597" max="6597" width="0.85546875" style="203" customWidth="1"/>
    <col min="6598" max="6598" width="11.28515625" style="203" bestFit="1" customWidth="1"/>
    <col min="6599" max="6599" width="0.85546875" style="203" customWidth="1"/>
    <col min="6600" max="6600" width="10.140625" style="203" customWidth="1"/>
    <col min="6601" max="6601" width="0.85546875" style="203" customWidth="1"/>
    <col min="6602" max="6602" width="14.28515625" style="203" bestFit="1" customWidth="1"/>
    <col min="6603" max="6603" width="0.85546875" style="203" customWidth="1"/>
    <col min="6604" max="6604" width="17.42578125" style="203" customWidth="1"/>
    <col min="6605" max="6605" width="0.85546875" style="203" customWidth="1"/>
    <col min="6606" max="6606" width="13.42578125" style="203" bestFit="1" customWidth="1"/>
    <col min="6607" max="6607" width="0.85546875" style="203" customWidth="1"/>
    <col min="6608" max="6608" width="12.7109375" style="203" customWidth="1"/>
    <col min="6609" max="6609" width="0.85546875" style="203" customWidth="1"/>
    <col min="6610" max="6610" width="10.85546875" style="203" bestFit="1" customWidth="1"/>
    <col min="6611" max="6611" width="1" style="203" customWidth="1"/>
    <col min="6612" max="6612" width="11.28515625" style="203" customWidth="1"/>
    <col min="6613" max="6840" width="9.140625" style="203"/>
    <col min="6841" max="6842" width="1.5703125" style="203" customWidth="1"/>
    <col min="6843" max="6843" width="3.7109375" style="203" customWidth="1"/>
    <col min="6844" max="6844" width="12.5703125" style="203" customWidth="1"/>
    <col min="6845" max="6845" width="10.5703125" style="203" customWidth="1"/>
    <col min="6846" max="6846" width="8.5703125" style="203" bestFit="1" customWidth="1"/>
    <col min="6847" max="6847" width="0.85546875" style="203" customWidth="1"/>
    <col min="6848" max="6848" width="12.140625" style="203" bestFit="1" customWidth="1"/>
    <col min="6849" max="6849" width="0.85546875" style="203" customWidth="1"/>
    <col min="6850" max="6850" width="9.28515625" style="203" customWidth="1"/>
    <col min="6851" max="6851" width="0.85546875" style="203" customWidth="1"/>
    <col min="6852" max="6852" width="9.28515625" style="203" customWidth="1"/>
    <col min="6853" max="6853" width="0.85546875" style="203" customWidth="1"/>
    <col min="6854" max="6854" width="11.28515625" style="203" bestFit="1" customWidth="1"/>
    <col min="6855" max="6855" width="0.85546875" style="203" customWidth="1"/>
    <col min="6856" max="6856" width="10.140625" style="203" customWidth="1"/>
    <col min="6857" max="6857" width="0.85546875" style="203" customWidth="1"/>
    <col min="6858" max="6858" width="14.28515625" style="203" bestFit="1" customWidth="1"/>
    <col min="6859" max="6859" width="0.85546875" style="203" customWidth="1"/>
    <col min="6860" max="6860" width="17.42578125" style="203" customWidth="1"/>
    <col min="6861" max="6861" width="0.85546875" style="203" customWidth="1"/>
    <col min="6862" max="6862" width="13.42578125" style="203" bestFit="1" customWidth="1"/>
    <col min="6863" max="6863" width="0.85546875" style="203" customWidth="1"/>
    <col min="6864" max="6864" width="12.7109375" style="203" customWidth="1"/>
    <col min="6865" max="6865" width="0.85546875" style="203" customWidth="1"/>
    <col min="6866" max="6866" width="10.85546875" style="203" bestFit="1" customWidth="1"/>
    <col min="6867" max="6867" width="1" style="203" customWidth="1"/>
    <col min="6868" max="6868" width="11.28515625" style="203" customWidth="1"/>
    <col min="6869" max="7096" width="9.140625" style="203"/>
    <col min="7097" max="7098" width="1.5703125" style="203" customWidth="1"/>
    <col min="7099" max="7099" width="3.7109375" style="203" customWidth="1"/>
    <col min="7100" max="7100" width="12.5703125" style="203" customWidth="1"/>
    <col min="7101" max="7101" width="10.5703125" style="203" customWidth="1"/>
    <col min="7102" max="7102" width="8.5703125" style="203" bestFit="1" customWidth="1"/>
    <col min="7103" max="7103" width="0.85546875" style="203" customWidth="1"/>
    <col min="7104" max="7104" width="12.140625" style="203" bestFit="1" customWidth="1"/>
    <col min="7105" max="7105" width="0.85546875" style="203" customWidth="1"/>
    <col min="7106" max="7106" width="9.28515625" style="203" customWidth="1"/>
    <col min="7107" max="7107" width="0.85546875" style="203" customWidth="1"/>
    <col min="7108" max="7108" width="9.28515625" style="203" customWidth="1"/>
    <col min="7109" max="7109" width="0.85546875" style="203" customWidth="1"/>
    <col min="7110" max="7110" width="11.28515625" style="203" bestFit="1" customWidth="1"/>
    <col min="7111" max="7111" width="0.85546875" style="203" customWidth="1"/>
    <col min="7112" max="7112" width="10.140625" style="203" customWidth="1"/>
    <col min="7113" max="7113" width="0.85546875" style="203" customWidth="1"/>
    <col min="7114" max="7114" width="14.28515625" style="203" bestFit="1" customWidth="1"/>
    <col min="7115" max="7115" width="0.85546875" style="203" customWidth="1"/>
    <col min="7116" max="7116" width="17.42578125" style="203" customWidth="1"/>
    <col min="7117" max="7117" width="0.85546875" style="203" customWidth="1"/>
    <col min="7118" max="7118" width="13.42578125" style="203" bestFit="1" customWidth="1"/>
    <col min="7119" max="7119" width="0.85546875" style="203" customWidth="1"/>
    <col min="7120" max="7120" width="12.7109375" style="203" customWidth="1"/>
    <col min="7121" max="7121" width="0.85546875" style="203" customWidth="1"/>
    <col min="7122" max="7122" width="10.85546875" style="203" bestFit="1" customWidth="1"/>
    <col min="7123" max="7123" width="1" style="203" customWidth="1"/>
    <col min="7124" max="7124" width="11.28515625" style="203" customWidth="1"/>
    <col min="7125" max="7352" width="9.140625" style="203"/>
    <col min="7353" max="7354" width="1.5703125" style="203" customWidth="1"/>
    <col min="7355" max="7355" width="3.7109375" style="203" customWidth="1"/>
    <col min="7356" max="7356" width="12.5703125" style="203" customWidth="1"/>
    <col min="7357" max="7357" width="10.5703125" style="203" customWidth="1"/>
    <col min="7358" max="7358" width="8.5703125" style="203" bestFit="1" customWidth="1"/>
    <col min="7359" max="7359" width="0.85546875" style="203" customWidth="1"/>
    <col min="7360" max="7360" width="12.140625" style="203" bestFit="1" customWidth="1"/>
    <col min="7361" max="7361" width="0.85546875" style="203" customWidth="1"/>
    <col min="7362" max="7362" width="9.28515625" style="203" customWidth="1"/>
    <col min="7363" max="7363" width="0.85546875" style="203" customWidth="1"/>
    <col min="7364" max="7364" width="9.28515625" style="203" customWidth="1"/>
    <col min="7365" max="7365" width="0.85546875" style="203" customWidth="1"/>
    <col min="7366" max="7366" width="11.28515625" style="203" bestFit="1" customWidth="1"/>
    <col min="7367" max="7367" width="0.85546875" style="203" customWidth="1"/>
    <col min="7368" max="7368" width="10.140625" style="203" customWidth="1"/>
    <col min="7369" max="7369" width="0.85546875" style="203" customWidth="1"/>
    <col min="7370" max="7370" width="14.28515625" style="203" bestFit="1" customWidth="1"/>
    <col min="7371" max="7371" width="0.85546875" style="203" customWidth="1"/>
    <col min="7372" max="7372" width="17.42578125" style="203" customWidth="1"/>
    <col min="7373" max="7373" width="0.85546875" style="203" customWidth="1"/>
    <col min="7374" max="7374" width="13.42578125" style="203" bestFit="1" customWidth="1"/>
    <col min="7375" max="7375" width="0.85546875" style="203" customWidth="1"/>
    <col min="7376" max="7376" width="12.7109375" style="203" customWidth="1"/>
    <col min="7377" max="7377" width="0.85546875" style="203" customWidth="1"/>
    <col min="7378" max="7378" width="10.85546875" style="203" bestFit="1" customWidth="1"/>
    <col min="7379" max="7379" width="1" style="203" customWidth="1"/>
    <col min="7380" max="7380" width="11.28515625" style="203" customWidth="1"/>
    <col min="7381" max="7608" width="9.140625" style="203"/>
    <col min="7609" max="7610" width="1.5703125" style="203" customWidth="1"/>
    <col min="7611" max="7611" width="3.7109375" style="203" customWidth="1"/>
    <col min="7612" max="7612" width="12.5703125" style="203" customWidth="1"/>
    <col min="7613" max="7613" width="10.5703125" style="203" customWidth="1"/>
    <col min="7614" max="7614" width="8.5703125" style="203" bestFit="1" customWidth="1"/>
    <col min="7615" max="7615" width="0.85546875" style="203" customWidth="1"/>
    <col min="7616" max="7616" width="12.140625" style="203" bestFit="1" customWidth="1"/>
    <col min="7617" max="7617" width="0.85546875" style="203" customWidth="1"/>
    <col min="7618" max="7618" width="9.28515625" style="203" customWidth="1"/>
    <col min="7619" max="7619" width="0.85546875" style="203" customWidth="1"/>
    <col min="7620" max="7620" width="9.28515625" style="203" customWidth="1"/>
    <col min="7621" max="7621" width="0.85546875" style="203" customWidth="1"/>
    <col min="7622" max="7622" width="11.28515625" style="203" bestFit="1" customWidth="1"/>
    <col min="7623" max="7623" width="0.85546875" style="203" customWidth="1"/>
    <col min="7624" max="7624" width="10.140625" style="203" customWidth="1"/>
    <col min="7625" max="7625" width="0.85546875" style="203" customWidth="1"/>
    <col min="7626" max="7626" width="14.28515625" style="203" bestFit="1" customWidth="1"/>
    <col min="7627" max="7627" width="0.85546875" style="203" customWidth="1"/>
    <col min="7628" max="7628" width="17.42578125" style="203" customWidth="1"/>
    <col min="7629" max="7629" width="0.85546875" style="203" customWidth="1"/>
    <col min="7630" max="7630" width="13.42578125" style="203" bestFit="1" customWidth="1"/>
    <col min="7631" max="7631" width="0.85546875" style="203" customWidth="1"/>
    <col min="7632" max="7632" width="12.7109375" style="203" customWidth="1"/>
    <col min="7633" max="7633" width="0.85546875" style="203" customWidth="1"/>
    <col min="7634" max="7634" width="10.85546875" style="203" bestFit="1" customWidth="1"/>
    <col min="7635" max="7635" width="1" style="203" customWidth="1"/>
    <col min="7636" max="7636" width="11.28515625" style="203" customWidth="1"/>
    <col min="7637" max="7864" width="9.140625" style="203"/>
    <col min="7865" max="7866" width="1.5703125" style="203" customWidth="1"/>
    <col min="7867" max="7867" width="3.7109375" style="203" customWidth="1"/>
    <col min="7868" max="7868" width="12.5703125" style="203" customWidth="1"/>
    <col min="7869" max="7869" width="10.5703125" style="203" customWidth="1"/>
    <col min="7870" max="7870" width="8.5703125" style="203" bestFit="1" customWidth="1"/>
    <col min="7871" max="7871" width="0.85546875" style="203" customWidth="1"/>
    <col min="7872" max="7872" width="12.140625" style="203" bestFit="1" customWidth="1"/>
    <col min="7873" max="7873" width="0.85546875" style="203" customWidth="1"/>
    <col min="7874" max="7874" width="9.28515625" style="203" customWidth="1"/>
    <col min="7875" max="7875" width="0.85546875" style="203" customWidth="1"/>
    <col min="7876" max="7876" width="9.28515625" style="203" customWidth="1"/>
    <col min="7877" max="7877" width="0.85546875" style="203" customWidth="1"/>
    <col min="7878" max="7878" width="11.28515625" style="203" bestFit="1" customWidth="1"/>
    <col min="7879" max="7879" width="0.85546875" style="203" customWidth="1"/>
    <col min="7880" max="7880" width="10.140625" style="203" customWidth="1"/>
    <col min="7881" max="7881" width="0.85546875" style="203" customWidth="1"/>
    <col min="7882" max="7882" width="14.28515625" style="203" bestFit="1" customWidth="1"/>
    <col min="7883" max="7883" width="0.85546875" style="203" customWidth="1"/>
    <col min="7884" max="7884" width="17.42578125" style="203" customWidth="1"/>
    <col min="7885" max="7885" width="0.85546875" style="203" customWidth="1"/>
    <col min="7886" max="7886" width="13.42578125" style="203" bestFit="1" customWidth="1"/>
    <col min="7887" max="7887" width="0.85546875" style="203" customWidth="1"/>
    <col min="7888" max="7888" width="12.7109375" style="203" customWidth="1"/>
    <col min="7889" max="7889" width="0.85546875" style="203" customWidth="1"/>
    <col min="7890" max="7890" width="10.85546875" style="203" bestFit="1" customWidth="1"/>
    <col min="7891" max="7891" width="1" style="203" customWidth="1"/>
    <col min="7892" max="7892" width="11.28515625" style="203" customWidth="1"/>
    <col min="7893" max="8120" width="9.140625" style="203"/>
    <col min="8121" max="8122" width="1.5703125" style="203" customWidth="1"/>
    <col min="8123" max="8123" width="3.7109375" style="203" customWidth="1"/>
    <col min="8124" max="8124" width="12.5703125" style="203" customWidth="1"/>
    <col min="8125" max="8125" width="10.5703125" style="203" customWidth="1"/>
    <col min="8126" max="8126" width="8.5703125" style="203" bestFit="1" customWidth="1"/>
    <col min="8127" max="8127" width="0.85546875" style="203" customWidth="1"/>
    <col min="8128" max="8128" width="12.140625" style="203" bestFit="1" customWidth="1"/>
    <col min="8129" max="8129" width="0.85546875" style="203" customWidth="1"/>
    <col min="8130" max="8130" width="9.28515625" style="203" customWidth="1"/>
    <col min="8131" max="8131" width="0.85546875" style="203" customWidth="1"/>
    <col min="8132" max="8132" width="9.28515625" style="203" customWidth="1"/>
    <col min="8133" max="8133" width="0.85546875" style="203" customWidth="1"/>
    <col min="8134" max="8134" width="11.28515625" style="203" bestFit="1" customWidth="1"/>
    <col min="8135" max="8135" width="0.85546875" style="203" customWidth="1"/>
    <col min="8136" max="8136" width="10.140625" style="203" customWidth="1"/>
    <col min="8137" max="8137" width="0.85546875" style="203" customWidth="1"/>
    <col min="8138" max="8138" width="14.28515625" style="203" bestFit="1" customWidth="1"/>
    <col min="8139" max="8139" width="0.85546875" style="203" customWidth="1"/>
    <col min="8140" max="8140" width="17.42578125" style="203" customWidth="1"/>
    <col min="8141" max="8141" width="0.85546875" style="203" customWidth="1"/>
    <col min="8142" max="8142" width="13.42578125" style="203" bestFit="1" customWidth="1"/>
    <col min="8143" max="8143" width="0.85546875" style="203" customWidth="1"/>
    <col min="8144" max="8144" width="12.7109375" style="203" customWidth="1"/>
    <col min="8145" max="8145" width="0.85546875" style="203" customWidth="1"/>
    <col min="8146" max="8146" width="10.85546875" style="203" bestFit="1" customWidth="1"/>
    <col min="8147" max="8147" width="1" style="203" customWidth="1"/>
    <col min="8148" max="8148" width="11.28515625" style="203" customWidth="1"/>
    <col min="8149" max="8376" width="9.140625" style="203"/>
    <col min="8377" max="8378" width="1.5703125" style="203" customWidth="1"/>
    <col min="8379" max="8379" width="3.7109375" style="203" customWidth="1"/>
    <col min="8380" max="8380" width="12.5703125" style="203" customWidth="1"/>
    <col min="8381" max="8381" width="10.5703125" style="203" customWidth="1"/>
    <col min="8382" max="8382" width="8.5703125" style="203" bestFit="1" customWidth="1"/>
    <col min="8383" max="8383" width="0.85546875" style="203" customWidth="1"/>
    <col min="8384" max="8384" width="12.140625" style="203" bestFit="1" customWidth="1"/>
    <col min="8385" max="8385" width="0.85546875" style="203" customWidth="1"/>
    <col min="8386" max="8386" width="9.28515625" style="203" customWidth="1"/>
    <col min="8387" max="8387" width="0.85546875" style="203" customWidth="1"/>
    <col min="8388" max="8388" width="9.28515625" style="203" customWidth="1"/>
    <col min="8389" max="8389" width="0.85546875" style="203" customWidth="1"/>
    <col min="8390" max="8390" width="11.28515625" style="203" bestFit="1" customWidth="1"/>
    <col min="8391" max="8391" width="0.85546875" style="203" customWidth="1"/>
    <col min="8392" max="8392" width="10.140625" style="203" customWidth="1"/>
    <col min="8393" max="8393" width="0.85546875" style="203" customWidth="1"/>
    <col min="8394" max="8394" width="14.28515625" style="203" bestFit="1" customWidth="1"/>
    <col min="8395" max="8395" width="0.85546875" style="203" customWidth="1"/>
    <col min="8396" max="8396" width="17.42578125" style="203" customWidth="1"/>
    <col min="8397" max="8397" width="0.85546875" style="203" customWidth="1"/>
    <col min="8398" max="8398" width="13.42578125" style="203" bestFit="1" customWidth="1"/>
    <col min="8399" max="8399" width="0.85546875" style="203" customWidth="1"/>
    <col min="8400" max="8400" width="12.7109375" style="203" customWidth="1"/>
    <col min="8401" max="8401" width="0.85546875" style="203" customWidth="1"/>
    <col min="8402" max="8402" width="10.85546875" style="203" bestFit="1" customWidth="1"/>
    <col min="8403" max="8403" width="1" style="203" customWidth="1"/>
    <col min="8404" max="8404" width="11.28515625" style="203" customWidth="1"/>
    <col min="8405" max="8632" width="9.140625" style="203"/>
    <col min="8633" max="8634" width="1.5703125" style="203" customWidth="1"/>
    <col min="8635" max="8635" width="3.7109375" style="203" customWidth="1"/>
    <col min="8636" max="8636" width="12.5703125" style="203" customWidth="1"/>
    <col min="8637" max="8637" width="10.5703125" style="203" customWidth="1"/>
    <col min="8638" max="8638" width="8.5703125" style="203" bestFit="1" customWidth="1"/>
    <col min="8639" max="8639" width="0.85546875" style="203" customWidth="1"/>
    <col min="8640" max="8640" width="12.140625" style="203" bestFit="1" customWidth="1"/>
    <col min="8641" max="8641" width="0.85546875" style="203" customWidth="1"/>
    <col min="8642" max="8642" width="9.28515625" style="203" customWidth="1"/>
    <col min="8643" max="8643" width="0.85546875" style="203" customWidth="1"/>
    <col min="8644" max="8644" width="9.28515625" style="203" customWidth="1"/>
    <col min="8645" max="8645" width="0.85546875" style="203" customWidth="1"/>
    <col min="8646" max="8646" width="11.28515625" style="203" bestFit="1" customWidth="1"/>
    <col min="8647" max="8647" width="0.85546875" style="203" customWidth="1"/>
    <col min="8648" max="8648" width="10.140625" style="203" customWidth="1"/>
    <col min="8649" max="8649" width="0.85546875" style="203" customWidth="1"/>
    <col min="8650" max="8650" width="14.28515625" style="203" bestFit="1" customWidth="1"/>
    <col min="8651" max="8651" width="0.85546875" style="203" customWidth="1"/>
    <col min="8652" max="8652" width="17.42578125" style="203" customWidth="1"/>
    <col min="8653" max="8653" width="0.85546875" style="203" customWidth="1"/>
    <col min="8654" max="8654" width="13.42578125" style="203" bestFit="1" customWidth="1"/>
    <col min="8655" max="8655" width="0.85546875" style="203" customWidth="1"/>
    <col min="8656" max="8656" width="12.7109375" style="203" customWidth="1"/>
    <col min="8657" max="8657" width="0.85546875" style="203" customWidth="1"/>
    <col min="8658" max="8658" width="10.85546875" style="203" bestFit="1" customWidth="1"/>
    <col min="8659" max="8659" width="1" style="203" customWidth="1"/>
    <col min="8660" max="8660" width="11.28515625" style="203" customWidth="1"/>
    <col min="8661" max="8888" width="9.140625" style="203"/>
    <col min="8889" max="8890" width="1.5703125" style="203" customWidth="1"/>
    <col min="8891" max="8891" width="3.7109375" style="203" customWidth="1"/>
    <col min="8892" max="8892" width="12.5703125" style="203" customWidth="1"/>
    <col min="8893" max="8893" width="10.5703125" style="203" customWidth="1"/>
    <col min="8894" max="8894" width="8.5703125" style="203" bestFit="1" customWidth="1"/>
    <col min="8895" max="8895" width="0.85546875" style="203" customWidth="1"/>
    <col min="8896" max="8896" width="12.140625" style="203" bestFit="1" customWidth="1"/>
    <col min="8897" max="8897" width="0.85546875" style="203" customWidth="1"/>
    <col min="8898" max="8898" width="9.28515625" style="203" customWidth="1"/>
    <col min="8899" max="8899" width="0.85546875" style="203" customWidth="1"/>
    <col min="8900" max="8900" width="9.28515625" style="203" customWidth="1"/>
    <col min="8901" max="8901" width="0.85546875" style="203" customWidth="1"/>
    <col min="8902" max="8902" width="11.28515625" style="203" bestFit="1" customWidth="1"/>
    <col min="8903" max="8903" width="0.85546875" style="203" customWidth="1"/>
    <col min="8904" max="8904" width="10.140625" style="203" customWidth="1"/>
    <col min="8905" max="8905" width="0.85546875" style="203" customWidth="1"/>
    <col min="8906" max="8906" width="14.28515625" style="203" bestFit="1" customWidth="1"/>
    <col min="8907" max="8907" width="0.85546875" style="203" customWidth="1"/>
    <col min="8908" max="8908" width="17.42578125" style="203" customWidth="1"/>
    <col min="8909" max="8909" width="0.85546875" style="203" customWidth="1"/>
    <col min="8910" max="8910" width="13.42578125" style="203" bestFit="1" customWidth="1"/>
    <col min="8911" max="8911" width="0.85546875" style="203" customWidth="1"/>
    <col min="8912" max="8912" width="12.7109375" style="203" customWidth="1"/>
    <col min="8913" max="8913" width="0.85546875" style="203" customWidth="1"/>
    <col min="8914" max="8914" width="10.85546875" style="203" bestFit="1" customWidth="1"/>
    <col min="8915" max="8915" width="1" style="203" customWidth="1"/>
    <col min="8916" max="8916" width="11.28515625" style="203" customWidth="1"/>
    <col min="8917" max="9144" width="9.140625" style="203"/>
    <col min="9145" max="9146" width="1.5703125" style="203" customWidth="1"/>
    <col min="9147" max="9147" width="3.7109375" style="203" customWidth="1"/>
    <col min="9148" max="9148" width="12.5703125" style="203" customWidth="1"/>
    <col min="9149" max="9149" width="10.5703125" style="203" customWidth="1"/>
    <col min="9150" max="9150" width="8.5703125" style="203" bestFit="1" customWidth="1"/>
    <col min="9151" max="9151" width="0.85546875" style="203" customWidth="1"/>
    <col min="9152" max="9152" width="12.140625" style="203" bestFit="1" customWidth="1"/>
    <col min="9153" max="9153" width="0.85546875" style="203" customWidth="1"/>
    <col min="9154" max="9154" width="9.28515625" style="203" customWidth="1"/>
    <col min="9155" max="9155" width="0.85546875" style="203" customWidth="1"/>
    <col min="9156" max="9156" width="9.28515625" style="203" customWidth="1"/>
    <col min="9157" max="9157" width="0.85546875" style="203" customWidth="1"/>
    <col min="9158" max="9158" width="11.28515625" style="203" bestFit="1" customWidth="1"/>
    <col min="9159" max="9159" width="0.85546875" style="203" customWidth="1"/>
    <col min="9160" max="9160" width="10.140625" style="203" customWidth="1"/>
    <col min="9161" max="9161" width="0.85546875" style="203" customWidth="1"/>
    <col min="9162" max="9162" width="14.28515625" style="203" bestFit="1" customWidth="1"/>
    <col min="9163" max="9163" width="0.85546875" style="203" customWidth="1"/>
    <col min="9164" max="9164" width="17.42578125" style="203" customWidth="1"/>
    <col min="9165" max="9165" width="0.85546875" style="203" customWidth="1"/>
    <col min="9166" max="9166" width="13.42578125" style="203" bestFit="1" customWidth="1"/>
    <col min="9167" max="9167" width="0.85546875" style="203" customWidth="1"/>
    <col min="9168" max="9168" width="12.7109375" style="203" customWidth="1"/>
    <col min="9169" max="9169" width="0.85546875" style="203" customWidth="1"/>
    <col min="9170" max="9170" width="10.85546875" style="203" bestFit="1" customWidth="1"/>
    <col min="9171" max="9171" width="1" style="203" customWidth="1"/>
    <col min="9172" max="9172" width="11.28515625" style="203" customWidth="1"/>
    <col min="9173" max="9400" width="9.140625" style="203"/>
    <col min="9401" max="9402" width="1.5703125" style="203" customWidth="1"/>
    <col min="9403" max="9403" width="3.7109375" style="203" customWidth="1"/>
    <col min="9404" max="9404" width="12.5703125" style="203" customWidth="1"/>
    <col min="9405" max="9405" width="10.5703125" style="203" customWidth="1"/>
    <col min="9406" max="9406" width="8.5703125" style="203" bestFit="1" customWidth="1"/>
    <col min="9407" max="9407" width="0.85546875" style="203" customWidth="1"/>
    <col min="9408" max="9408" width="12.140625" style="203" bestFit="1" customWidth="1"/>
    <col min="9409" max="9409" width="0.85546875" style="203" customWidth="1"/>
    <col min="9410" max="9410" width="9.28515625" style="203" customWidth="1"/>
    <col min="9411" max="9411" width="0.85546875" style="203" customWidth="1"/>
    <col min="9412" max="9412" width="9.28515625" style="203" customWidth="1"/>
    <col min="9413" max="9413" width="0.85546875" style="203" customWidth="1"/>
    <col min="9414" max="9414" width="11.28515625" style="203" bestFit="1" customWidth="1"/>
    <col min="9415" max="9415" width="0.85546875" style="203" customWidth="1"/>
    <col min="9416" max="9416" width="10.140625" style="203" customWidth="1"/>
    <col min="9417" max="9417" width="0.85546875" style="203" customWidth="1"/>
    <col min="9418" max="9418" width="14.28515625" style="203" bestFit="1" customWidth="1"/>
    <col min="9419" max="9419" width="0.85546875" style="203" customWidth="1"/>
    <col min="9420" max="9420" width="17.42578125" style="203" customWidth="1"/>
    <col min="9421" max="9421" width="0.85546875" style="203" customWidth="1"/>
    <col min="9422" max="9422" width="13.42578125" style="203" bestFit="1" customWidth="1"/>
    <col min="9423" max="9423" width="0.85546875" style="203" customWidth="1"/>
    <col min="9424" max="9424" width="12.7109375" style="203" customWidth="1"/>
    <col min="9425" max="9425" width="0.85546875" style="203" customWidth="1"/>
    <col min="9426" max="9426" width="10.85546875" style="203" bestFit="1" customWidth="1"/>
    <col min="9427" max="9427" width="1" style="203" customWidth="1"/>
    <col min="9428" max="9428" width="11.28515625" style="203" customWidth="1"/>
    <col min="9429" max="9656" width="9.140625" style="203"/>
    <col min="9657" max="9658" width="1.5703125" style="203" customWidth="1"/>
    <col min="9659" max="9659" width="3.7109375" style="203" customWidth="1"/>
    <col min="9660" max="9660" width="12.5703125" style="203" customWidth="1"/>
    <col min="9661" max="9661" width="10.5703125" style="203" customWidth="1"/>
    <col min="9662" max="9662" width="8.5703125" style="203" bestFit="1" customWidth="1"/>
    <col min="9663" max="9663" width="0.85546875" style="203" customWidth="1"/>
    <col min="9664" max="9664" width="12.140625" style="203" bestFit="1" customWidth="1"/>
    <col min="9665" max="9665" width="0.85546875" style="203" customWidth="1"/>
    <col min="9666" max="9666" width="9.28515625" style="203" customWidth="1"/>
    <col min="9667" max="9667" width="0.85546875" style="203" customWidth="1"/>
    <col min="9668" max="9668" width="9.28515625" style="203" customWidth="1"/>
    <col min="9669" max="9669" width="0.85546875" style="203" customWidth="1"/>
    <col min="9670" max="9670" width="11.28515625" style="203" bestFit="1" customWidth="1"/>
    <col min="9671" max="9671" width="0.85546875" style="203" customWidth="1"/>
    <col min="9672" max="9672" width="10.140625" style="203" customWidth="1"/>
    <col min="9673" max="9673" width="0.85546875" style="203" customWidth="1"/>
    <col min="9674" max="9674" width="14.28515625" style="203" bestFit="1" customWidth="1"/>
    <col min="9675" max="9675" width="0.85546875" style="203" customWidth="1"/>
    <col min="9676" max="9676" width="17.42578125" style="203" customWidth="1"/>
    <col min="9677" max="9677" width="0.85546875" style="203" customWidth="1"/>
    <col min="9678" max="9678" width="13.42578125" style="203" bestFit="1" customWidth="1"/>
    <col min="9679" max="9679" width="0.85546875" style="203" customWidth="1"/>
    <col min="9680" max="9680" width="12.7109375" style="203" customWidth="1"/>
    <col min="9681" max="9681" width="0.85546875" style="203" customWidth="1"/>
    <col min="9682" max="9682" width="10.85546875" style="203" bestFit="1" customWidth="1"/>
    <col min="9683" max="9683" width="1" style="203" customWidth="1"/>
    <col min="9684" max="9684" width="11.28515625" style="203" customWidth="1"/>
    <col min="9685" max="9912" width="9.140625" style="203"/>
    <col min="9913" max="9914" width="1.5703125" style="203" customWidth="1"/>
    <col min="9915" max="9915" width="3.7109375" style="203" customWidth="1"/>
    <col min="9916" max="9916" width="12.5703125" style="203" customWidth="1"/>
    <col min="9917" max="9917" width="10.5703125" style="203" customWidth="1"/>
    <col min="9918" max="9918" width="8.5703125" style="203" bestFit="1" customWidth="1"/>
    <col min="9919" max="9919" width="0.85546875" style="203" customWidth="1"/>
    <col min="9920" max="9920" width="12.140625" style="203" bestFit="1" customWidth="1"/>
    <col min="9921" max="9921" width="0.85546875" style="203" customWidth="1"/>
    <col min="9922" max="9922" width="9.28515625" style="203" customWidth="1"/>
    <col min="9923" max="9923" width="0.85546875" style="203" customWidth="1"/>
    <col min="9924" max="9924" width="9.28515625" style="203" customWidth="1"/>
    <col min="9925" max="9925" width="0.85546875" style="203" customWidth="1"/>
    <col min="9926" max="9926" width="11.28515625" style="203" bestFit="1" customWidth="1"/>
    <col min="9927" max="9927" width="0.85546875" style="203" customWidth="1"/>
    <col min="9928" max="9928" width="10.140625" style="203" customWidth="1"/>
    <col min="9929" max="9929" width="0.85546875" style="203" customWidth="1"/>
    <col min="9930" max="9930" width="14.28515625" style="203" bestFit="1" customWidth="1"/>
    <col min="9931" max="9931" width="0.85546875" style="203" customWidth="1"/>
    <col min="9932" max="9932" width="17.42578125" style="203" customWidth="1"/>
    <col min="9933" max="9933" width="0.85546875" style="203" customWidth="1"/>
    <col min="9934" max="9934" width="13.42578125" style="203" bestFit="1" customWidth="1"/>
    <col min="9935" max="9935" width="0.85546875" style="203" customWidth="1"/>
    <col min="9936" max="9936" width="12.7109375" style="203" customWidth="1"/>
    <col min="9937" max="9937" width="0.85546875" style="203" customWidth="1"/>
    <col min="9938" max="9938" width="10.85546875" style="203" bestFit="1" customWidth="1"/>
    <col min="9939" max="9939" width="1" style="203" customWidth="1"/>
    <col min="9940" max="9940" width="11.28515625" style="203" customWidth="1"/>
    <col min="9941" max="10168" width="9.140625" style="203"/>
    <col min="10169" max="10170" width="1.5703125" style="203" customWidth="1"/>
    <col min="10171" max="10171" width="3.7109375" style="203" customWidth="1"/>
    <col min="10172" max="10172" width="12.5703125" style="203" customWidth="1"/>
    <col min="10173" max="10173" width="10.5703125" style="203" customWidth="1"/>
    <col min="10174" max="10174" width="8.5703125" style="203" bestFit="1" customWidth="1"/>
    <col min="10175" max="10175" width="0.85546875" style="203" customWidth="1"/>
    <col min="10176" max="10176" width="12.140625" style="203" bestFit="1" customWidth="1"/>
    <col min="10177" max="10177" width="0.85546875" style="203" customWidth="1"/>
    <col min="10178" max="10178" width="9.28515625" style="203" customWidth="1"/>
    <col min="10179" max="10179" width="0.85546875" style="203" customWidth="1"/>
    <col min="10180" max="10180" width="9.28515625" style="203" customWidth="1"/>
    <col min="10181" max="10181" width="0.85546875" style="203" customWidth="1"/>
    <col min="10182" max="10182" width="11.28515625" style="203" bestFit="1" customWidth="1"/>
    <col min="10183" max="10183" width="0.85546875" style="203" customWidth="1"/>
    <col min="10184" max="10184" width="10.140625" style="203" customWidth="1"/>
    <col min="10185" max="10185" width="0.85546875" style="203" customWidth="1"/>
    <col min="10186" max="10186" width="14.28515625" style="203" bestFit="1" customWidth="1"/>
    <col min="10187" max="10187" width="0.85546875" style="203" customWidth="1"/>
    <col min="10188" max="10188" width="17.42578125" style="203" customWidth="1"/>
    <col min="10189" max="10189" width="0.85546875" style="203" customWidth="1"/>
    <col min="10190" max="10190" width="13.42578125" style="203" bestFit="1" customWidth="1"/>
    <col min="10191" max="10191" width="0.85546875" style="203" customWidth="1"/>
    <col min="10192" max="10192" width="12.7109375" style="203" customWidth="1"/>
    <col min="10193" max="10193" width="0.85546875" style="203" customWidth="1"/>
    <col min="10194" max="10194" width="10.85546875" style="203" bestFit="1" customWidth="1"/>
    <col min="10195" max="10195" width="1" style="203" customWidth="1"/>
    <col min="10196" max="10196" width="11.28515625" style="203" customWidth="1"/>
    <col min="10197" max="10424" width="9.140625" style="203"/>
    <col min="10425" max="10426" width="1.5703125" style="203" customWidth="1"/>
    <col min="10427" max="10427" width="3.7109375" style="203" customWidth="1"/>
    <col min="10428" max="10428" width="12.5703125" style="203" customWidth="1"/>
    <col min="10429" max="10429" width="10.5703125" style="203" customWidth="1"/>
    <col min="10430" max="10430" width="8.5703125" style="203" bestFit="1" customWidth="1"/>
    <col min="10431" max="10431" width="0.85546875" style="203" customWidth="1"/>
    <col min="10432" max="10432" width="12.140625" style="203" bestFit="1" customWidth="1"/>
    <col min="10433" max="10433" width="0.85546875" style="203" customWidth="1"/>
    <col min="10434" max="10434" width="9.28515625" style="203" customWidth="1"/>
    <col min="10435" max="10435" width="0.85546875" style="203" customWidth="1"/>
    <col min="10436" max="10436" width="9.28515625" style="203" customWidth="1"/>
    <col min="10437" max="10437" width="0.85546875" style="203" customWidth="1"/>
    <col min="10438" max="10438" width="11.28515625" style="203" bestFit="1" customWidth="1"/>
    <col min="10439" max="10439" width="0.85546875" style="203" customWidth="1"/>
    <col min="10440" max="10440" width="10.140625" style="203" customWidth="1"/>
    <col min="10441" max="10441" width="0.85546875" style="203" customWidth="1"/>
    <col min="10442" max="10442" width="14.28515625" style="203" bestFit="1" customWidth="1"/>
    <col min="10443" max="10443" width="0.85546875" style="203" customWidth="1"/>
    <col min="10444" max="10444" width="17.42578125" style="203" customWidth="1"/>
    <col min="10445" max="10445" width="0.85546875" style="203" customWidth="1"/>
    <col min="10446" max="10446" width="13.42578125" style="203" bestFit="1" customWidth="1"/>
    <col min="10447" max="10447" width="0.85546875" style="203" customWidth="1"/>
    <col min="10448" max="10448" width="12.7109375" style="203" customWidth="1"/>
    <col min="10449" max="10449" width="0.85546875" style="203" customWidth="1"/>
    <col min="10450" max="10450" width="10.85546875" style="203" bestFit="1" customWidth="1"/>
    <col min="10451" max="10451" width="1" style="203" customWidth="1"/>
    <col min="10452" max="10452" width="11.28515625" style="203" customWidth="1"/>
    <col min="10453" max="10680" width="9.140625" style="203"/>
    <col min="10681" max="10682" width="1.5703125" style="203" customWidth="1"/>
    <col min="10683" max="10683" width="3.7109375" style="203" customWidth="1"/>
    <col min="10684" max="10684" width="12.5703125" style="203" customWidth="1"/>
    <col min="10685" max="10685" width="10.5703125" style="203" customWidth="1"/>
    <col min="10686" max="10686" width="8.5703125" style="203" bestFit="1" customWidth="1"/>
    <col min="10687" max="10687" width="0.85546875" style="203" customWidth="1"/>
    <col min="10688" max="10688" width="12.140625" style="203" bestFit="1" customWidth="1"/>
    <col min="10689" max="10689" width="0.85546875" style="203" customWidth="1"/>
    <col min="10690" max="10690" width="9.28515625" style="203" customWidth="1"/>
    <col min="10691" max="10691" width="0.85546875" style="203" customWidth="1"/>
    <col min="10692" max="10692" width="9.28515625" style="203" customWidth="1"/>
    <col min="10693" max="10693" width="0.85546875" style="203" customWidth="1"/>
    <col min="10694" max="10694" width="11.28515625" style="203" bestFit="1" customWidth="1"/>
    <col min="10695" max="10695" width="0.85546875" style="203" customWidth="1"/>
    <col min="10696" max="10696" width="10.140625" style="203" customWidth="1"/>
    <col min="10697" max="10697" width="0.85546875" style="203" customWidth="1"/>
    <col min="10698" max="10698" width="14.28515625" style="203" bestFit="1" customWidth="1"/>
    <col min="10699" max="10699" width="0.85546875" style="203" customWidth="1"/>
    <col min="10700" max="10700" width="17.42578125" style="203" customWidth="1"/>
    <col min="10701" max="10701" width="0.85546875" style="203" customWidth="1"/>
    <col min="10702" max="10702" width="13.42578125" style="203" bestFit="1" customWidth="1"/>
    <col min="10703" max="10703" width="0.85546875" style="203" customWidth="1"/>
    <col min="10704" max="10704" width="12.7109375" style="203" customWidth="1"/>
    <col min="10705" max="10705" width="0.85546875" style="203" customWidth="1"/>
    <col min="10706" max="10706" width="10.85546875" style="203" bestFit="1" customWidth="1"/>
    <col min="10707" max="10707" width="1" style="203" customWidth="1"/>
    <col min="10708" max="10708" width="11.28515625" style="203" customWidth="1"/>
    <col min="10709" max="10936" width="9.140625" style="203"/>
    <col min="10937" max="10938" width="1.5703125" style="203" customWidth="1"/>
    <col min="10939" max="10939" width="3.7109375" style="203" customWidth="1"/>
    <col min="10940" max="10940" width="12.5703125" style="203" customWidth="1"/>
    <col min="10941" max="10941" width="10.5703125" style="203" customWidth="1"/>
    <col min="10942" max="10942" width="8.5703125" style="203" bestFit="1" customWidth="1"/>
    <col min="10943" max="10943" width="0.85546875" style="203" customWidth="1"/>
    <col min="10944" max="10944" width="12.140625" style="203" bestFit="1" customWidth="1"/>
    <col min="10945" max="10945" width="0.85546875" style="203" customWidth="1"/>
    <col min="10946" max="10946" width="9.28515625" style="203" customWidth="1"/>
    <col min="10947" max="10947" width="0.85546875" style="203" customWidth="1"/>
    <col min="10948" max="10948" width="9.28515625" style="203" customWidth="1"/>
    <col min="10949" max="10949" width="0.85546875" style="203" customWidth="1"/>
    <col min="10950" max="10950" width="11.28515625" style="203" bestFit="1" customWidth="1"/>
    <col min="10951" max="10951" width="0.85546875" style="203" customWidth="1"/>
    <col min="10952" max="10952" width="10.140625" style="203" customWidth="1"/>
    <col min="10953" max="10953" width="0.85546875" style="203" customWidth="1"/>
    <col min="10954" max="10954" width="14.28515625" style="203" bestFit="1" customWidth="1"/>
    <col min="10955" max="10955" width="0.85546875" style="203" customWidth="1"/>
    <col min="10956" max="10956" width="17.42578125" style="203" customWidth="1"/>
    <col min="10957" max="10957" width="0.85546875" style="203" customWidth="1"/>
    <col min="10958" max="10958" width="13.42578125" style="203" bestFit="1" customWidth="1"/>
    <col min="10959" max="10959" width="0.85546875" style="203" customWidth="1"/>
    <col min="10960" max="10960" width="12.7109375" style="203" customWidth="1"/>
    <col min="10961" max="10961" width="0.85546875" style="203" customWidth="1"/>
    <col min="10962" max="10962" width="10.85546875" style="203" bestFit="1" customWidth="1"/>
    <col min="10963" max="10963" width="1" style="203" customWidth="1"/>
    <col min="10964" max="10964" width="11.28515625" style="203" customWidth="1"/>
    <col min="10965" max="11192" width="9.140625" style="203"/>
    <col min="11193" max="11194" width="1.5703125" style="203" customWidth="1"/>
    <col min="11195" max="11195" width="3.7109375" style="203" customWidth="1"/>
    <col min="11196" max="11196" width="12.5703125" style="203" customWidth="1"/>
    <col min="11197" max="11197" width="10.5703125" style="203" customWidth="1"/>
    <col min="11198" max="11198" width="8.5703125" style="203" bestFit="1" customWidth="1"/>
    <col min="11199" max="11199" width="0.85546875" style="203" customWidth="1"/>
    <col min="11200" max="11200" width="12.140625" style="203" bestFit="1" customWidth="1"/>
    <col min="11201" max="11201" width="0.85546875" style="203" customWidth="1"/>
    <col min="11202" max="11202" width="9.28515625" style="203" customWidth="1"/>
    <col min="11203" max="11203" width="0.85546875" style="203" customWidth="1"/>
    <col min="11204" max="11204" width="9.28515625" style="203" customWidth="1"/>
    <col min="11205" max="11205" width="0.85546875" style="203" customWidth="1"/>
    <col min="11206" max="11206" width="11.28515625" style="203" bestFit="1" customWidth="1"/>
    <col min="11207" max="11207" width="0.85546875" style="203" customWidth="1"/>
    <col min="11208" max="11208" width="10.140625" style="203" customWidth="1"/>
    <col min="11209" max="11209" width="0.85546875" style="203" customWidth="1"/>
    <col min="11210" max="11210" width="14.28515625" style="203" bestFit="1" customWidth="1"/>
    <col min="11211" max="11211" width="0.85546875" style="203" customWidth="1"/>
    <col min="11212" max="11212" width="17.42578125" style="203" customWidth="1"/>
    <col min="11213" max="11213" width="0.85546875" style="203" customWidth="1"/>
    <col min="11214" max="11214" width="13.42578125" style="203" bestFit="1" customWidth="1"/>
    <col min="11215" max="11215" width="0.85546875" style="203" customWidth="1"/>
    <col min="11216" max="11216" width="12.7109375" style="203" customWidth="1"/>
    <col min="11217" max="11217" width="0.85546875" style="203" customWidth="1"/>
    <col min="11218" max="11218" width="10.85546875" style="203" bestFit="1" customWidth="1"/>
    <col min="11219" max="11219" width="1" style="203" customWidth="1"/>
    <col min="11220" max="11220" width="11.28515625" style="203" customWidth="1"/>
    <col min="11221" max="11448" width="9.140625" style="203"/>
    <col min="11449" max="11450" width="1.5703125" style="203" customWidth="1"/>
    <col min="11451" max="11451" width="3.7109375" style="203" customWidth="1"/>
    <col min="11452" max="11452" width="12.5703125" style="203" customWidth="1"/>
    <col min="11453" max="11453" width="10.5703125" style="203" customWidth="1"/>
    <col min="11454" max="11454" width="8.5703125" style="203" bestFit="1" customWidth="1"/>
    <col min="11455" max="11455" width="0.85546875" style="203" customWidth="1"/>
    <col min="11456" max="11456" width="12.140625" style="203" bestFit="1" customWidth="1"/>
    <col min="11457" max="11457" width="0.85546875" style="203" customWidth="1"/>
    <col min="11458" max="11458" width="9.28515625" style="203" customWidth="1"/>
    <col min="11459" max="11459" width="0.85546875" style="203" customWidth="1"/>
    <col min="11460" max="11460" width="9.28515625" style="203" customWidth="1"/>
    <col min="11461" max="11461" width="0.85546875" style="203" customWidth="1"/>
    <col min="11462" max="11462" width="11.28515625" style="203" bestFit="1" customWidth="1"/>
    <col min="11463" max="11463" width="0.85546875" style="203" customWidth="1"/>
    <col min="11464" max="11464" width="10.140625" style="203" customWidth="1"/>
    <col min="11465" max="11465" width="0.85546875" style="203" customWidth="1"/>
    <col min="11466" max="11466" width="14.28515625" style="203" bestFit="1" customWidth="1"/>
    <col min="11467" max="11467" width="0.85546875" style="203" customWidth="1"/>
    <col min="11468" max="11468" width="17.42578125" style="203" customWidth="1"/>
    <col min="11469" max="11469" width="0.85546875" style="203" customWidth="1"/>
    <col min="11470" max="11470" width="13.42578125" style="203" bestFit="1" customWidth="1"/>
    <col min="11471" max="11471" width="0.85546875" style="203" customWidth="1"/>
    <col min="11472" max="11472" width="12.7109375" style="203" customWidth="1"/>
    <col min="11473" max="11473" width="0.85546875" style="203" customWidth="1"/>
    <col min="11474" max="11474" width="10.85546875" style="203" bestFit="1" customWidth="1"/>
    <col min="11475" max="11475" width="1" style="203" customWidth="1"/>
    <col min="11476" max="11476" width="11.28515625" style="203" customWidth="1"/>
    <col min="11477" max="11704" width="9.140625" style="203"/>
    <col min="11705" max="11706" width="1.5703125" style="203" customWidth="1"/>
    <col min="11707" max="11707" width="3.7109375" style="203" customWidth="1"/>
    <col min="11708" max="11708" width="12.5703125" style="203" customWidth="1"/>
    <col min="11709" max="11709" width="10.5703125" style="203" customWidth="1"/>
    <col min="11710" max="11710" width="8.5703125" style="203" bestFit="1" customWidth="1"/>
    <col min="11711" max="11711" width="0.85546875" style="203" customWidth="1"/>
    <col min="11712" max="11712" width="12.140625" style="203" bestFit="1" customWidth="1"/>
    <col min="11713" max="11713" width="0.85546875" style="203" customWidth="1"/>
    <col min="11714" max="11714" width="9.28515625" style="203" customWidth="1"/>
    <col min="11715" max="11715" width="0.85546875" style="203" customWidth="1"/>
    <col min="11716" max="11716" width="9.28515625" style="203" customWidth="1"/>
    <col min="11717" max="11717" width="0.85546875" style="203" customWidth="1"/>
    <col min="11718" max="11718" width="11.28515625" style="203" bestFit="1" customWidth="1"/>
    <col min="11719" max="11719" width="0.85546875" style="203" customWidth="1"/>
    <col min="11720" max="11720" width="10.140625" style="203" customWidth="1"/>
    <col min="11721" max="11721" width="0.85546875" style="203" customWidth="1"/>
    <col min="11722" max="11722" width="14.28515625" style="203" bestFit="1" customWidth="1"/>
    <col min="11723" max="11723" width="0.85546875" style="203" customWidth="1"/>
    <col min="11724" max="11724" width="17.42578125" style="203" customWidth="1"/>
    <col min="11725" max="11725" width="0.85546875" style="203" customWidth="1"/>
    <col min="11726" max="11726" width="13.42578125" style="203" bestFit="1" customWidth="1"/>
    <col min="11727" max="11727" width="0.85546875" style="203" customWidth="1"/>
    <col min="11728" max="11728" width="12.7109375" style="203" customWidth="1"/>
    <col min="11729" max="11729" width="0.85546875" style="203" customWidth="1"/>
    <col min="11730" max="11730" width="10.85546875" style="203" bestFit="1" customWidth="1"/>
    <col min="11731" max="11731" width="1" style="203" customWidth="1"/>
    <col min="11732" max="11732" width="11.28515625" style="203" customWidth="1"/>
    <col min="11733" max="11960" width="9.140625" style="203"/>
    <col min="11961" max="11962" width="1.5703125" style="203" customWidth="1"/>
    <col min="11963" max="11963" width="3.7109375" style="203" customWidth="1"/>
    <col min="11964" max="11964" width="12.5703125" style="203" customWidth="1"/>
    <col min="11965" max="11965" width="10.5703125" style="203" customWidth="1"/>
    <col min="11966" max="11966" width="8.5703125" style="203" bestFit="1" customWidth="1"/>
    <col min="11967" max="11967" width="0.85546875" style="203" customWidth="1"/>
    <col min="11968" max="11968" width="12.140625" style="203" bestFit="1" customWidth="1"/>
    <col min="11969" max="11969" width="0.85546875" style="203" customWidth="1"/>
    <col min="11970" max="11970" width="9.28515625" style="203" customWidth="1"/>
    <col min="11971" max="11971" width="0.85546875" style="203" customWidth="1"/>
    <col min="11972" max="11972" width="9.28515625" style="203" customWidth="1"/>
    <col min="11973" max="11973" width="0.85546875" style="203" customWidth="1"/>
    <col min="11974" max="11974" width="11.28515625" style="203" bestFit="1" customWidth="1"/>
    <col min="11975" max="11975" width="0.85546875" style="203" customWidth="1"/>
    <col min="11976" max="11976" width="10.140625" style="203" customWidth="1"/>
    <col min="11977" max="11977" width="0.85546875" style="203" customWidth="1"/>
    <col min="11978" max="11978" width="14.28515625" style="203" bestFit="1" customWidth="1"/>
    <col min="11979" max="11979" width="0.85546875" style="203" customWidth="1"/>
    <col min="11980" max="11980" width="17.42578125" style="203" customWidth="1"/>
    <col min="11981" max="11981" width="0.85546875" style="203" customWidth="1"/>
    <col min="11982" max="11982" width="13.42578125" style="203" bestFit="1" customWidth="1"/>
    <col min="11983" max="11983" width="0.85546875" style="203" customWidth="1"/>
    <col min="11984" max="11984" width="12.7109375" style="203" customWidth="1"/>
    <col min="11985" max="11985" width="0.85546875" style="203" customWidth="1"/>
    <col min="11986" max="11986" width="10.85546875" style="203" bestFit="1" customWidth="1"/>
    <col min="11987" max="11987" width="1" style="203" customWidth="1"/>
    <col min="11988" max="11988" width="11.28515625" style="203" customWidth="1"/>
    <col min="11989" max="12216" width="9.140625" style="203"/>
    <col min="12217" max="12218" width="1.5703125" style="203" customWidth="1"/>
    <col min="12219" max="12219" width="3.7109375" style="203" customWidth="1"/>
    <col min="12220" max="12220" width="12.5703125" style="203" customWidth="1"/>
    <col min="12221" max="12221" width="10.5703125" style="203" customWidth="1"/>
    <col min="12222" max="12222" width="8.5703125" style="203" bestFit="1" customWidth="1"/>
    <col min="12223" max="12223" width="0.85546875" style="203" customWidth="1"/>
    <col min="12224" max="12224" width="12.140625" style="203" bestFit="1" customWidth="1"/>
    <col min="12225" max="12225" width="0.85546875" style="203" customWidth="1"/>
    <col min="12226" max="12226" width="9.28515625" style="203" customWidth="1"/>
    <col min="12227" max="12227" width="0.85546875" style="203" customWidth="1"/>
    <col min="12228" max="12228" width="9.28515625" style="203" customWidth="1"/>
    <col min="12229" max="12229" width="0.85546875" style="203" customWidth="1"/>
    <col min="12230" max="12230" width="11.28515625" style="203" bestFit="1" customWidth="1"/>
    <col min="12231" max="12231" width="0.85546875" style="203" customWidth="1"/>
    <col min="12232" max="12232" width="10.140625" style="203" customWidth="1"/>
    <col min="12233" max="12233" width="0.85546875" style="203" customWidth="1"/>
    <col min="12234" max="12234" width="14.28515625" style="203" bestFit="1" customWidth="1"/>
    <col min="12235" max="12235" width="0.85546875" style="203" customWidth="1"/>
    <col min="12236" max="12236" width="17.42578125" style="203" customWidth="1"/>
    <col min="12237" max="12237" width="0.85546875" style="203" customWidth="1"/>
    <col min="12238" max="12238" width="13.42578125" style="203" bestFit="1" customWidth="1"/>
    <col min="12239" max="12239" width="0.85546875" style="203" customWidth="1"/>
    <col min="12240" max="12240" width="12.7109375" style="203" customWidth="1"/>
    <col min="12241" max="12241" width="0.85546875" style="203" customWidth="1"/>
    <col min="12242" max="12242" width="10.85546875" style="203" bestFit="1" customWidth="1"/>
    <col min="12243" max="12243" width="1" style="203" customWidth="1"/>
    <col min="12244" max="12244" width="11.28515625" style="203" customWidth="1"/>
    <col min="12245" max="12472" width="9.140625" style="203"/>
    <col min="12473" max="12474" width="1.5703125" style="203" customWidth="1"/>
    <col min="12475" max="12475" width="3.7109375" style="203" customWidth="1"/>
    <col min="12476" max="12476" width="12.5703125" style="203" customWidth="1"/>
    <col min="12477" max="12477" width="10.5703125" style="203" customWidth="1"/>
    <col min="12478" max="12478" width="8.5703125" style="203" bestFit="1" customWidth="1"/>
    <col min="12479" max="12479" width="0.85546875" style="203" customWidth="1"/>
    <col min="12480" max="12480" width="12.140625" style="203" bestFit="1" customWidth="1"/>
    <col min="12481" max="12481" width="0.85546875" style="203" customWidth="1"/>
    <col min="12482" max="12482" width="9.28515625" style="203" customWidth="1"/>
    <col min="12483" max="12483" width="0.85546875" style="203" customWidth="1"/>
    <col min="12484" max="12484" width="9.28515625" style="203" customWidth="1"/>
    <col min="12485" max="12485" width="0.85546875" style="203" customWidth="1"/>
    <col min="12486" max="12486" width="11.28515625" style="203" bestFit="1" customWidth="1"/>
    <col min="12487" max="12487" width="0.85546875" style="203" customWidth="1"/>
    <col min="12488" max="12488" width="10.140625" style="203" customWidth="1"/>
    <col min="12489" max="12489" width="0.85546875" style="203" customWidth="1"/>
    <col min="12490" max="12490" width="14.28515625" style="203" bestFit="1" customWidth="1"/>
    <col min="12491" max="12491" width="0.85546875" style="203" customWidth="1"/>
    <col min="12492" max="12492" width="17.42578125" style="203" customWidth="1"/>
    <col min="12493" max="12493" width="0.85546875" style="203" customWidth="1"/>
    <col min="12494" max="12494" width="13.42578125" style="203" bestFit="1" customWidth="1"/>
    <col min="12495" max="12495" width="0.85546875" style="203" customWidth="1"/>
    <col min="12496" max="12496" width="12.7109375" style="203" customWidth="1"/>
    <col min="12497" max="12497" width="0.85546875" style="203" customWidth="1"/>
    <col min="12498" max="12498" width="10.85546875" style="203" bestFit="1" customWidth="1"/>
    <col min="12499" max="12499" width="1" style="203" customWidth="1"/>
    <col min="12500" max="12500" width="11.28515625" style="203" customWidth="1"/>
    <col min="12501" max="12728" width="9.140625" style="203"/>
    <col min="12729" max="12730" width="1.5703125" style="203" customWidth="1"/>
    <col min="12731" max="12731" width="3.7109375" style="203" customWidth="1"/>
    <col min="12732" max="12732" width="12.5703125" style="203" customWidth="1"/>
    <col min="12733" max="12733" width="10.5703125" style="203" customWidth="1"/>
    <col min="12734" max="12734" width="8.5703125" style="203" bestFit="1" customWidth="1"/>
    <col min="12735" max="12735" width="0.85546875" style="203" customWidth="1"/>
    <col min="12736" max="12736" width="12.140625" style="203" bestFit="1" customWidth="1"/>
    <col min="12737" max="12737" width="0.85546875" style="203" customWidth="1"/>
    <col min="12738" max="12738" width="9.28515625" style="203" customWidth="1"/>
    <col min="12739" max="12739" width="0.85546875" style="203" customWidth="1"/>
    <col min="12740" max="12740" width="9.28515625" style="203" customWidth="1"/>
    <col min="12741" max="12741" width="0.85546875" style="203" customWidth="1"/>
    <col min="12742" max="12742" width="11.28515625" style="203" bestFit="1" customWidth="1"/>
    <col min="12743" max="12743" width="0.85546875" style="203" customWidth="1"/>
    <col min="12744" max="12744" width="10.140625" style="203" customWidth="1"/>
    <col min="12745" max="12745" width="0.85546875" style="203" customWidth="1"/>
    <col min="12746" max="12746" width="14.28515625" style="203" bestFit="1" customWidth="1"/>
    <col min="12747" max="12747" width="0.85546875" style="203" customWidth="1"/>
    <col min="12748" max="12748" width="17.42578125" style="203" customWidth="1"/>
    <col min="12749" max="12749" width="0.85546875" style="203" customWidth="1"/>
    <col min="12750" max="12750" width="13.42578125" style="203" bestFit="1" customWidth="1"/>
    <col min="12751" max="12751" width="0.85546875" style="203" customWidth="1"/>
    <col min="12752" max="12752" width="12.7109375" style="203" customWidth="1"/>
    <col min="12753" max="12753" width="0.85546875" style="203" customWidth="1"/>
    <col min="12754" max="12754" width="10.85546875" style="203" bestFit="1" customWidth="1"/>
    <col min="12755" max="12755" width="1" style="203" customWidth="1"/>
    <col min="12756" max="12756" width="11.28515625" style="203" customWidth="1"/>
    <col min="12757" max="12984" width="9.140625" style="203"/>
    <col min="12985" max="12986" width="1.5703125" style="203" customWidth="1"/>
    <col min="12987" max="12987" width="3.7109375" style="203" customWidth="1"/>
    <col min="12988" max="12988" width="12.5703125" style="203" customWidth="1"/>
    <col min="12989" max="12989" width="10.5703125" style="203" customWidth="1"/>
    <col min="12990" max="12990" width="8.5703125" style="203" bestFit="1" customWidth="1"/>
    <col min="12991" max="12991" width="0.85546875" style="203" customWidth="1"/>
    <col min="12992" max="12992" width="12.140625" style="203" bestFit="1" customWidth="1"/>
    <col min="12993" max="12993" width="0.85546875" style="203" customWidth="1"/>
    <col min="12994" max="12994" width="9.28515625" style="203" customWidth="1"/>
    <col min="12995" max="12995" width="0.85546875" style="203" customWidth="1"/>
    <col min="12996" max="12996" width="9.28515625" style="203" customWidth="1"/>
    <col min="12997" max="12997" width="0.85546875" style="203" customWidth="1"/>
    <col min="12998" max="12998" width="11.28515625" style="203" bestFit="1" customWidth="1"/>
    <col min="12999" max="12999" width="0.85546875" style="203" customWidth="1"/>
    <col min="13000" max="13000" width="10.140625" style="203" customWidth="1"/>
    <col min="13001" max="13001" width="0.85546875" style="203" customWidth="1"/>
    <col min="13002" max="13002" width="14.28515625" style="203" bestFit="1" customWidth="1"/>
    <col min="13003" max="13003" width="0.85546875" style="203" customWidth="1"/>
    <col min="13004" max="13004" width="17.42578125" style="203" customWidth="1"/>
    <col min="13005" max="13005" width="0.85546875" style="203" customWidth="1"/>
    <col min="13006" max="13006" width="13.42578125" style="203" bestFit="1" customWidth="1"/>
    <col min="13007" max="13007" width="0.85546875" style="203" customWidth="1"/>
    <col min="13008" max="13008" width="12.7109375" style="203" customWidth="1"/>
    <col min="13009" max="13009" width="0.85546875" style="203" customWidth="1"/>
    <col min="13010" max="13010" width="10.85546875" style="203" bestFit="1" customWidth="1"/>
    <col min="13011" max="13011" width="1" style="203" customWidth="1"/>
    <col min="13012" max="13012" width="11.28515625" style="203" customWidth="1"/>
    <col min="13013" max="13240" width="9.140625" style="203"/>
    <col min="13241" max="13242" width="1.5703125" style="203" customWidth="1"/>
    <col min="13243" max="13243" width="3.7109375" style="203" customWidth="1"/>
    <col min="13244" max="13244" width="12.5703125" style="203" customWidth="1"/>
    <col min="13245" max="13245" width="10.5703125" style="203" customWidth="1"/>
    <col min="13246" max="13246" width="8.5703125" style="203" bestFit="1" customWidth="1"/>
    <col min="13247" max="13247" width="0.85546875" style="203" customWidth="1"/>
    <col min="13248" max="13248" width="12.140625" style="203" bestFit="1" customWidth="1"/>
    <col min="13249" max="13249" width="0.85546875" style="203" customWidth="1"/>
    <col min="13250" max="13250" width="9.28515625" style="203" customWidth="1"/>
    <col min="13251" max="13251" width="0.85546875" style="203" customWidth="1"/>
    <col min="13252" max="13252" width="9.28515625" style="203" customWidth="1"/>
    <col min="13253" max="13253" width="0.85546875" style="203" customWidth="1"/>
    <col min="13254" max="13254" width="11.28515625" style="203" bestFit="1" customWidth="1"/>
    <col min="13255" max="13255" width="0.85546875" style="203" customWidth="1"/>
    <col min="13256" max="13256" width="10.140625" style="203" customWidth="1"/>
    <col min="13257" max="13257" width="0.85546875" style="203" customWidth="1"/>
    <col min="13258" max="13258" width="14.28515625" style="203" bestFit="1" customWidth="1"/>
    <col min="13259" max="13259" width="0.85546875" style="203" customWidth="1"/>
    <col min="13260" max="13260" width="17.42578125" style="203" customWidth="1"/>
    <col min="13261" max="13261" width="0.85546875" style="203" customWidth="1"/>
    <col min="13262" max="13262" width="13.42578125" style="203" bestFit="1" customWidth="1"/>
    <col min="13263" max="13263" width="0.85546875" style="203" customWidth="1"/>
    <col min="13264" max="13264" width="12.7109375" style="203" customWidth="1"/>
    <col min="13265" max="13265" width="0.85546875" style="203" customWidth="1"/>
    <col min="13266" max="13266" width="10.85546875" style="203" bestFit="1" customWidth="1"/>
    <col min="13267" max="13267" width="1" style="203" customWidth="1"/>
    <col min="13268" max="13268" width="11.28515625" style="203" customWidth="1"/>
    <col min="13269" max="13496" width="9.140625" style="203"/>
    <col min="13497" max="13498" width="1.5703125" style="203" customWidth="1"/>
    <col min="13499" max="13499" width="3.7109375" style="203" customWidth="1"/>
    <col min="13500" max="13500" width="12.5703125" style="203" customWidth="1"/>
    <col min="13501" max="13501" width="10.5703125" style="203" customWidth="1"/>
    <col min="13502" max="13502" width="8.5703125" style="203" bestFit="1" customWidth="1"/>
    <col min="13503" max="13503" width="0.85546875" style="203" customWidth="1"/>
    <col min="13504" max="13504" width="12.140625" style="203" bestFit="1" customWidth="1"/>
    <col min="13505" max="13505" width="0.85546875" style="203" customWidth="1"/>
    <col min="13506" max="13506" width="9.28515625" style="203" customWidth="1"/>
    <col min="13507" max="13507" width="0.85546875" style="203" customWidth="1"/>
    <col min="13508" max="13508" width="9.28515625" style="203" customWidth="1"/>
    <col min="13509" max="13509" width="0.85546875" style="203" customWidth="1"/>
    <col min="13510" max="13510" width="11.28515625" style="203" bestFit="1" customWidth="1"/>
    <col min="13511" max="13511" width="0.85546875" style="203" customWidth="1"/>
    <col min="13512" max="13512" width="10.140625" style="203" customWidth="1"/>
    <col min="13513" max="13513" width="0.85546875" style="203" customWidth="1"/>
    <col min="13514" max="13514" width="14.28515625" style="203" bestFit="1" customWidth="1"/>
    <col min="13515" max="13515" width="0.85546875" style="203" customWidth="1"/>
    <col min="13516" max="13516" width="17.42578125" style="203" customWidth="1"/>
    <col min="13517" max="13517" width="0.85546875" style="203" customWidth="1"/>
    <col min="13518" max="13518" width="13.42578125" style="203" bestFit="1" customWidth="1"/>
    <col min="13519" max="13519" width="0.85546875" style="203" customWidth="1"/>
    <col min="13520" max="13520" width="12.7109375" style="203" customWidth="1"/>
    <col min="13521" max="13521" width="0.85546875" style="203" customWidth="1"/>
    <col min="13522" max="13522" width="10.85546875" style="203" bestFit="1" customWidth="1"/>
    <col min="13523" max="13523" width="1" style="203" customWidth="1"/>
    <col min="13524" max="13524" width="11.28515625" style="203" customWidth="1"/>
    <col min="13525" max="13752" width="9.140625" style="203"/>
    <col min="13753" max="13754" width="1.5703125" style="203" customWidth="1"/>
    <col min="13755" max="13755" width="3.7109375" style="203" customWidth="1"/>
    <col min="13756" max="13756" width="12.5703125" style="203" customWidth="1"/>
    <col min="13757" max="13757" width="10.5703125" style="203" customWidth="1"/>
    <col min="13758" max="13758" width="8.5703125" style="203" bestFit="1" customWidth="1"/>
    <col min="13759" max="13759" width="0.85546875" style="203" customWidth="1"/>
    <col min="13760" max="13760" width="12.140625" style="203" bestFit="1" customWidth="1"/>
    <col min="13761" max="13761" width="0.85546875" style="203" customWidth="1"/>
    <col min="13762" max="13762" width="9.28515625" style="203" customWidth="1"/>
    <col min="13763" max="13763" width="0.85546875" style="203" customWidth="1"/>
    <col min="13764" max="13764" width="9.28515625" style="203" customWidth="1"/>
    <col min="13765" max="13765" width="0.85546875" style="203" customWidth="1"/>
    <col min="13766" max="13766" width="11.28515625" style="203" bestFit="1" customWidth="1"/>
    <col min="13767" max="13767" width="0.85546875" style="203" customWidth="1"/>
    <col min="13768" max="13768" width="10.140625" style="203" customWidth="1"/>
    <col min="13769" max="13769" width="0.85546875" style="203" customWidth="1"/>
    <col min="13770" max="13770" width="14.28515625" style="203" bestFit="1" customWidth="1"/>
    <col min="13771" max="13771" width="0.85546875" style="203" customWidth="1"/>
    <col min="13772" max="13772" width="17.42578125" style="203" customWidth="1"/>
    <col min="13773" max="13773" width="0.85546875" style="203" customWidth="1"/>
    <col min="13774" max="13774" width="13.42578125" style="203" bestFit="1" customWidth="1"/>
    <col min="13775" max="13775" width="0.85546875" style="203" customWidth="1"/>
    <col min="13776" max="13776" width="12.7109375" style="203" customWidth="1"/>
    <col min="13777" max="13777" width="0.85546875" style="203" customWidth="1"/>
    <col min="13778" max="13778" width="10.85546875" style="203" bestFit="1" customWidth="1"/>
    <col min="13779" max="13779" width="1" style="203" customWidth="1"/>
    <col min="13780" max="13780" width="11.28515625" style="203" customWidth="1"/>
    <col min="13781" max="14008" width="9.140625" style="203"/>
    <col min="14009" max="14010" width="1.5703125" style="203" customWidth="1"/>
    <col min="14011" max="14011" width="3.7109375" style="203" customWidth="1"/>
    <col min="14012" max="14012" width="12.5703125" style="203" customWidth="1"/>
    <col min="14013" max="14013" width="10.5703125" style="203" customWidth="1"/>
    <col min="14014" max="14014" width="8.5703125" style="203" bestFit="1" customWidth="1"/>
    <col min="14015" max="14015" width="0.85546875" style="203" customWidth="1"/>
    <col min="14016" max="14016" width="12.140625" style="203" bestFit="1" customWidth="1"/>
    <col min="14017" max="14017" width="0.85546875" style="203" customWidth="1"/>
    <col min="14018" max="14018" width="9.28515625" style="203" customWidth="1"/>
    <col min="14019" max="14019" width="0.85546875" style="203" customWidth="1"/>
    <col min="14020" max="14020" width="9.28515625" style="203" customWidth="1"/>
    <col min="14021" max="14021" width="0.85546875" style="203" customWidth="1"/>
    <col min="14022" max="14022" width="11.28515625" style="203" bestFit="1" customWidth="1"/>
    <col min="14023" max="14023" width="0.85546875" style="203" customWidth="1"/>
    <col min="14024" max="14024" width="10.140625" style="203" customWidth="1"/>
    <col min="14025" max="14025" width="0.85546875" style="203" customWidth="1"/>
    <col min="14026" max="14026" width="14.28515625" style="203" bestFit="1" customWidth="1"/>
    <col min="14027" max="14027" width="0.85546875" style="203" customWidth="1"/>
    <col min="14028" max="14028" width="17.42578125" style="203" customWidth="1"/>
    <col min="14029" max="14029" width="0.85546875" style="203" customWidth="1"/>
    <col min="14030" max="14030" width="13.42578125" style="203" bestFit="1" customWidth="1"/>
    <col min="14031" max="14031" width="0.85546875" style="203" customWidth="1"/>
    <col min="14032" max="14032" width="12.7109375" style="203" customWidth="1"/>
    <col min="14033" max="14033" width="0.85546875" style="203" customWidth="1"/>
    <col min="14034" max="14034" width="10.85546875" style="203" bestFit="1" customWidth="1"/>
    <col min="14035" max="14035" width="1" style="203" customWidth="1"/>
    <col min="14036" max="14036" width="11.28515625" style="203" customWidth="1"/>
    <col min="14037" max="14264" width="9.140625" style="203"/>
    <col min="14265" max="14266" width="1.5703125" style="203" customWidth="1"/>
    <col min="14267" max="14267" width="3.7109375" style="203" customWidth="1"/>
    <col min="14268" max="14268" width="12.5703125" style="203" customWidth="1"/>
    <col min="14269" max="14269" width="10.5703125" style="203" customWidth="1"/>
    <col min="14270" max="14270" width="8.5703125" style="203" bestFit="1" customWidth="1"/>
    <col min="14271" max="14271" width="0.85546875" style="203" customWidth="1"/>
    <col min="14272" max="14272" width="12.140625" style="203" bestFit="1" customWidth="1"/>
    <col min="14273" max="14273" width="0.85546875" style="203" customWidth="1"/>
    <col min="14274" max="14274" width="9.28515625" style="203" customWidth="1"/>
    <col min="14275" max="14275" width="0.85546875" style="203" customWidth="1"/>
    <col min="14276" max="14276" width="9.28515625" style="203" customWidth="1"/>
    <col min="14277" max="14277" width="0.85546875" style="203" customWidth="1"/>
    <col min="14278" max="14278" width="11.28515625" style="203" bestFit="1" customWidth="1"/>
    <col min="14279" max="14279" width="0.85546875" style="203" customWidth="1"/>
    <col min="14280" max="14280" width="10.140625" style="203" customWidth="1"/>
    <col min="14281" max="14281" width="0.85546875" style="203" customWidth="1"/>
    <col min="14282" max="14282" width="14.28515625" style="203" bestFit="1" customWidth="1"/>
    <col min="14283" max="14283" width="0.85546875" style="203" customWidth="1"/>
    <col min="14284" max="14284" width="17.42578125" style="203" customWidth="1"/>
    <col min="14285" max="14285" width="0.85546875" style="203" customWidth="1"/>
    <col min="14286" max="14286" width="13.42578125" style="203" bestFit="1" customWidth="1"/>
    <col min="14287" max="14287" width="0.85546875" style="203" customWidth="1"/>
    <col min="14288" max="14288" width="12.7109375" style="203" customWidth="1"/>
    <col min="14289" max="14289" width="0.85546875" style="203" customWidth="1"/>
    <col min="14290" max="14290" width="10.85546875" style="203" bestFit="1" customWidth="1"/>
    <col min="14291" max="14291" width="1" style="203" customWidth="1"/>
    <col min="14292" max="14292" width="11.28515625" style="203" customWidth="1"/>
    <col min="14293" max="14520" width="9.140625" style="203"/>
    <col min="14521" max="14522" width="1.5703125" style="203" customWidth="1"/>
    <col min="14523" max="14523" width="3.7109375" style="203" customWidth="1"/>
    <col min="14524" max="14524" width="12.5703125" style="203" customWidth="1"/>
    <col min="14525" max="14525" width="10.5703125" style="203" customWidth="1"/>
    <col min="14526" max="14526" width="8.5703125" style="203" bestFit="1" customWidth="1"/>
    <col min="14527" max="14527" width="0.85546875" style="203" customWidth="1"/>
    <col min="14528" max="14528" width="12.140625" style="203" bestFit="1" customWidth="1"/>
    <col min="14529" max="14529" width="0.85546875" style="203" customWidth="1"/>
    <col min="14530" max="14530" width="9.28515625" style="203" customWidth="1"/>
    <col min="14531" max="14531" width="0.85546875" style="203" customWidth="1"/>
    <col min="14532" max="14532" width="9.28515625" style="203" customWidth="1"/>
    <col min="14533" max="14533" width="0.85546875" style="203" customWidth="1"/>
    <col min="14534" max="14534" width="11.28515625" style="203" bestFit="1" customWidth="1"/>
    <col min="14535" max="14535" width="0.85546875" style="203" customWidth="1"/>
    <col min="14536" max="14536" width="10.140625" style="203" customWidth="1"/>
    <col min="14537" max="14537" width="0.85546875" style="203" customWidth="1"/>
    <col min="14538" max="14538" width="14.28515625" style="203" bestFit="1" customWidth="1"/>
    <col min="14539" max="14539" width="0.85546875" style="203" customWidth="1"/>
    <col min="14540" max="14540" width="17.42578125" style="203" customWidth="1"/>
    <col min="14541" max="14541" width="0.85546875" style="203" customWidth="1"/>
    <col min="14542" max="14542" width="13.42578125" style="203" bestFit="1" customWidth="1"/>
    <col min="14543" max="14543" width="0.85546875" style="203" customWidth="1"/>
    <col min="14544" max="14544" width="12.7109375" style="203" customWidth="1"/>
    <col min="14545" max="14545" width="0.85546875" style="203" customWidth="1"/>
    <col min="14546" max="14546" width="10.85546875" style="203" bestFit="1" customWidth="1"/>
    <col min="14547" max="14547" width="1" style="203" customWidth="1"/>
    <col min="14548" max="14548" width="11.28515625" style="203" customWidth="1"/>
    <col min="14549" max="14776" width="9.140625" style="203"/>
    <col min="14777" max="14778" width="1.5703125" style="203" customWidth="1"/>
    <col min="14779" max="14779" width="3.7109375" style="203" customWidth="1"/>
    <col min="14780" max="14780" width="12.5703125" style="203" customWidth="1"/>
    <col min="14781" max="14781" width="10.5703125" style="203" customWidth="1"/>
    <col min="14782" max="14782" width="8.5703125" style="203" bestFit="1" customWidth="1"/>
    <col min="14783" max="14783" width="0.85546875" style="203" customWidth="1"/>
    <col min="14784" max="14784" width="12.140625" style="203" bestFit="1" customWidth="1"/>
    <col min="14785" max="14785" width="0.85546875" style="203" customWidth="1"/>
    <col min="14786" max="14786" width="9.28515625" style="203" customWidth="1"/>
    <col min="14787" max="14787" width="0.85546875" style="203" customWidth="1"/>
    <col min="14788" max="14788" width="9.28515625" style="203" customWidth="1"/>
    <col min="14789" max="14789" width="0.85546875" style="203" customWidth="1"/>
    <col min="14790" max="14790" width="11.28515625" style="203" bestFit="1" customWidth="1"/>
    <col min="14791" max="14791" width="0.85546875" style="203" customWidth="1"/>
    <col min="14792" max="14792" width="10.140625" style="203" customWidth="1"/>
    <col min="14793" max="14793" width="0.85546875" style="203" customWidth="1"/>
    <col min="14794" max="14794" width="14.28515625" style="203" bestFit="1" customWidth="1"/>
    <col min="14795" max="14795" width="0.85546875" style="203" customWidth="1"/>
    <col min="14796" max="14796" width="17.42578125" style="203" customWidth="1"/>
    <col min="14797" max="14797" width="0.85546875" style="203" customWidth="1"/>
    <col min="14798" max="14798" width="13.42578125" style="203" bestFit="1" customWidth="1"/>
    <col min="14799" max="14799" width="0.85546875" style="203" customWidth="1"/>
    <col min="14800" max="14800" width="12.7109375" style="203" customWidth="1"/>
    <col min="14801" max="14801" width="0.85546875" style="203" customWidth="1"/>
    <col min="14802" max="14802" width="10.85546875" style="203" bestFit="1" customWidth="1"/>
    <col min="14803" max="14803" width="1" style="203" customWidth="1"/>
    <col min="14804" max="14804" width="11.28515625" style="203" customWidth="1"/>
    <col min="14805" max="15032" width="9.140625" style="203"/>
    <col min="15033" max="15034" width="1.5703125" style="203" customWidth="1"/>
    <col min="15035" max="15035" width="3.7109375" style="203" customWidth="1"/>
    <col min="15036" max="15036" width="12.5703125" style="203" customWidth="1"/>
    <col min="15037" max="15037" width="10.5703125" style="203" customWidth="1"/>
    <col min="15038" max="15038" width="8.5703125" style="203" bestFit="1" customWidth="1"/>
    <col min="15039" max="15039" width="0.85546875" style="203" customWidth="1"/>
    <col min="15040" max="15040" width="12.140625" style="203" bestFit="1" customWidth="1"/>
    <col min="15041" max="15041" width="0.85546875" style="203" customWidth="1"/>
    <col min="15042" max="15042" width="9.28515625" style="203" customWidth="1"/>
    <col min="15043" max="15043" width="0.85546875" style="203" customWidth="1"/>
    <col min="15044" max="15044" width="9.28515625" style="203" customWidth="1"/>
    <col min="15045" max="15045" width="0.85546875" style="203" customWidth="1"/>
    <col min="15046" max="15046" width="11.28515625" style="203" bestFit="1" customWidth="1"/>
    <col min="15047" max="15047" width="0.85546875" style="203" customWidth="1"/>
    <col min="15048" max="15048" width="10.140625" style="203" customWidth="1"/>
    <col min="15049" max="15049" width="0.85546875" style="203" customWidth="1"/>
    <col min="15050" max="15050" width="14.28515625" style="203" bestFit="1" customWidth="1"/>
    <col min="15051" max="15051" width="0.85546875" style="203" customWidth="1"/>
    <col min="15052" max="15052" width="17.42578125" style="203" customWidth="1"/>
    <col min="15053" max="15053" width="0.85546875" style="203" customWidth="1"/>
    <col min="15054" max="15054" width="13.42578125" style="203" bestFit="1" customWidth="1"/>
    <col min="15055" max="15055" width="0.85546875" style="203" customWidth="1"/>
    <col min="15056" max="15056" width="12.7109375" style="203" customWidth="1"/>
    <col min="15057" max="15057" width="0.85546875" style="203" customWidth="1"/>
    <col min="15058" max="15058" width="10.85546875" style="203" bestFit="1" customWidth="1"/>
    <col min="15059" max="15059" width="1" style="203" customWidth="1"/>
    <col min="15060" max="15060" width="11.28515625" style="203" customWidth="1"/>
    <col min="15061" max="15288" width="9.140625" style="203"/>
    <col min="15289" max="15290" width="1.5703125" style="203" customWidth="1"/>
    <col min="15291" max="15291" width="3.7109375" style="203" customWidth="1"/>
    <col min="15292" max="15292" width="12.5703125" style="203" customWidth="1"/>
    <col min="15293" max="15293" width="10.5703125" style="203" customWidth="1"/>
    <col min="15294" max="15294" width="8.5703125" style="203" bestFit="1" customWidth="1"/>
    <col min="15295" max="15295" width="0.85546875" style="203" customWidth="1"/>
    <col min="15296" max="15296" width="12.140625" style="203" bestFit="1" customWidth="1"/>
    <col min="15297" max="15297" width="0.85546875" style="203" customWidth="1"/>
    <col min="15298" max="15298" width="9.28515625" style="203" customWidth="1"/>
    <col min="15299" max="15299" width="0.85546875" style="203" customWidth="1"/>
    <col min="15300" max="15300" width="9.28515625" style="203" customWidth="1"/>
    <col min="15301" max="15301" width="0.85546875" style="203" customWidth="1"/>
    <col min="15302" max="15302" width="11.28515625" style="203" bestFit="1" customWidth="1"/>
    <col min="15303" max="15303" width="0.85546875" style="203" customWidth="1"/>
    <col min="15304" max="15304" width="10.140625" style="203" customWidth="1"/>
    <col min="15305" max="15305" width="0.85546875" style="203" customWidth="1"/>
    <col min="15306" max="15306" width="14.28515625" style="203" bestFit="1" customWidth="1"/>
    <col min="15307" max="15307" width="0.85546875" style="203" customWidth="1"/>
    <col min="15308" max="15308" width="17.42578125" style="203" customWidth="1"/>
    <col min="15309" max="15309" width="0.85546875" style="203" customWidth="1"/>
    <col min="15310" max="15310" width="13.42578125" style="203" bestFit="1" customWidth="1"/>
    <col min="15311" max="15311" width="0.85546875" style="203" customWidth="1"/>
    <col min="15312" max="15312" width="12.7109375" style="203" customWidth="1"/>
    <col min="15313" max="15313" width="0.85546875" style="203" customWidth="1"/>
    <col min="15314" max="15314" width="10.85546875" style="203" bestFit="1" customWidth="1"/>
    <col min="15315" max="15315" width="1" style="203" customWidth="1"/>
    <col min="15316" max="15316" width="11.28515625" style="203" customWidth="1"/>
    <col min="15317" max="15544" width="9.140625" style="203"/>
    <col min="15545" max="15546" width="1.5703125" style="203" customWidth="1"/>
    <col min="15547" max="15547" width="3.7109375" style="203" customWidth="1"/>
    <col min="15548" max="15548" width="12.5703125" style="203" customWidth="1"/>
    <col min="15549" max="15549" width="10.5703125" style="203" customWidth="1"/>
    <col min="15550" max="15550" width="8.5703125" style="203" bestFit="1" customWidth="1"/>
    <col min="15551" max="15551" width="0.85546875" style="203" customWidth="1"/>
    <col min="15552" max="15552" width="12.140625" style="203" bestFit="1" customWidth="1"/>
    <col min="15553" max="15553" width="0.85546875" style="203" customWidth="1"/>
    <col min="15554" max="15554" width="9.28515625" style="203" customWidth="1"/>
    <col min="15555" max="15555" width="0.85546875" style="203" customWidth="1"/>
    <col min="15556" max="15556" width="9.28515625" style="203" customWidth="1"/>
    <col min="15557" max="15557" width="0.85546875" style="203" customWidth="1"/>
    <col min="15558" max="15558" width="11.28515625" style="203" bestFit="1" customWidth="1"/>
    <col min="15559" max="15559" width="0.85546875" style="203" customWidth="1"/>
    <col min="15560" max="15560" width="10.140625" style="203" customWidth="1"/>
    <col min="15561" max="15561" width="0.85546875" style="203" customWidth="1"/>
    <col min="15562" max="15562" width="14.28515625" style="203" bestFit="1" customWidth="1"/>
    <col min="15563" max="15563" width="0.85546875" style="203" customWidth="1"/>
    <col min="15564" max="15564" width="17.42578125" style="203" customWidth="1"/>
    <col min="15565" max="15565" width="0.85546875" style="203" customWidth="1"/>
    <col min="15566" max="15566" width="13.42578125" style="203" bestFit="1" customWidth="1"/>
    <col min="15567" max="15567" width="0.85546875" style="203" customWidth="1"/>
    <col min="15568" max="15568" width="12.7109375" style="203" customWidth="1"/>
    <col min="15569" max="15569" width="0.85546875" style="203" customWidth="1"/>
    <col min="15570" max="15570" width="10.85546875" style="203" bestFit="1" customWidth="1"/>
    <col min="15571" max="15571" width="1" style="203" customWidth="1"/>
    <col min="15572" max="15572" width="11.28515625" style="203" customWidth="1"/>
    <col min="15573" max="15800" width="9.140625" style="203"/>
    <col min="15801" max="15802" width="1.5703125" style="203" customWidth="1"/>
    <col min="15803" max="15803" width="3.7109375" style="203" customWidth="1"/>
    <col min="15804" max="15804" width="12.5703125" style="203" customWidth="1"/>
    <col min="15805" max="15805" width="10.5703125" style="203" customWidth="1"/>
    <col min="15806" max="15806" width="8.5703125" style="203" bestFit="1" customWidth="1"/>
    <col min="15807" max="15807" width="0.85546875" style="203" customWidth="1"/>
    <col min="15808" max="15808" width="12.140625" style="203" bestFit="1" customWidth="1"/>
    <col min="15809" max="15809" width="0.85546875" style="203" customWidth="1"/>
    <col min="15810" max="15810" width="9.28515625" style="203" customWidth="1"/>
    <col min="15811" max="15811" width="0.85546875" style="203" customWidth="1"/>
    <col min="15812" max="15812" width="9.28515625" style="203" customWidth="1"/>
    <col min="15813" max="15813" width="0.85546875" style="203" customWidth="1"/>
    <col min="15814" max="15814" width="11.28515625" style="203" bestFit="1" customWidth="1"/>
    <col min="15815" max="15815" width="0.85546875" style="203" customWidth="1"/>
    <col min="15816" max="15816" width="10.140625" style="203" customWidth="1"/>
    <col min="15817" max="15817" width="0.85546875" style="203" customWidth="1"/>
    <col min="15818" max="15818" width="14.28515625" style="203" bestFit="1" customWidth="1"/>
    <col min="15819" max="15819" width="0.85546875" style="203" customWidth="1"/>
    <col min="15820" max="15820" width="17.42578125" style="203" customWidth="1"/>
    <col min="15821" max="15821" width="0.85546875" style="203" customWidth="1"/>
    <col min="15822" max="15822" width="13.42578125" style="203" bestFit="1" customWidth="1"/>
    <col min="15823" max="15823" width="0.85546875" style="203" customWidth="1"/>
    <col min="15824" max="15824" width="12.7109375" style="203" customWidth="1"/>
    <col min="15825" max="15825" width="0.85546875" style="203" customWidth="1"/>
    <col min="15826" max="15826" width="10.85546875" style="203" bestFit="1" customWidth="1"/>
    <col min="15827" max="15827" width="1" style="203" customWidth="1"/>
    <col min="15828" max="15828" width="11.28515625" style="203" customWidth="1"/>
    <col min="15829" max="16056" width="9.140625" style="203"/>
    <col min="16057" max="16058" width="1.5703125" style="203" customWidth="1"/>
    <col min="16059" max="16059" width="3.7109375" style="203" customWidth="1"/>
    <col min="16060" max="16060" width="12.5703125" style="203" customWidth="1"/>
    <col min="16061" max="16061" width="10.5703125" style="203" customWidth="1"/>
    <col min="16062" max="16062" width="8.5703125" style="203" bestFit="1" customWidth="1"/>
    <col min="16063" max="16063" width="0.85546875" style="203" customWidth="1"/>
    <col min="16064" max="16064" width="12.140625" style="203" bestFit="1" customWidth="1"/>
    <col min="16065" max="16065" width="0.85546875" style="203" customWidth="1"/>
    <col min="16066" max="16066" width="9.28515625" style="203" customWidth="1"/>
    <col min="16067" max="16067" width="0.85546875" style="203" customWidth="1"/>
    <col min="16068" max="16068" width="9.28515625" style="203" customWidth="1"/>
    <col min="16069" max="16069" width="0.85546875" style="203" customWidth="1"/>
    <col min="16070" max="16070" width="11.28515625" style="203" bestFit="1" customWidth="1"/>
    <col min="16071" max="16071" width="0.85546875" style="203" customWidth="1"/>
    <col min="16072" max="16072" width="10.140625" style="203" customWidth="1"/>
    <col min="16073" max="16073" width="0.85546875" style="203" customWidth="1"/>
    <col min="16074" max="16074" width="14.28515625" style="203" bestFit="1" customWidth="1"/>
    <col min="16075" max="16075" width="0.85546875" style="203" customWidth="1"/>
    <col min="16076" max="16076" width="17.42578125" style="203" customWidth="1"/>
    <col min="16077" max="16077" width="0.85546875" style="203" customWidth="1"/>
    <col min="16078" max="16078" width="13.42578125" style="203" bestFit="1" customWidth="1"/>
    <col min="16079" max="16079" width="0.85546875" style="203" customWidth="1"/>
    <col min="16080" max="16080" width="12.7109375" style="203" customWidth="1"/>
    <col min="16081" max="16081" width="0.85546875" style="203" customWidth="1"/>
    <col min="16082" max="16082" width="10.85546875" style="203" bestFit="1" customWidth="1"/>
    <col min="16083" max="16083" width="1" style="203" customWidth="1"/>
    <col min="16084" max="16084" width="11.28515625" style="203" customWidth="1"/>
    <col min="16085" max="16384" width="9.140625" style="203"/>
  </cols>
  <sheetData>
    <row r="1" spans="1:31" s="57" customFormat="1" ht="18.95" customHeight="1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56"/>
    </row>
    <row r="2" spans="1:31" s="57" customFormat="1" ht="18.95" customHeight="1">
      <c r="A2" s="57" t="s">
        <v>105</v>
      </c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</row>
    <row r="3" spans="1:31" s="57" customFormat="1" ht="18.95" customHeight="1">
      <c r="A3" s="59" t="s">
        <v>205</v>
      </c>
      <c r="B3" s="59"/>
      <c r="C3" s="59"/>
      <c r="D3" s="59"/>
      <c r="E3" s="59"/>
      <c r="F3" s="59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59"/>
      <c r="AC3" s="59"/>
      <c r="AD3" s="59"/>
      <c r="AE3" s="59"/>
    </row>
    <row r="4" spans="1:31" ht="18.95" customHeight="1">
      <c r="A4" s="27"/>
      <c r="B4" s="27"/>
      <c r="C4" s="27"/>
      <c r="D4" s="27"/>
      <c r="E4" s="27"/>
      <c r="F4" s="27"/>
    </row>
    <row r="5" spans="1:31" ht="18.95" customHeight="1">
      <c r="A5" s="27"/>
      <c r="B5" s="27"/>
      <c r="C5" s="27"/>
      <c r="D5" s="27"/>
      <c r="E5" s="27"/>
      <c r="F5" s="27"/>
      <c r="G5" s="242" t="s">
        <v>2</v>
      </c>
      <c r="H5" s="242"/>
      <c r="I5" s="242"/>
      <c r="J5" s="242"/>
      <c r="K5" s="242"/>
      <c r="L5" s="242"/>
      <c r="M5" s="242"/>
      <c r="N5" s="242"/>
      <c r="O5" s="242"/>
      <c r="P5" s="242"/>
      <c r="Q5" s="242"/>
      <c r="R5" s="242"/>
      <c r="S5" s="242"/>
      <c r="T5" s="242"/>
      <c r="U5" s="242"/>
      <c r="V5" s="242"/>
      <c r="W5" s="242"/>
      <c r="X5" s="242"/>
      <c r="Y5" s="242"/>
      <c r="Z5" s="242"/>
      <c r="AA5" s="242"/>
      <c r="AB5" s="242"/>
      <c r="AC5" s="242"/>
      <c r="AD5" s="242"/>
      <c r="AE5" s="242"/>
    </row>
    <row r="6" spans="1:31" ht="18.95" customHeight="1">
      <c r="A6" s="27"/>
      <c r="B6" s="27"/>
      <c r="C6" s="27"/>
      <c r="D6" s="27"/>
      <c r="E6" s="27"/>
      <c r="F6" s="27"/>
      <c r="G6" s="243" t="s">
        <v>106</v>
      </c>
      <c r="H6" s="243"/>
      <c r="I6" s="243"/>
      <c r="J6" s="243"/>
      <c r="K6" s="243"/>
      <c r="L6" s="243"/>
      <c r="M6" s="243"/>
      <c r="N6" s="243"/>
      <c r="O6" s="243"/>
      <c r="P6" s="243"/>
      <c r="Q6" s="243"/>
      <c r="R6" s="243"/>
      <c r="S6" s="243"/>
      <c r="T6" s="243"/>
      <c r="U6" s="243"/>
      <c r="V6" s="243"/>
      <c r="W6" s="243"/>
      <c r="X6" s="243"/>
      <c r="Y6" s="243"/>
      <c r="Z6" s="243"/>
      <c r="AA6" s="243"/>
    </row>
    <row r="7" spans="1:31" ht="18.95" customHeight="1">
      <c r="A7" s="27"/>
      <c r="B7" s="27"/>
      <c r="C7" s="27"/>
      <c r="D7" s="27"/>
      <c r="E7" s="27"/>
      <c r="F7" s="27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243" t="s">
        <v>68</v>
      </c>
      <c r="S7" s="243"/>
      <c r="T7" s="243"/>
      <c r="U7" s="243"/>
      <c r="V7" s="243"/>
      <c r="W7" s="243"/>
      <c r="X7" s="243"/>
      <c r="Y7" s="243"/>
      <c r="Z7" s="58"/>
      <c r="AA7" s="58"/>
    </row>
    <row r="8" spans="1:31" ht="18.95" customHeight="1">
      <c r="A8" s="27"/>
      <c r="B8" s="27"/>
      <c r="C8" s="27"/>
      <c r="D8" s="27"/>
      <c r="E8" s="27"/>
      <c r="F8" s="27"/>
      <c r="G8" s="242" t="s">
        <v>107</v>
      </c>
      <c r="H8" s="242"/>
      <c r="I8" s="242"/>
      <c r="J8" s="242"/>
      <c r="K8" s="242"/>
      <c r="L8" s="61"/>
      <c r="M8" s="242" t="s">
        <v>64</v>
      </c>
      <c r="N8" s="242"/>
      <c r="O8" s="242"/>
      <c r="P8" s="242"/>
      <c r="Q8" s="242"/>
      <c r="R8" s="243" t="s">
        <v>91</v>
      </c>
      <c r="S8" s="243"/>
      <c r="T8" s="243"/>
      <c r="U8" s="243"/>
      <c r="V8" s="243"/>
      <c r="W8" s="243"/>
      <c r="X8" s="62"/>
      <c r="Y8" s="58"/>
      <c r="Z8" s="58"/>
      <c r="AA8" s="58"/>
    </row>
    <row r="9" spans="1:31" ht="18.95" customHeight="1">
      <c r="A9" s="27"/>
      <c r="B9" s="27"/>
      <c r="C9" s="27"/>
      <c r="D9" s="27"/>
      <c r="E9" s="27"/>
      <c r="F9" s="27"/>
      <c r="G9" s="62"/>
      <c r="H9" s="62"/>
      <c r="I9" s="62"/>
      <c r="J9" s="62"/>
      <c r="K9" s="62"/>
      <c r="L9" s="61"/>
      <c r="M9" s="62"/>
      <c r="N9" s="62"/>
      <c r="O9" s="62"/>
      <c r="P9" s="62"/>
      <c r="Q9" s="62"/>
      <c r="R9" s="62"/>
      <c r="S9" s="58" t="s">
        <v>108</v>
      </c>
      <c r="T9" s="62"/>
      <c r="U9" s="58" t="s">
        <v>108</v>
      </c>
      <c r="V9" s="62"/>
      <c r="W9" s="62"/>
      <c r="X9" s="62"/>
      <c r="Y9" s="58"/>
      <c r="Z9" s="58"/>
      <c r="AA9" s="58"/>
    </row>
    <row r="10" spans="1:31" ht="18.95" customHeight="1">
      <c r="A10" s="27"/>
      <c r="B10" s="27"/>
      <c r="C10" s="27"/>
      <c r="D10" s="27"/>
      <c r="E10" s="27"/>
      <c r="F10" s="27"/>
      <c r="G10" s="62"/>
      <c r="H10" s="62"/>
      <c r="I10" s="62"/>
      <c r="J10" s="62"/>
      <c r="K10" s="62"/>
      <c r="L10" s="61"/>
      <c r="M10" s="62"/>
      <c r="N10" s="62"/>
      <c r="O10" s="62"/>
      <c r="P10" s="62"/>
      <c r="Q10" s="62"/>
      <c r="R10" s="62"/>
      <c r="S10" s="58" t="s">
        <v>109</v>
      </c>
      <c r="T10" s="62"/>
      <c r="U10" s="58" t="s">
        <v>109</v>
      </c>
      <c r="V10" s="62"/>
      <c r="W10" s="62"/>
      <c r="X10" s="62"/>
      <c r="Y10" s="58" t="s">
        <v>110</v>
      </c>
      <c r="Z10" s="58"/>
      <c r="AA10" s="58" t="s">
        <v>110</v>
      </c>
    </row>
    <row r="11" spans="1:31" ht="18.95" customHeight="1">
      <c r="A11" s="27"/>
      <c r="B11" s="27"/>
      <c r="C11" s="27"/>
      <c r="D11" s="27"/>
      <c r="E11" s="27"/>
      <c r="F11" s="27"/>
      <c r="G11" s="58" t="s">
        <v>111</v>
      </c>
      <c r="H11" s="62"/>
      <c r="I11" s="62"/>
      <c r="J11" s="62"/>
      <c r="K11" s="62"/>
      <c r="L11" s="62"/>
      <c r="M11" s="58" t="s">
        <v>112</v>
      </c>
      <c r="N11" s="58"/>
      <c r="O11" s="58" t="s">
        <v>112</v>
      </c>
      <c r="P11" s="62"/>
      <c r="Q11" s="58" t="s">
        <v>64</v>
      </c>
      <c r="R11" s="58"/>
      <c r="S11" s="58" t="s">
        <v>113</v>
      </c>
      <c r="T11" s="61"/>
      <c r="U11" s="58" t="s">
        <v>114</v>
      </c>
      <c r="V11" s="61"/>
      <c r="W11" s="58" t="s">
        <v>115</v>
      </c>
      <c r="X11" s="62"/>
      <c r="Y11" s="63" t="s">
        <v>116</v>
      </c>
      <c r="Z11" s="62"/>
      <c r="AA11" s="58" t="s">
        <v>117</v>
      </c>
      <c r="AB11" s="58"/>
      <c r="AC11" s="58" t="s">
        <v>118</v>
      </c>
      <c r="AD11" s="58"/>
      <c r="AE11" s="58" t="s">
        <v>110</v>
      </c>
    </row>
    <row r="12" spans="1:31" s="115" customFormat="1" ht="18.95" customHeight="1">
      <c r="A12" s="111"/>
      <c r="B12" s="111"/>
      <c r="C12" s="111"/>
      <c r="D12" s="111"/>
      <c r="E12" s="111"/>
      <c r="F12" s="111"/>
      <c r="G12" s="101" t="s">
        <v>119</v>
      </c>
      <c r="H12" s="101"/>
      <c r="I12" s="101" t="s">
        <v>120</v>
      </c>
      <c r="J12" s="101"/>
      <c r="K12" s="101" t="s">
        <v>121</v>
      </c>
      <c r="L12" s="101"/>
      <c r="M12" s="101" t="s">
        <v>122</v>
      </c>
      <c r="N12" s="101"/>
      <c r="O12" s="101" t="s">
        <v>122</v>
      </c>
      <c r="P12" s="101"/>
      <c r="Q12" s="112" t="s">
        <v>4</v>
      </c>
      <c r="R12" s="101"/>
      <c r="S12" s="113" t="s">
        <v>123</v>
      </c>
      <c r="T12" s="114"/>
      <c r="U12" s="113" t="s">
        <v>123</v>
      </c>
      <c r="V12" s="114"/>
      <c r="W12" s="101" t="s">
        <v>124</v>
      </c>
      <c r="X12" s="101"/>
      <c r="Y12" s="114" t="s">
        <v>125</v>
      </c>
      <c r="Z12" s="101"/>
      <c r="AA12" s="101" t="s">
        <v>126</v>
      </c>
      <c r="AB12" s="101"/>
      <c r="AC12" s="101" t="s">
        <v>127</v>
      </c>
      <c r="AD12" s="101"/>
      <c r="AE12" s="101" t="s">
        <v>128</v>
      </c>
    </row>
    <row r="13" spans="1:31" s="115" customFormat="1" ht="18.95" customHeight="1">
      <c r="A13" s="111"/>
      <c r="B13" s="111"/>
      <c r="C13" s="111"/>
      <c r="D13" s="111"/>
      <c r="E13" s="111"/>
      <c r="F13" s="111"/>
      <c r="G13" s="101" t="s">
        <v>129</v>
      </c>
      <c r="H13" s="101"/>
      <c r="I13" s="101" t="s">
        <v>130</v>
      </c>
      <c r="J13" s="101"/>
      <c r="K13" s="101" t="s">
        <v>131</v>
      </c>
      <c r="L13" s="101"/>
      <c r="M13" s="101" t="s">
        <v>132</v>
      </c>
      <c r="N13" s="101"/>
      <c r="O13" s="101" t="s">
        <v>194</v>
      </c>
      <c r="P13" s="114"/>
      <c r="Q13" s="101" t="s">
        <v>133</v>
      </c>
      <c r="R13" s="101"/>
      <c r="S13" s="112" t="s">
        <v>134</v>
      </c>
      <c r="T13" s="114"/>
      <c r="U13" s="112" t="s">
        <v>134</v>
      </c>
      <c r="V13" s="114"/>
      <c r="W13" s="101" t="s">
        <v>135</v>
      </c>
      <c r="X13" s="114"/>
      <c r="Y13" s="112" t="s">
        <v>136</v>
      </c>
      <c r="Z13" s="114"/>
      <c r="AA13" s="101" t="s">
        <v>137</v>
      </c>
      <c r="AB13" s="114"/>
      <c r="AC13" s="101" t="s">
        <v>138</v>
      </c>
      <c r="AD13" s="114"/>
      <c r="AE13" s="112" t="s">
        <v>136</v>
      </c>
    </row>
    <row r="14" spans="1:31" s="115" customFormat="1" ht="18.95" customHeight="1">
      <c r="A14" s="111"/>
      <c r="B14" s="111"/>
      <c r="C14" s="111"/>
      <c r="D14" s="111"/>
      <c r="E14" s="236" t="s">
        <v>10</v>
      </c>
      <c r="F14" s="111"/>
      <c r="G14" s="102" t="s">
        <v>11</v>
      </c>
      <c r="H14" s="101"/>
      <c r="I14" s="102" t="s">
        <v>11</v>
      </c>
      <c r="J14" s="101"/>
      <c r="K14" s="102" t="s">
        <v>11</v>
      </c>
      <c r="L14" s="101"/>
      <c r="M14" s="102" t="s">
        <v>11</v>
      </c>
      <c r="N14" s="116"/>
      <c r="O14" s="102" t="s">
        <v>11</v>
      </c>
      <c r="P14" s="114"/>
      <c r="Q14" s="102" t="s">
        <v>11</v>
      </c>
      <c r="R14" s="113"/>
      <c r="S14" s="117" t="s">
        <v>11</v>
      </c>
      <c r="T14" s="114"/>
      <c r="U14" s="117" t="s">
        <v>11</v>
      </c>
      <c r="V14" s="114"/>
      <c r="W14" s="117" t="s">
        <v>11</v>
      </c>
      <c r="X14" s="114"/>
      <c r="Y14" s="102" t="s">
        <v>11</v>
      </c>
      <c r="Z14" s="114"/>
      <c r="AA14" s="102" t="s">
        <v>11</v>
      </c>
      <c r="AB14" s="114"/>
      <c r="AC14" s="102" t="s">
        <v>11</v>
      </c>
      <c r="AD14" s="114"/>
      <c r="AE14" s="102" t="s">
        <v>11</v>
      </c>
    </row>
    <row r="15" spans="1:31" s="115" customFormat="1" ht="6" customHeight="1">
      <c r="A15" s="111"/>
      <c r="B15" s="111"/>
      <c r="C15" s="111"/>
      <c r="D15" s="111"/>
      <c r="E15" s="111"/>
      <c r="F15" s="111"/>
      <c r="G15" s="101"/>
      <c r="H15" s="101"/>
      <c r="I15" s="101"/>
      <c r="J15" s="101"/>
      <c r="K15" s="101"/>
      <c r="L15" s="101"/>
      <c r="M15" s="101"/>
      <c r="N15" s="101"/>
      <c r="O15" s="101"/>
      <c r="P15" s="114"/>
      <c r="Q15" s="101"/>
      <c r="R15" s="114"/>
      <c r="S15" s="114"/>
      <c r="T15" s="114"/>
      <c r="U15" s="114"/>
      <c r="V15" s="114"/>
      <c r="W15" s="114"/>
      <c r="X15" s="114"/>
      <c r="Y15" s="114"/>
      <c r="Z15" s="114"/>
      <c r="AA15" s="101"/>
      <c r="AB15" s="114"/>
      <c r="AC15" s="101"/>
      <c r="AD15" s="114"/>
      <c r="AE15" s="101"/>
    </row>
    <row r="16" spans="1:31" s="115" customFormat="1" ht="18.95" customHeight="1">
      <c r="A16" s="106" t="s">
        <v>139</v>
      </c>
      <c r="B16" s="107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66"/>
      <c r="AA16" s="39"/>
      <c r="AB16" s="39"/>
      <c r="AC16" s="39"/>
      <c r="AD16" s="39"/>
      <c r="AE16" s="39"/>
    </row>
    <row r="17" spans="1:31" s="115" customFormat="1" ht="14.65" customHeight="1">
      <c r="B17" s="118" t="s">
        <v>140</v>
      </c>
      <c r="G17" s="39">
        <v>200000</v>
      </c>
      <c r="H17" s="39"/>
      <c r="I17" s="39">
        <v>298000</v>
      </c>
      <c r="J17" s="39"/>
      <c r="K17" s="39">
        <v>-114012</v>
      </c>
      <c r="L17" s="39"/>
      <c r="M17" s="39">
        <v>20000</v>
      </c>
      <c r="N17" s="39"/>
      <c r="O17" s="39">
        <f>'BS_2-4 '!E128</f>
        <v>114012</v>
      </c>
      <c r="P17" s="39"/>
      <c r="Q17" s="39">
        <v>3096952</v>
      </c>
      <c r="R17" s="39"/>
      <c r="S17" s="39">
        <v>-1777</v>
      </c>
      <c r="T17" s="39"/>
      <c r="U17" s="39">
        <v>102493</v>
      </c>
      <c r="V17" s="39"/>
      <c r="W17" s="39">
        <v>-64622</v>
      </c>
      <c r="X17" s="39"/>
      <c r="Y17" s="39">
        <f>SUM(R17:W17)</f>
        <v>36094</v>
      </c>
      <c r="Z17" s="39"/>
      <c r="AA17" s="39">
        <f>SUM(G17:Q17,Y17)</f>
        <v>3651046</v>
      </c>
      <c r="AB17" s="39"/>
      <c r="AC17" s="39">
        <v>5</v>
      </c>
      <c r="AD17" s="39"/>
      <c r="AE17" s="39">
        <f>SUM(AA17:AC17)</f>
        <v>3651051</v>
      </c>
    </row>
    <row r="18" spans="1:31" s="115" customFormat="1" ht="13.9" hidden="1" customHeight="1">
      <c r="B18" s="11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66"/>
      <c r="AA18" s="39"/>
      <c r="AB18" s="39"/>
      <c r="AC18" s="39"/>
      <c r="AD18" s="39"/>
      <c r="AE18" s="39"/>
    </row>
    <row r="19" spans="1:31" s="107" customFormat="1" ht="17.100000000000001" customHeight="1">
      <c r="A19" s="106" t="s">
        <v>141</v>
      </c>
      <c r="B19" s="106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pans="1:31" s="115" customFormat="1" ht="17.100000000000001" customHeight="1">
      <c r="B20" s="118" t="s">
        <v>209</v>
      </c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pans="1:31" s="115" customFormat="1" ht="17.100000000000001" customHeight="1">
      <c r="B21" s="118" t="s">
        <v>206</v>
      </c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pans="1:31" s="115" customFormat="1" ht="5.0999999999999996" customHeight="1">
      <c r="B22" s="118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pans="1:31" s="115" customFormat="1" ht="18.95" customHeight="1">
      <c r="A23" s="115" t="s">
        <v>99</v>
      </c>
      <c r="G23" s="65" t="s">
        <v>208</v>
      </c>
      <c r="H23" s="39"/>
      <c r="I23" s="65" t="s">
        <v>208</v>
      </c>
      <c r="J23" s="39"/>
      <c r="K23" s="65" t="s">
        <v>208</v>
      </c>
      <c r="L23" s="39"/>
      <c r="M23" s="65" t="s">
        <v>208</v>
      </c>
      <c r="N23" s="39"/>
      <c r="O23" s="65">
        <v>0</v>
      </c>
      <c r="P23" s="39"/>
      <c r="Q23" s="65">
        <v>310763</v>
      </c>
      <c r="R23" s="39"/>
      <c r="S23" s="39">
        <v>972</v>
      </c>
      <c r="T23" s="39"/>
      <c r="U23" s="39">
        <v>3330</v>
      </c>
      <c r="V23" s="39"/>
      <c r="W23" s="39" t="s">
        <v>208</v>
      </c>
      <c r="X23" s="39"/>
      <c r="Y23" s="39">
        <f t="shared" ref="Y23:Y24" si="0">SUM(R23:W23)</f>
        <v>4302</v>
      </c>
      <c r="Z23" s="39"/>
      <c r="AA23" s="39">
        <f t="shared" ref="AA23:AA24" si="1">SUM(G23:Q23,Y23)</f>
        <v>315065</v>
      </c>
      <c r="AB23" s="39"/>
      <c r="AC23" s="39" t="s">
        <v>208</v>
      </c>
      <c r="AD23" s="39"/>
      <c r="AE23" s="39">
        <f>SUM(AA23:AC23)</f>
        <v>315065</v>
      </c>
    </row>
    <row r="24" spans="1:31" s="115" customFormat="1" ht="18.95" customHeight="1">
      <c r="A24" s="115" t="s">
        <v>142</v>
      </c>
      <c r="E24" s="120"/>
      <c r="G24" s="40" t="s">
        <v>208</v>
      </c>
      <c r="H24" s="39"/>
      <c r="I24" s="40" t="s">
        <v>208</v>
      </c>
      <c r="J24" s="39"/>
      <c r="K24" s="40" t="s">
        <v>208</v>
      </c>
      <c r="L24" s="39"/>
      <c r="M24" s="40" t="s">
        <v>208</v>
      </c>
      <c r="N24" s="39"/>
      <c r="O24" s="40">
        <v>0</v>
      </c>
      <c r="P24" s="39"/>
      <c r="Q24" s="40">
        <v>-109539</v>
      </c>
      <c r="R24" s="39"/>
      <c r="S24" s="40" t="s">
        <v>208</v>
      </c>
      <c r="T24" s="39"/>
      <c r="U24" s="40" t="s">
        <v>208</v>
      </c>
      <c r="V24" s="39"/>
      <c r="W24" s="40" t="s">
        <v>208</v>
      </c>
      <c r="X24" s="39"/>
      <c r="Y24" s="237">
        <f t="shared" si="0"/>
        <v>0</v>
      </c>
      <c r="Z24" s="39"/>
      <c r="AA24" s="237">
        <f t="shared" si="1"/>
        <v>-109539</v>
      </c>
      <c r="AB24" s="39"/>
      <c r="AC24" s="40" t="s">
        <v>208</v>
      </c>
      <c r="AD24" s="39"/>
      <c r="AE24" s="237">
        <f>SUM(AA24:AC24)</f>
        <v>-109539</v>
      </c>
    </row>
    <row r="25" spans="1:31" s="115" customFormat="1" ht="6" customHeight="1">
      <c r="G25" s="104"/>
      <c r="H25" s="39"/>
      <c r="I25" s="104"/>
      <c r="J25" s="39"/>
      <c r="K25" s="104"/>
      <c r="L25" s="39"/>
      <c r="M25" s="104"/>
      <c r="N25" s="39"/>
      <c r="O25" s="104"/>
      <c r="P25" s="39"/>
      <c r="Q25" s="104"/>
      <c r="R25" s="39"/>
      <c r="S25" s="104"/>
      <c r="T25" s="39"/>
      <c r="U25" s="104"/>
      <c r="V25" s="39"/>
      <c r="W25" s="104"/>
      <c r="X25" s="39"/>
      <c r="Y25" s="39"/>
      <c r="Z25" s="39"/>
      <c r="AA25" s="104"/>
      <c r="AB25" s="39"/>
      <c r="AC25" s="104"/>
      <c r="AD25" s="39"/>
      <c r="AE25" s="104"/>
    </row>
    <row r="26" spans="1:31" s="107" customFormat="1" ht="18.95" customHeight="1">
      <c r="A26" s="106" t="s">
        <v>143</v>
      </c>
      <c r="G26" s="104"/>
      <c r="H26" s="39"/>
      <c r="I26" s="104"/>
      <c r="J26" s="39"/>
      <c r="K26" s="104"/>
      <c r="L26" s="39"/>
      <c r="M26" s="104"/>
      <c r="N26" s="39"/>
      <c r="O26" s="104"/>
      <c r="P26" s="39"/>
      <c r="Q26" s="104"/>
      <c r="R26" s="39"/>
      <c r="S26" s="104"/>
      <c r="T26" s="39"/>
      <c r="U26" s="104"/>
      <c r="V26" s="39"/>
      <c r="W26" s="104"/>
      <c r="X26" s="39"/>
      <c r="Y26" s="39"/>
      <c r="Z26" s="39"/>
      <c r="AA26" s="104"/>
      <c r="AB26" s="39"/>
      <c r="AC26" s="104"/>
      <c r="AD26" s="39"/>
      <c r="AE26" s="104"/>
    </row>
    <row r="27" spans="1:31" s="115" customFormat="1" ht="18.75" customHeight="1" thickBot="1">
      <c r="B27" s="118" t="s">
        <v>202</v>
      </c>
      <c r="G27" s="38">
        <f>SUM(G17:G24)</f>
        <v>200000</v>
      </c>
      <c r="H27" s="39"/>
      <c r="I27" s="38">
        <f>SUM(I17:I24)</f>
        <v>298000</v>
      </c>
      <c r="J27" s="39"/>
      <c r="K27" s="38">
        <f>SUM(K17:K24)</f>
        <v>-114012</v>
      </c>
      <c r="L27" s="39"/>
      <c r="M27" s="38">
        <f>SUM(M17:M24)</f>
        <v>20000</v>
      </c>
      <c r="N27" s="39"/>
      <c r="O27" s="38">
        <f>SUM(O17:O24)</f>
        <v>114012</v>
      </c>
      <c r="P27" s="39"/>
      <c r="Q27" s="38">
        <f>SUM(Q17:Q24)</f>
        <v>3298176</v>
      </c>
      <c r="R27" s="39"/>
      <c r="S27" s="38">
        <f>SUM(S17:S24)</f>
        <v>-805</v>
      </c>
      <c r="T27" s="39"/>
      <c r="U27" s="38">
        <f>SUM(U17:U24)</f>
        <v>105823</v>
      </c>
      <c r="V27" s="39"/>
      <c r="W27" s="38">
        <f>SUM(W17:W24)</f>
        <v>-64622</v>
      </c>
      <c r="X27" s="39"/>
      <c r="Y27" s="38">
        <f>SUM(Y17:Y24)</f>
        <v>40396</v>
      </c>
      <c r="Z27" s="39"/>
      <c r="AA27" s="38">
        <f>SUM(AA17:AA24)</f>
        <v>3856572</v>
      </c>
      <c r="AB27" s="39"/>
      <c r="AC27" s="38">
        <f>SUM(AC17:AC24)</f>
        <v>5</v>
      </c>
      <c r="AD27" s="39"/>
      <c r="AE27" s="38">
        <f>SUM(AE17:AE24)</f>
        <v>3856577</v>
      </c>
    </row>
    <row r="28" spans="1:31" s="115" customFormat="1" ht="18.75" customHeight="1" thickTop="1">
      <c r="B28" s="118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pans="1:31" ht="18.95" customHeight="1">
      <c r="A29" s="64" t="s">
        <v>139</v>
      </c>
      <c r="B29" s="154"/>
      <c r="C29" s="154"/>
      <c r="G29" s="69"/>
      <c r="H29" s="39"/>
      <c r="I29" s="69"/>
      <c r="J29" s="39"/>
      <c r="K29" s="69"/>
      <c r="L29" s="39"/>
      <c r="M29" s="69"/>
      <c r="N29" s="39"/>
      <c r="O29" s="69"/>
      <c r="P29" s="39"/>
      <c r="Q29" s="69"/>
      <c r="R29" s="39"/>
      <c r="S29" s="69"/>
      <c r="T29" s="39"/>
      <c r="U29" s="69"/>
      <c r="V29" s="39"/>
      <c r="W29" s="69"/>
      <c r="X29" s="39"/>
      <c r="Y29" s="69"/>
      <c r="Z29" s="39"/>
      <c r="AA29" s="69"/>
      <c r="AB29" s="39"/>
      <c r="AC29" s="69"/>
      <c r="AD29" s="39"/>
      <c r="AE29" s="69"/>
    </row>
    <row r="30" spans="1:31" ht="18.95" customHeight="1">
      <c r="B30" s="21" t="s">
        <v>144</v>
      </c>
      <c r="G30" s="69">
        <v>200000</v>
      </c>
      <c r="H30" s="39"/>
      <c r="I30" s="69">
        <v>298000</v>
      </c>
      <c r="J30" s="39"/>
      <c r="K30" s="69">
        <v>-114012</v>
      </c>
      <c r="L30" s="39"/>
      <c r="M30" s="69">
        <v>20000</v>
      </c>
      <c r="N30" s="39"/>
      <c r="O30" s="69">
        <v>114012</v>
      </c>
      <c r="P30" s="39"/>
      <c r="Q30" s="69">
        <v>3327443</v>
      </c>
      <c r="R30" s="39"/>
      <c r="S30" s="69">
        <v>-1410</v>
      </c>
      <c r="T30" s="39"/>
      <c r="U30" s="69">
        <v>115053</v>
      </c>
      <c r="V30" s="39"/>
      <c r="W30" s="69">
        <v>-64622</v>
      </c>
      <c r="X30" s="39"/>
      <c r="Y30" s="69">
        <f>SUM(R30:W30)</f>
        <v>49021</v>
      </c>
      <c r="Z30" s="39"/>
      <c r="AA30" s="69">
        <f>SUM(G30:Q30,Y30)</f>
        <v>3894464</v>
      </c>
      <c r="AB30" s="39"/>
      <c r="AC30" s="69">
        <v>5</v>
      </c>
      <c r="AD30" s="39"/>
      <c r="AE30" s="69">
        <f>SUM(AA30:AC30)</f>
        <v>3894469</v>
      </c>
    </row>
    <row r="31" spans="1:31" ht="6" customHeight="1">
      <c r="B31" s="67"/>
      <c r="G31" s="69"/>
      <c r="H31" s="39"/>
      <c r="I31" s="69"/>
      <c r="J31" s="39"/>
      <c r="K31" s="69"/>
      <c r="L31" s="39"/>
      <c r="M31" s="69"/>
      <c r="N31" s="39"/>
      <c r="O31" s="69"/>
      <c r="P31" s="39"/>
      <c r="Q31" s="69"/>
      <c r="R31" s="39"/>
      <c r="S31" s="69"/>
      <c r="T31" s="39"/>
      <c r="U31" s="69"/>
      <c r="V31" s="39"/>
      <c r="W31" s="69"/>
      <c r="X31" s="39"/>
      <c r="Y31" s="69"/>
      <c r="Z31" s="39"/>
      <c r="AA31" s="69"/>
      <c r="AB31" s="39"/>
      <c r="AC31" s="69"/>
      <c r="AD31" s="39"/>
      <c r="AE31" s="69"/>
    </row>
    <row r="32" spans="1:31" s="154" customFormat="1" ht="17.100000000000001" customHeight="1">
      <c r="A32" s="64" t="s">
        <v>141</v>
      </c>
      <c r="B32" s="64"/>
      <c r="G32" s="69"/>
      <c r="H32" s="39"/>
      <c r="I32" s="69"/>
      <c r="J32" s="39"/>
      <c r="K32" s="69"/>
      <c r="L32" s="39"/>
      <c r="M32" s="69"/>
      <c r="N32" s="39"/>
      <c r="O32" s="69"/>
      <c r="P32" s="39"/>
      <c r="Q32" s="69"/>
      <c r="R32" s="39"/>
      <c r="S32" s="69"/>
      <c r="T32" s="39"/>
      <c r="U32" s="69"/>
      <c r="V32" s="39"/>
      <c r="W32" s="69"/>
      <c r="X32" s="39"/>
      <c r="Y32" s="69"/>
      <c r="Z32" s="39"/>
      <c r="AA32" s="69"/>
      <c r="AB32" s="39"/>
      <c r="AC32" s="69"/>
      <c r="AD32" s="39"/>
      <c r="AE32" s="69"/>
    </row>
    <row r="33" spans="1:31" ht="17.100000000000001" customHeight="1">
      <c r="B33" s="21" t="s">
        <v>209</v>
      </c>
      <c r="G33" s="69"/>
      <c r="H33" s="39"/>
      <c r="I33" s="69"/>
      <c r="J33" s="39"/>
      <c r="K33" s="69"/>
      <c r="L33" s="39"/>
      <c r="M33" s="69"/>
      <c r="N33" s="39"/>
      <c r="O33" s="69"/>
      <c r="P33" s="39"/>
      <c r="Q33" s="69"/>
      <c r="R33" s="39"/>
      <c r="S33" s="69"/>
      <c r="T33" s="39"/>
      <c r="U33" s="69"/>
      <c r="V33" s="39"/>
      <c r="W33" s="69"/>
      <c r="X33" s="39"/>
      <c r="Y33" s="69"/>
      <c r="Z33" s="39"/>
      <c r="AA33" s="69"/>
      <c r="AB33" s="39"/>
      <c r="AC33" s="69"/>
      <c r="AD33" s="39"/>
      <c r="AE33" s="69"/>
    </row>
    <row r="34" spans="1:31" ht="17.100000000000001" customHeight="1">
      <c r="B34" s="21" t="s">
        <v>207</v>
      </c>
      <c r="G34" s="69"/>
      <c r="H34" s="39"/>
      <c r="I34" s="69"/>
      <c r="J34" s="39"/>
      <c r="K34" s="69"/>
      <c r="L34" s="39"/>
      <c r="M34" s="69"/>
      <c r="N34" s="39"/>
      <c r="O34" s="69"/>
      <c r="P34" s="39"/>
      <c r="Q34" s="69"/>
      <c r="R34" s="39"/>
      <c r="S34" s="69"/>
      <c r="T34" s="39"/>
      <c r="U34" s="69"/>
      <c r="V34" s="39"/>
      <c r="W34" s="69"/>
      <c r="X34" s="39"/>
      <c r="Y34" s="69"/>
      <c r="Z34" s="39"/>
      <c r="AA34" s="69"/>
      <c r="AB34" s="39"/>
      <c r="AC34" s="69"/>
      <c r="AD34" s="39"/>
      <c r="AE34" s="69"/>
    </row>
    <row r="35" spans="1:31" ht="5.0999999999999996" customHeight="1">
      <c r="B35" s="21"/>
      <c r="G35" s="69"/>
      <c r="H35" s="39"/>
      <c r="I35" s="69"/>
      <c r="J35" s="39"/>
      <c r="K35" s="69"/>
      <c r="L35" s="39"/>
      <c r="M35" s="69"/>
      <c r="N35" s="39"/>
      <c r="O35" s="69"/>
      <c r="P35" s="39"/>
      <c r="Q35" s="69"/>
      <c r="R35" s="39"/>
      <c r="S35" s="69"/>
      <c r="T35" s="39"/>
      <c r="U35" s="69"/>
      <c r="V35" s="39"/>
      <c r="W35" s="69"/>
      <c r="X35" s="39"/>
      <c r="Y35" s="69"/>
      <c r="Z35" s="39"/>
      <c r="AA35" s="69"/>
      <c r="AB35" s="39"/>
      <c r="AC35" s="69"/>
      <c r="AD35" s="39"/>
      <c r="AE35" s="69"/>
    </row>
    <row r="36" spans="1:31" ht="18.95" customHeight="1">
      <c r="A36" s="203" t="s">
        <v>187</v>
      </c>
      <c r="G36" s="144">
        <v>0</v>
      </c>
      <c r="H36" s="142"/>
      <c r="I36" s="144">
        <v>0</v>
      </c>
      <c r="J36" s="142"/>
      <c r="K36" s="144">
        <v>0</v>
      </c>
      <c r="L36" s="142"/>
      <c r="M36" s="144">
        <v>0</v>
      </c>
      <c r="N36" s="142"/>
      <c r="O36" s="144">
        <v>0</v>
      </c>
      <c r="P36" s="142"/>
      <c r="Q36" s="144">
        <f>'PL_7-8'!F31</f>
        <v>77887</v>
      </c>
      <c r="R36" s="142"/>
      <c r="S36" s="143">
        <f>'PL_7-8'!F47</f>
        <v>-2930</v>
      </c>
      <c r="T36" s="142"/>
      <c r="U36" s="143">
        <f>'PL_7-8'!F38</f>
        <v>-91770</v>
      </c>
      <c r="V36" s="39"/>
      <c r="W36" s="144">
        <v>0</v>
      </c>
      <c r="X36" s="39"/>
      <c r="Y36" s="69">
        <f>SUM(R36:W36)</f>
        <v>-94700</v>
      </c>
      <c r="Z36" s="39"/>
      <c r="AA36" s="69">
        <f>SUM(G36:Q36,Y36)</f>
        <v>-16813</v>
      </c>
      <c r="AB36" s="39"/>
      <c r="AC36" s="69">
        <v>0</v>
      </c>
      <c r="AD36" s="39"/>
      <c r="AE36" s="69">
        <f>SUM(AA36:AC36)</f>
        <v>-16813</v>
      </c>
    </row>
    <row r="37" spans="1:31" ht="18.95" customHeight="1">
      <c r="A37" s="203" t="s">
        <v>142</v>
      </c>
      <c r="E37" s="150">
        <v>16</v>
      </c>
      <c r="G37" s="145">
        <v>0</v>
      </c>
      <c r="H37" s="142"/>
      <c r="I37" s="145">
        <v>0</v>
      </c>
      <c r="J37" s="142"/>
      <c r="K37" s="145">
        <v>0</v>
      </c>
      <c r="L37" s="142"/>
      <c r="M37" s="145">
        <v>0</v>
      </c>
      <c r="N37" s="142"/>
      <c r="O37" s="145">
        <v>0</v>
      </c>
      <c r="P37" s="142"/>
      <c r="Q37" s="145">
        <v>-170007</v>
      </c>
      <c r="R37" s="142"/>
      <c r="S37" s="145">
        <v>0</v>
      </c>
      <c r="T37" s="142"/>
      <c r="U37" s="145">
        <v>0</v>
      </c>
      <c r="V37" s="39"/>
      <c r="W37" s="145">
        <v>0</v>
      </c>
      <c r="X37" s="39"/>
      <c r="Y37" s="70">
        <f>SUM(R37:W37)</f>
        <v>0</v>
      </c>
      <c r="Z37" s="39"/>
      <c r="AA37" s="70">
        <f>SUM(G37:Q37,Y37)</f>
        <v>-170007</v>
      </c>
      <c r="AB37" s="39"/>
      <c r="AC37" s="70">
        <v>0</v>
      </c>
      <c r="AD37" s="39"/>
      <c r="AE37" s="70">
        <f>SUM(AA37:AC37)</f>
        <v>-170007</v>
      </c>
    </row>
    <row r="38" spans="1:31" ht="6" customHeight="1">
      <c r="G38" s="156"/>
      <c r="H38" s="39"/>
      <c r="I38" s="156"/>
      <c r="J38" s="39"/>
      <c r="K38" s="156"/>
      <c r="L38" s="39"/>
      <c r="M38" s="156"/>
      <c r="N38" s="39"/>
      <c r="O38" s="156"/>
      <c r="P38" s="39"/>
      <c r="Q38" s="156"/>
      <c r="R38" s="39"/>
      <c r="S38" s="156"/>
      <c r="T38" s="39"/>
      <c r="U38" s="156"/>
      <c r="V38" s="39"/>
      <c r="W38" s="156"/>
      <c r="X38" s="39"/>
      <c r="Y38" s="69"/>
      <c r="Z38" s="39"/>
      <c r="AA38" s="156"/>
      <c r="AB38" s="39"/>
      <c r="AC38" s="156"/>
      <c r="AD38" s="39"/>
      <c r="AE38" s="156"/>
    </row>
    <row r="39" spans="1:31" s="154" customFormat="1" ht="18.95" customHeight="1">
      <c r="A39" s="64" t="s">
        <v>143</v>
      </c>
      <c r="G39" s="156"/>
      <c r="H39" s="39"/>
      <c r="I39" s="156"/>
      <c r="J39" s="39"/>
      <c r="K39" s="156"/>
      <c r="L39" s="39"/>
      <c r="M39" s="156"/>
      <c r="N39" s="39"/>
      <c r="O39" s="156"/>
      <c r="P39" s="39"/>
      <c r="Q39" s="156"/>
      <c r="R39" s="39"/>
      <c r="S39" s="156"/>
      <c r="T39" s="39"/>
      <c r="U39" s="156"/>
      <c r="V39" s="39"/>
      <c r="W39" s="156"/>
      <c r="X39" s="39"/>
      <c r="Y39" s="69"/>
      <c r="Z39" s="39"/>
      <c r="AA39" s="156"/>
      <c r="AB39" s="39"/>
      <c r="AC39" s="156"/>
      <c r="AD39" s="39"/>
      <c r="AE39" s="156"/>
    </row>
    <row r="40" spans="1:31" ht="18.75" customHeight="1" thickBot="1">
      <c r="B40" s="21" t="s">
        <v>207</v>
      </c>
      <c r="G40" s="37">
        <f>SUM(G30:G37)</f>
        <v>200000</v>
      </c>
      <c r="H40" s="39"/>
      <c r="I40" s="37">
        <f>SUM(I30:I37)</f>
        <v>298000</v>
      </c>
      <c r="J40" s="39"/>
      <c r="K40" s="37">
        <f>SUM(K30:K37)</f>
        <v>-114012</v>
      </c>
      <c r="L40" s="39"/>
      <c r="M40" s="37">
        <f>SUM(M30:M37)</f>
        <v>20000</v>
      </c>
      <c r="N40" s="39"/>
      <c r="O40" s="37">
        <f>SUM(O30:O37)</f>
        <v>114012</v>
      </c>
      <c r="P40" s="39"/>
      <c r="Q40" s="37">
        <f>SUM(Q30:Q37)</f>
        <v>3235323</v>
      </c>
      <c r="R40" s="39"/>
      <c r="S40" s="37">
        <f>SUM(S30:S37)</f>
        <v>-4340</v>
      </c>
      <c r="T40" s="39"/>
      <c r="U40" s="37">
        <f>SUM(U30:U37)</f>
        <v>23283</v>
      </c>
      <c r="V40" s="39"/>
      <c r="W40" s="37">
        <f>SUM(W30:W37)</f>
        <v>-64622</v>
      </c>
      <c r="X40" s="39"/>
      <c r="Y40" s="37">
        <f>SUM(Y30:Y37)</f>
        <v>-45679</v>
      </c>
      <c r="Z40" s="39"/>
      <c r="AA40" s="37">
        <f>SUM(AA30:AA37)</f>
        <v>3707644</v>
      </c>
      <c r="AB40" s="39"/>
      <c r="AC40" s="37">
        <f>SUM(AC30:AC37)</f>
        <v>5</v>
      </c>
      <c r="AD40" s="39"/>
      <c r="AE40" s="37">
        <f>SUM(AE30:AE37)</f>
        <v>3707649</v>
      </c>
    </row>
    <row r="41" spans="1:31" ht="18.75" customHeight="1" thickTop="1">
      <c r="B41" s="21"/>
      <c r="G41" s="39"/>
      <c r="H41" s="66"/>
      <c r="I41" s="39"/>
      <c r="J41" s="39"/>
      <c r="K41" s="39"/>
      <c r="L41" s="39"/>
      <c r="M41" s="39"/>
      <c r="N41" s="39"/>
      <c r="O41" s="39"/>
      <c r="P41" s="66"/>
      <c r="Q41" s="39"/>
      <c r="R41" s="39"/>
      <c r="S41" s="39"/>
      <c r="T41" s="66"/>
      <c r="U41" s="39"/>
      <c r="V41" s="66"/>
      <c r="W41" s="39"/>
      <c r="X41" s="66"/>
      <c r="Y41" s="39"/>
      <c r="Z41" s="66"/>
      <c r="AA41" s="39"/>
      <c r="AB41" s="66"/>
      <c r="AC41" s="39"/>
      <c r="AD41" s="66"/>
      <c r="AE41" s="39"/>
    </row>
    <row r="42" spans="1:31" ht="13.5" customHeight="1">
      <c r="B42" s="21"/>
      <c r="G42" s="39"/>
      <c r="H42" s="66"/>
      <c r="I42" s="39"/>
      <c r="J42" s="39"/>
      <c r="K42" s="39"/>
      <c r="L42" s="39"/>
      <c r="M42" s="39"/>
      <c r="N42" s="39"/>
      <c r="O42" s="39"/>
      <c r="P42" s="66"/>
      <c r="Q42" s="39"/>
      <c r="R42" s="39"/>
      <c r="S42" s="39"/>
      <c r="T42" s="66"/>
      <c r="U42" s="39"/>
      <c r="V42" s="66"/>
      <c r="W42" s="39"/>
      <c r="X42" s="66"/>
      <c r="Y42" s="39"/>
      <c r="Z42" s="66"/>
      <c r="AA42" s="39"/>
      <c r="AB42" s="66"/>
      <c r="AC42" s="39"/>
      <c r="AD42" s="66"/>
      <c r="AE42" s="39"/>
    </row>
    <row r="43" spans="1:31" ht="13.5" customHeight="1">
      <c r="B43" s="21"/>
      <c r="G43" s="39"/>
      <c r="H43" s="66"/>
      <c r="I43" s="39"/>
      <c r="J43" s="39"/>
      <c r="K43" s="39"/>
      <c r="L43" s="39"/>
      <c r="M43" s="39"/>
      <c r="N43" s="39"/>
      <c r="O43" s="39"/>
      <c r="P43" s="66"/>
      <c r="Q43" s="39"/>
      <c r="R43" s="39"/>
      <c r="S43" s="39"/>
      <c r="T43" s="66"/>
      <c r="U43" s="39"/>
      <c r="V43" s="66"/>
      <c r="W43" s="39"/>
      <c r="X43" s="66"/>
      <c r="Y43" s="39"/>
      <c r="Z43" s="66"/>
      <c r="AA43" s="39"/>
      <c r="AB43" s="66"/>
      <c r="AC43" s="39"/>
      <c r="AD43" s="66"/>
      <c r="AE43" s="39"/>
    </row>
    <row r="44" spans="1:31" ht="21.95" customHeight="1">
      <c r="A44" s="71" t="s">
        <v>38</v>
      </c>
      <c r="B44" s="72"/>
      <c r="C44" s="72"/>
      <c r="D44" s="72"/>
      <c r="E44" s="72"/>
      <c r="F44" s="72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73"/>
      <c r="S44" s="73"/>
      <c r="T44" s="73"/>
      <c r="U44" s="73"/>
      <c r="V44" s="73"/>
      <c r="W44" s="73"/>
      <c r="X44" s="73"/>
      <c r="Y44" s="73"/>
      <c r="Z44" s="73"/>
      <c r="AA44" s="40"/>
      <c r="AB44" s="40"/>
      <c r="AC44" s="40"/>
      <c r="AD44" s="40"/>
      <c r="AE44" s="40"/>
    </row>
  </sheetData>
  <mergeCells count="6">
    <mergeCell ref="G5:AE5"/>
    <mergeCell ref="G6:AA6"/>
    <mergeCell ref="R7:Y7"/>
    <mergeCell ref="G8:K8"/>
    <mergeCell ref="M8:Q8"/>
    <mergeCell ref="R8:W8"/>
  </mergeCells>
  <pageMargins left="0.3" right="0.3" top="0.5" bottom="0.6" header="0.49" footer="0.4"/>
  <pageSetup paperSize="9" scale="76" firstPageNumber="9" orientation="landscape" useFirstPageNumber="1" horizontalDpi="1200" verticalDpi="1200" r:id="rId1"/>
  <headerFooter>
    <oddFooter>&amp;R&amp;"Browallia New,Regular"&amp;13&amp;P</oddFooter>
  </headerFooter>
  <ignoredErrors>
    <ignoredError sqref="Y25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000211-AD5A-4993-AB5D-C028FD4902B7}">
  <dimension ref="A1:AD41"/>
  <sheetViews>
    <sheetView topLeftCell="A13" zoomScale="85" zoomScaleNormal="85" zoomScaleSheetLayoutView="80" zoomScalePageLayoutView="110" workbookViewId="0">
      <selection activeCell="Q20" sqref="Q20"/>
    </sheetView>
  </sheetViews>
  <sheetFormatPr defaultColWidth="9.140625" defaultRowHeight="20.100000000000001" customHeight="1"/>
  <cols>
    <col min="1" max="2" width="1.5703125" style="154" customWidth="1"/>
    <col min="3" max="3" width="3.7109375" style="154" customWidth="1"/>
    <col min="4" max="4" width="8" style="154" customWidth="1"/>
    <col min="5" max="5" width="16.140625" style="154" customWidth="1"/>
    <col min="6" max="6" width="1.7109375" style="154" customWidth="1"/>
    <col min="7" max="7" width="6.85546875" style="80" customWidth="1"/>
    <col min="8" max="8" width="0.5703125" style="80" customWidth="1"/>
    <col min="9" max="9" width="12.42578125" style="80" customWidth="1"/>
    <col min="10" max="10" width="0.5703125" style="80" customWidth="1"/>
    <col min="11" max="11" width="9.28515625" style="80" customWidth="1"/>
    <col min="12" max="12" width="0.5703125" style="80" customWidth="1"/>
    <col min="13" max="13" width="9.28515625" style="80" customWidth="1"/>
    <col min="14" max="14" width="0.5703125" style="80" customWidth="1"/>
    <col min="15" max="15" width="11.42578125" style="80" bestFit="1" customWidth="1"/>
    <col min="16" max="16" width="0.5703125" style="80" customWidth="1"/>
    <col min="17" max="17" width="11.42578125" style="80" customWidth="1"/>
    <col min="18" max="18" width="0.5703125" style="80" customWidth="1"/>
    <col min="19" max="19" width="10.28515625" style="80" customWidth="1"/>
    <col min="20" max="20" width="0.5703125" style="80" customWidth="1"/>
    <col min="21" max="21" width="13.7109375" style="80" customWidth="1"/>
    <col min="22" max="22" width="0.5703125" style="154" customWidth="1"/>
    <col min="23" max="23" width="13.7109375" style="80" customWidth="1"/>
    <col min="24" max="24" width="0.5703125" style="154" customWidth="1"/>
    <col min="25" max="25" width="16.7109375" style="80" customWidth="1"/>
    <col min="26" max="26" width="0.5703125" style="154" customWidth="1"/>
    <col min="27" max="27" width="12.7109375" style="154" customWidth="1"/>
    <col min="28" max="28" width="0.5703125" style="154" customWidth="1"/>
    <col min="29" max="29" width="10.28515625" style="154" customWidth="1"/>
    <col min="30" max="233" width="9.140625" style="154"/>
    <col min="234" max="235" width="1.5703125" style="154" customWidth="1"/>
    <col min="236" max="236" width="3.7109375" style="154" customWidth="1"/>
    <col min="237" max="237" width="15.85546875" style="154" customWidth="1"/>
    <col min="238" max="238" width="7.85546875" style="154" customWidth="1"/>
    <col min="239" max="239" width="1.42578125" style="154" customWidth="1"/>
    <col min="240" max="240" width="2" style="154" customWidth="1"/>
    <col min="241" max="241" width="9.28515625" style="154" customWidth="1"/>
    <col min="242" max="242" width="0.85546875" style="154" customWidth="1"/>
    <col min="243" max="243" width="12.140625" style="154" customWidth="1"/>
    <col min="244" max="244" width="0.85546875" style="154" customWidth="1"/>
    <col min="245" max="245" width="11" style="154" customWidth="1"/>
    <col min="246" max="246" width="0.85546875" style="154" customWidth="1"/>
    <col min="247" max="247" width="11" style="154" customWidth="1"/>
    <col min="248" max="248" width="0.85546875" style="154" customWidth="1"/>
    <col min="249" max="249" width="11.42578125" style="154" bestFit="1" customWidth="1"/>
    <col min="250" max="250" width="0.85546875" style="154" customWidth="1"/>
    <col min="251" max="251" width="12.7109375" style="154" customWidth="1"/>
    <col min="252" max="252" width="0.85546875" style="154" customWidth="1"/>
    <col min="253" max="253" width="14.7109375" style="154" bestFit="1" customWidth="1"/>
    <col min="254" max="254" width="0.85546875" style="154" customWidth="1"/>
    <col min="255" max="255" width="17.7109375" style="154" bestFit="1" customWidth="1"/>
    <col min="256" max="256" width="0.85546875" style="154" customWidth="1"/>
    <col min="257" max="257" width="13.5703125" style="154" bestFit="1" customWidth="1"/>
    <col min="258" max="258" width="1" style="154" customWidth="1"/>
    <col min="259" max="259" width="13.140625" style="154" customWidth="1"/>
    <col min="260" max="489" width="9.140625" style="154"/>
    <col min="490" max="491" width="1.5703125" style="154" customWidth="1"/>
    <col min="492" max="492" width="3.7109375" style="154" customWidth="1"/>
    <col min="493" max="493" width="15.85546875" style="154" customWidth="1"/>
    <col min="494" max="494" width="7.85546875" style="154" customWidth="1"/>
    <col min="495" max="495" width="1.42578125" style="154" customWidth="1"/>
    <col min="496" max="496" width="2" style="154" customWidth="1"/>
    <col min="497" max="497" width="9.28515625" style="154" customWidth="1"/>
    <col min="498" max="498" width="0.85546875" style="154" customWidth="1"/>
    <col min="499" max="499" width="12.140625" style="154" customWidth="1"/>
    <col min="500" max="500" width="0.85546875" style="154" customWidth="1"/>
    <col min="501" max="501" width="11" style="154" customWidth="1"/>
    <col min="502" max="502" width="0.85546875" style="154" customWidth="1"/>
    <col min="503" max="503" width="11" style="154" customWidth="1"/>
    <col min="504" max="504" width="0.85546875" style="154" customWidth="1"/>
    <col min="505" max="505" width="11.42578125" style="154" bestFit="1" customWidth="1"/>
    <col min="506" max="506" width="0.85546875" style="154" customWidth="1"/>
    <col min="507" max="507" width="12.7109375" style="154" customWidth="1"/>
    <col min="508" max="508" width="0.85546875" style="154" customWidth="1"/>
    <col min="509" max="509" width="14.7109375" style="154" bestFit="1" customWidth="1"/>
    <col min="510" max="510" width="0.85546875" style="154" customWidth="1"/>
    <col min="511" max="511" width="17.7109375" style="154" bestFit="1" customWidth="1"/>
    <col min="512" max="512" width="0.85546875" style="154" customWidth="1"/>
    <col min="513" max="513" width="13.5703125" style="154" bestFit="1" customWidth="1"/>
    <col min="514" max="514" width="1" style="154" customWidth="1"/>
    <col min="515" max="515" width="13.140625" style="154" customWidth="1"/>
    <col min="516" max="745" width="9.140625" style="154"/>
    <col min="746" max="747" width="1.5703125" style="154" customWidth="1"/>
    <col min="748" max="748" width="3.7109375" style="154" customWidth="1"/>
    <col min="749" max="749" width="15.85546875" style="154" customWidth="1"/>
    <col min="750" max="750" width="7.85546875" style="154" customWidth="1"/>
    <col min="751" max="751" width="1.42578125" style="154" customWidth="1"/>
    <col min="752" max="752" width="2" style="154" customWidth="1"/>
    <col min="753" max="753" width="9.28515625" style="154" customWidth="1"/>
    <col min="754" max="754" width="0.85546875" style="154" customWidth="1"/>
    <col min="755" max="755" width="12.140625" style="154" customWidth="1"/>
    <col min="756" max="756" width="0.85546875" style="154" customWidth="1"/>
    <col min="757" max="757" width="11" style="154" customWidth="1"/>
    <col min="758" max="758" width="0.85546875" style="154" customWidth="1"/>
    <col min="759" max="759" width="11" style="154" customWidth="1"/>
    <col min="760" max="760" width="0.85546875" style="154" customWidth="1"/>
    <col min="761" max="761" width="11.42578125" style="154" bestFit="1" customWidth="1"/>
    <col min="762" max="762" width="0.85546875" style="154" customWidth="1"/>
    <col min="763" max="763" width="12.7109375" style="154" customWidth="1"/>
    <col min="764" max="764" width="0.85546875" style="154" customWidth="1"/>
    <col min="765" max="765" width="14.7109375" style="154" bestFit="1" customWidth="1"/>
    <col min="766" max="766" width="0.85546875" style="154" customWidth="1"/>
    <col min="767" max="767" width="17.7109375" style="154" bestFit="1" customWidth="1"/>
    <col min="768" max="768" width="0.85546875" style="154" customWidth="1"/>
    <col min="769" max="769" width="13.5703125" style="154" bestFit="1" customWidth="1"/>
    <col min="770" max="770" width="1" style="154" customWidth="1"/>
    <col min="771" max="771" width="13.140625" style="154" customWidth="1"/>
    <col min="772" max="1001" width="9.140625" style="154"/>
    <col min="1002" max="1003" width="1.5703125" style="154" customWidth="1"/>
    <col min="1004" max="1004" width="3.7109375" style="154" customWidth="1"/>
    <col min="1005" max="1005" width="15.85546875" style="154" customWidth="1"/>
    <col min="1006" max="1006" width="7.85546875" style="154" customWidth="1"/>
    <col min="1007" max="1007" width="1.42578125" style="154" customWidth="1"/>
    <col min="1008" max="1008" width="2" style="154" customWidth="1"/>
    <col min="1009" max="1009" width="9.28515625" style="154" customWidth="1"/>
    <col min="1010" max="1010" width="0.85546875" style="154" customWidth="1"/>
    <col min="1011" max="1011" width="12.140625" style="154" customWidth="1"/>
    <col min="1012" max="1012" width="0.85546875" style="154" customWidth="1"/>
    <col min="1013" max="1013" width="11" style="154" customWidth="1"/>
    <col min="1014" max="1014" width="0.85546875" style="154" customWidth="1"/>
    <col min="1015" max="1015" width="11" style="154" customWidth="1"/>
    <col min="1016" max="1016" width="0.85546875" style="154" customWidth="1"/>
    <col min="1017" max="1017" width="11.42578125" style="154" bestFit="1" customWidth="1"/>
    <col min="1018" max="1018" width="0.85546875" style="154" customWidth="1"/>
    <col min="1019" max="1019" width="12.7109375" style="154" customWidth="1"/>
    <col min="1020" max="1020" width="0.85546875" style="154" customWidth="1"/>
    <col min="1021" max="1021" width="14.7109375" style="154" bestFit="1" customWidth="1"/>
    <col min="1022" max="1022" width="0.85546875" style="154" customWidth="1"/>
    <col min="1023" max="1023" width="17.7109375" style="154" bestFit="1" customWidth="1"/>
    <col min="1024" max="1024" width="0.85546875" style="154" customWidth="1"/>
    <col min="1025" max="1025" width="13.5703125" style="154" bestFit="1" customWidth="1"/>
    <col min="1026" max="1026" width="1" style="154" customWidth="1"/>
    <col min="1027" max="1027" width="13.140625" style="154" customWidth="1"/>
    <col min="1028" max="1257" width="9.140625" style="154"/>
    <col min="1258" max="1259" width="1.5703125" style="154" customWidth="1"/>
    <col min="1260" max="1260" width="3.7109375" style="154" customWidth="1"/>
    <col min="1261" max="1261" width="15.85546875" style="154" customWidth="1"/>
    <col min="1262" max="1262" width="7.85546875" style="154" customWidth="1"/>
    <col min="1263" max="1263" width="1.42578125" style="154" customWidth="1"/>
    <col min="1264" max="1264" width="2" style="154" customWidth="1"/>
    <col min="1265" max="1265" width="9.28515625" style="154" customWidth="1"/>
    <col min="1266" max="1266" width="0.85546875" style="154" customWidth="1"/>
    <col min="1267" max="1267" width="12.140625" style="154" customWidth="1"/>
    <col min="1268" max="1268" width="0.85546875" style="154" customWidth="1"/>
    <col min="1269" max="1269" width="11" style="154" customWidth="1"/>
    <col min="1270" max="1270" width="0.85546875" style="154" customWidth="1"/>
    <col min="1271" max="1271" width="11" style="154" customWidth="1"/>
    <col min="1272" max="1272" width="0.85546875" style="154" customWidth="1"/>
    <col min="1273" max="1273" width="11.42578125" style="154" bestFit="1" customWidth="1"/>
    <col min="1274" max="1274" width="0.85546875" style="154" customWidth="1"/>
    <col min="1275" max="1275" width="12.7109375" style="154" customWidth="1"/>
    <col min="1276" max="1276" width="0.85546875" style="154" customWidth="1"/>
    <col min="1277" max="1277" width="14.7109375" style="154" bestFit="1" customWidth="1"/>
    <col min="1278" max="1278" width="0.85546875" style="154" customWidth="1"/>
    <col min="1279" max="1279" width="17.7109375" style="154" bestFit="1" customWidth="1"/>
    <col min="1280" max="1280" width="0.85546875" style="154" customWidth="1"/>
    <col min="1281" max="1281" width="13.5703125" style="154" bestFit="1" customWidth="1"/>
    <col min="1282" max="1282" width="1" style="154" customWidth="1"/>
    <col min="1283" max="1283" width="13.140625" style="154" customWidth="1"/>
    <col min="1284" max="1513" width="9.140625" style="154"/>
    <col min="1514" max="1515" width="1.5703125" style="154" customWidth="1"/>
    <col min="1516" max="1516" width="3.7109375" style="154" customWidth="1"/>
    <col min="1517" max="1517" width="15.85546875" style="154" customWidth="1"/>
    <col min="1518" max="1518" width="7.85546875" style="154" customWidth="1"/>
    <col min="1519" max="1519" width="1.42578125" style="154" customWidth="1"/>
    <col min="1520" max="1520" width="2" style="154" customWidth="1"/>
    <col min="1521" max="1521" width="9.28515625" style="154" customWidth="1"/>
    <col min="1522" max="1522" width="0.85546875" style="154" customWidth="1"/>
    <col min="1523" max="1523" width="12.140625" style="154" customWidth="1"/>
    <col min="1524" max="1524" width="0.85546875" style="154" customWidth="1"/>
    <col min="1525" max="1525" width="11" style="154" customWidth="1"/>
    <col min="1526" max="1526" width="0.85546875" style="154" customWidth="1"/>
    <col min="1527" max="1527" width="11" style="154" customWidth="1"/>
    <col min="1528" max="1528" width="0.85546875" style="154" customWidth="1"/>
    <col min="1529" max="1529" width="11.42578125" style="154" bestFit="1" customWidth="1"/>
    <col min="1530" max="1530" width="0.85546875" style="154" customWidth="1"/>
    <col min="1531" max="1531" width="12.7109375" style="154" customWidth="1"/>
    <col min="1532" max="1532" width="0.85546875" style="154" customWidth="1"/>
    <col min="1533" max="1533" width="14.7109375" style="154" bestFit="1" customWidth="1"/>
    <col min="1534" max="1534" width="0.85546875" style="154" customWidth="1"/>
    <col min="1535" max="1535" width="17.7109375" style="154" bestFit="1" customWidth="1"/>
    <col min="1536" max="1536" width="0.85546875" style="154" customWidth="1"/>
    <col min="1537" max="1537" width="13.5703125" style="154" bestFit="1" customWidth="1"/>
    <col min="1538" max="1538" width="1" style="154" customWidth="1"/>
    <col min="1539" max="1539" width="13.140625" style="154" customWidth="1"/>
    <col min="1540" max="1769" width="9.140625" style="154"/>
    <col min="1770" max="1771" width="1.5703125" style="154" customWidth="1"/>
    <col min="1772" max="1772" width="3.7109375" style="154" customWidth="1"/>
    <col min="1773" max="1773" width="15.85546875" style="154" customWidth="1"/>
    <col min="1774" max="1774" width="7.85546875" style="154" customWidth="1"/>
    <col min="1775" max="1775" width="1.42578125" style="154" customWidth="1"/>
    <col min="1776" max="1776" width="2" style="154" customWidth="1"/>
    <col min="1777" max="1777" width="9.28515625" style="154" customWidth="1"/>
    <col min="1778" max="1778" width="0.85546875" style="154" customWidth="1"/>
    <col min="1779" max="1779" width="12.140625" style="154" customWidth="1"/>
    <col min="1780" max="1780" width="0.85546875" style="154" customWidth="1"/>
    <col min="1781" max="1781" width="11" style="154" customWidth="1"/>
    <col min="1782" max="1782" width="0.85546875" style="154" customWidth="1"/>
    <col min="1783" max="1783" width="11" style="154" customWidth="1"/>
    <col min="1784" max="1784" width="0.85546875" style="154" customWidth="1"/>
    <col min="1785" max="1785" width="11.42578125" style="154" bestFit="1" customWidth="1"/>
    <col min="1786" max="1786" width="0.85546875" style="154" customWidth="1"/>
    <col min="1787" max="1787" width="12.7109375" style="154" customWidth="1"/>
    <col min="1788" max="1788" width="0.85546875" style="154" customWidth="1"/>
    <col min="1789" max="1789" width="14.7109375" style="154" bestFit="1" customWidth="1"/>
    <col min="1790" max="1790" width="0.85546875" style="154" customWidth="1"/>
    <col min="1791" max="1791" width="17.7109375" style="154" bestFit="1" customWidth="1"/>
    <col min="1792" max="1792" width="0.85546875" style="154" customWidth="1"/>
    <col min="1793" max="1793" width="13.5703125" style="154" bestFit="1" customWidth="1"/>
    <col min="1794" max="1794" width="1" style="154" customWidth="1"/>
    <col min="1795" max="1795" width="13.140625" style="154" customWidth="1"/>
    <col min="1796" max="2025" width="9.140625" style="154"/>
    <col min="2026" max="2027" width="1.5703125" style="154" customWidth="1"/>
    <col min="2028" max="2028" width="3.7109375" style="154" customWidth="1"/>
    <col min="2029" max="2029" width="15.85546875" style="154" customWidth="1"/>
    <col min="2030" max="2030" width="7.85546875" style="154" customWidth="1"/>
    <col min="2031" max="2031" width="1.42578125" style="154" customWidth="1"/>
    <col min="2032" max="2032" width="2" style="154" customWidth="1"/>
    <col min="2033" max="2033" width="9.28515625" style="154" customWidth="1"/>
    <col min="2034" max="2034" width="0.85546875" style="154" customWidth="1"/>
    <col min="2035" max="2035" width="12.140625" style="154" customWidth="1"/>
    <col min="2036" max="2036" width="0.85546875" style="154" customWidth="1"/>
    <col min="2037" max="2037" width="11" style="154" customWidth="1"/>
    <col min="2038" max="2038" width="0.85546875" style="154" customWidth="1"/>
    <col min="2039" max="2039" width="11" style="154" customWidth="1"/>
    <col min="2040" max="2040" width="0.85546875" style="154" customWidth="1"/>
    <col min="2041" max="2041" width="11.42578125" style="154" bestFit="1" customWidth="1"/>
    <col min="2042" max="2042" width="0.85546875" style="154" customWidth="1"/>
    <col min="2043" max="2043" width="12.7109375" style="154" customWidth="1"/>
    <col min="2044" max="2044" width="0.85546875" style="154" customWidth="1"/>
    <col min="2045" max="2045" width="14.7109375" style="154" bestFit="1" customWidth="1"/>
    <col min="2046" max="2046" width="0.85546875" style="154" customWidth="1"/>
    <col min="2047" max="2047" width="17.7109375" style="154" bestFit="1" customWidth="1"/>
    <col min="2048" max="2048" width="0.85546875" style="154" customWidth="1"/>
    <col min="2049" max="2049" width="13.5703125" style="154" bestFit="1" customWidth="1"/>
    <col min="2050" max="2050" width="1" style="154" customWidth="1"/>
    <col min="2051" max="2051" width="13.140625" style="154" customWidth="1"/>
    <col min="2052" max="2281" width="9.140625" style="154"/>
    <col min="2282" max="2283" width="1.5703125" style="154" customWidth="1"/>
    <col min="2284" max="2284" width="3.7109375" style="154" customWidth="1"/>
    <col min="2285" max="2285" width="15.85546875" style="154" customWidth="1"/>
    <col min="2286" max="2286" width="7.85546875" style="154" customWidth="1"/>
    <col min="2287" max="2287" width="1.42578125" style="154" customWidth="1"/>
    <col min="2288" max="2288" width="2" style="154" customWidth="1"/>
    <col min="2289" max="2289" width="9.28515625" style="154" customWidth="1"/>
    <col min="2290" max="2290" width="0.85546875" style="154" customWidth="1"/>
    <col min="2291" max="2291" width="12.140625" style="154" customWidth="1"/>
    <col min="2292" max="2292" width="0.85546875" style="154" customWidth="1"/>
    <col min="2293" max="2293" width="11" style="154" customWidth="1"/>
    <col min="2294" max="2294" width="0.85546875" style="154" customWidth="1"/>
    <col min="2295" max="2295" width="11" style="154" customWidth="1"/>
    <col min="2296" max="2296" width="0.85546875" style="154" customWidth="1"/>
    <col min="2297" max="2297" width="11.42578125" style="154" bestFit="1" customWidth="1"/>
    <col min="2298" max="2298" width="0.85546875" style="154" customWidth="1"/>
    <col min="2299" max="2299" width="12.7109375" style="154" customWidth="1"/>
    <col min="2300" max="2300" width="0.85546875" style="154" customWidth="1"/>
    <col min="2301" max="2301" width="14.7109375" style="154" bestFit="1" customWidth="1"/>
    <col min="2302" max="2302" width="0.85546875" style="154" customWidth="1"/>
    <col min="2303" max="2303" width="17.7109375" style="154" bestFit="1" customWidth="1"/>
    <col min="2304" max="2304" width="0.85546875" style="154" customWidth="1"/>
    <col min="2305" max="2305" width="13.5703125" style="154" bestFit="1" customWidth="1"/>
    <col min="2306" max="2306" width="1" style="154" customWidth="1"/>
    <col min="2307" max="2307" width="13.140625" style="154" customWidth="1"/>
    <col min="2308" max="2537" width="9.140625" style="154"/>
    <col min="2538" max="2539" width="1.5703125" style="154" customWidth="1"/>
    <col min="2540" max="2540" width="3.7109375" style="154" customWidth="1"/>
    <col min="2541" max="2541" width="15.85546875" style="154" customWidth="1"/>
    <col min="2542" max="2542" width="7.85546875" style="154" customWidth="1"/>
    <col min="2543" max="2543" width="1.42578125" style="154" customWidth="1"/>
    <col min="2544" max="2544" width="2" style="154" customWidth="1"/>
    <col min="2545" max="2545" width="9.28515625" style="154" customWidth="1"/>
    <col min="2546" max="2546" width="0.85546875" style="154" customWidth="1"/>
    <col min="2547" max="2547" width="12.140625" style="154" customWidth="1"/>
    <col min="2548" max="2548" width="0.85546875" style="154" customWidth="1"/>
    <col min="2549" max="2549" width="11" style="154" customWidth="1"/>
    <col min="2550" max="2550" width="0.85546875" style="154" customWidth="1"/>
    <col min="2551" max="2551" width="11" style="154" customWidth="1"/>
    <col min="2552" max="2552" width="0.85546875" style="154" customWidth="1"/>
    <col min="2553" max="2553" width="11.42578125" style="154" bestFit="1" customWidth="1"/>
    <col min="2554" max="2554" width="0.85546875" style="154" customWidth="1"/>
    <col min="2555" max="2555" width="12.7109375" style="154" customWidth="1"/>
    <col min="2556" max="2556" width="0.85546875" style="154" customWidth="1"/>
    <col min="2557" max="2557" width="14.7109375" style="154" bestFit="1" customWidth="1"/>
    <col min="2558" max="2558" width="0.85546875" style="154" customWidth="1"/>
    <col min="2559" max="2559" width="17.7109375" style="154" bestFit="1" customWidth="1"/>
    <col min="2560" max="2560" width="0.85546875" style="154" customWidth="1"/>
    <col min="2561" max="2561" width="13.5703125" style="154" bestFit="1" customWidth="1"/>
    <col min="2562" max="2562" width="1" style="154" customWidth="1"/>
    <col min="2563" max="2563" width="13.140625" style="154" customWidth="1"/>
    <col min="2564" max="2793" width="9.140625" style="154"/>
    <col min="2794" max="2795" width="1.5703125" style="154" customWidth="1"/>
    <col min="2796" max="2796" width="3.7109375" style="154" customWidth="1"/>
    <col min="2797" max="2797" width="15.85546875" style="154" customWidth="1"/>
    <col min="2798" max="2798" width="7.85546875" style="154" customWidth="1"/>
    <col min="2799" max="2799" width="1.42578125" style="154" customWidth="1"/>
    <col min="2800" max="2800" width="2" style="154" customWidth="1"/>
    <col min="2801" max="2801" width="9.28515625" style="154" customWidth="1"/>
    <col min="2802" max="2802" width="0.85546875" style="154" customWidth="1"/>
    <col min="2803" max="2803" width="12.140625" style="154" customWidth="1"/>
    <col min="2804" max="2804" width="0.85546875" style="154" customWidth="1"/>
    <col min="2805" max="2805" width="11" style="154" customWidth="1"/>
    <col min="2806" max="2806" width="0.85546875" style="154" customWidth="1"/>
    <col min="2807" max="2807" width="11" style="154" customWidth="1"/>
    <col min="2808" max="2808" width="0.85546875" style="154" customWidth="1"/>
    <col min="2809" max="2809" width="11.42578125" style="154" bestFit="1" customWidth="1"/>
    <col min="2810" max="2810" width="0.85546875" style="154" customWidth="1"/>
    <col min="2811" max="2811" width="12.7109375" style="154" customWidth="1"/>
    <col min="2812" max="2812" width="0.85546875" style="154" customWidth="1"/>
    <col min="2813" max="2813" width="14.7109375" style="154" bestFit="1" customWidth="1"/>
    <col min="2814" max="2814" width="0.85546875" style="154" customWidth="1"/>
    <col min="2815" max="2815" width="17.7109375" style="154" bestFit="1" customWidth="1"/>
    <col min="2816" max="2816" width="0.85546875" style="154" customWidth="1"/>
    <col min="2817" max="2817" width="13.5703125" style="154" bestFit="1" customWidth="1"/>
    <col min="2818" max="2818" width="1" style="154" customWidth="1"/>
    <col min="2819" max="2819" width="13.140625" style="154" customWidth="1"/>
    <col min="2820" max="3049" width="9.140625" style="154"/>
    <col min="3050" max="3051" width="1.5703125" style="154" customWidth="1"/>
    <col min="3052" max="3052" width="3.7109375" style="154" customWidth="1"/>
    <col min="3053" max="3053" width="15.85546875" style="154" customWidth="1"/>
    <col min="3054" max="3054" width="7.85546875" style="154" customWidth="1"/>
    <col min="3055" max="3055" width="1.42578125" style="154" customWidth="1"/>
    <col min="3056" max="3056" width="2" style="154" customWidth="1"/>
    <col min="3057" max="3057" width="9.28515625" style="154" customWidth="1"/>
    <col min="3058" max="3058" width="0.85546875" style="154" customWidth="1"/>
    <col min="3059" max="3059" width="12.140625" style="154" customWidth="1"/>
    <col min="3060" max="3060" width="0.85546875" style="154" customWidth="1"/>
    <col min="3061" max="3061" width="11" style="154" customWidth="1"/>
    <col min="3062" max="3062" width="0.85546875" style="154" customWidth="1"/>
    <col min="3063" max="3063" width="11" style="154" customWidth="1"/>
    <col min="3064" max="3064" width="0.85546875" style="154" customWidth="1"/>
    <col min="3065" max="3065" width="11.42578125" style="154" bestFit="1" customWidth="1"/>
    <col min="3066" max="3066" width="0.85546875" style="154" customWidth="1"/>
    <col min="3067" max="3067" width="12.7109375" style="154" customWidth="1"/>
    <col min="3068" max="3068" width="0.85546875" style="154" customWidth="1"/>
    <col min="3069" max="3069" width="14.7109375" style="154" bestFit="1" customWidth="1"/>
    <col min="3070" max="3070" width="0.85546875" style="154" customWidth="1"/>
    <col min="3071" max="3071" width="17.7109375" style="154" bestFit="1" customWidth="1"/>
    <col min="3072" max="3072" width="0.85546875" style="154" customWidth="1"/>
    <col min="3073" max="3073" width="13.5703125" style="154" bestFit="1" customWidth="1"/>
    <col min="3074" max="3074" width="1" style="154" customWidth="1"/>
    <col min="3075" max="3075" width="13.140625" style="154" customWidth="1"/>
    <col min="3076" max="3305" width="9.140625" style="154"/>
    <col min="3306" max="3307" width="1.5703125" style="154" customWidth="1"/>
    <col min="3308" max="3308" width="3.7109375" style="154" customWidth="1"/>
    <col min="3309" max="3309" width="15.85546875" style="154" customWidth="1"/>
    <col min="3310" max="3310" width="7.85546875" style="154" customWidth="1"/>
    <col min="3311" max="3311" width="1.42578125" style="154" customWidth="1"/>
    <col min="3312" max="3312" width="2" style="154" customWidth="1"/>
    <col min="3313" max="3313" width="9.28515625" style="154" customWidth="1"/>
    <col min="3314" max="3314" width="0.85546875" style="154" customWidth="1"/>
    <col min="3315" max="3315" width="12.140625" style="154" customWidth="1"/>
    <col min="3316" max="3316" width="0.85546875" style="154" customWidth="1"/>
    <col min="3317" max="3317" width="11" style="154" customWidth="1"/>
    <col min="3318" max="3318" width="0.85546875" style="154" customWidth="1"/>
    <col min="3319" max="3319" width="11" style="154" customWidth="1"/>
    <col min="3320" max="3320" width="0.85546875" style="154" customWidth="1"/>
    <col min="3321" max="3321" width="11.42578125" style="154" bestFit="1" customWidth="1"/>
    <col min="3322" max="3322" width="0.85546875" style="154" customWidth="1"/>
    <col min="3323" max="3323" width="12.7109375" style="154" customWidth="1"/>
    <col min="3324" max="3324" width="0.85546875" style="154" customWidth="1"/>
    <col min="3325" max="3325" width="14.7109375" style="154" bestFit="1" customWidth="1"/>
    <col min="3326" max="3326" width="0.85546875" style="154" customWidth="1"/>
    <col min="3327" max="3327" width="17.7109375" style="154" bestFit="1" customWidth="1"/>
    <col min="3328" max="3328" width="0.85546875" style="154" customWidth="1"/>
    <col min="3329" max="3329" width="13.5703125" style="154" bestFit="1" customWidth="1"/>
    <col min="3330" max="3330" width="1" style="154" customWidth="1"/>
    <col min="3331" max="3331" width="13.140625" style="154" customWidth="1"/>
    <col min="3332" max="3561" width="9.140625" style="154"/>
    <col min="3562" max="3563" width="1.5703125" style="154" customWidth="1"/>
    <col min="3564" max="3564" width="3.7109375" style="154" customWidth="1"/>
    <col min="3565" max="3565" width="15.85546875" style="154" customWidth="1"/>
    <col min="3566" max="3566" width="7.85546875" style="154" customWidth="1"/>
    <col min="3567" max="3567" width="1.42578125" style="154" customWidth="1"/>
    <col min="3568" max="3568" width="2" style="154" customWidth="1"/>
    <col min="3569" max="3569" width="9.28515625" style="154" customWidth="1"/>
    <col min="3570" max="3570" width="0.85546875" style="154" customWidth="1"/>
    <col min="3571" max="3571" width="12.140625" style="154" customWidth="1"/>
    <col min="3572" max="3572" width="0.85546875" style="154" customWidth="1"/>
    <col min="3573" max="3573" width="11" style="154" customWidth="1"/>
    <col min="3574" max="3574" width="0.85546875" style="154" customWidth="1"/>
    <col min="3575" max="3575" width="11" style="154" customWidth="1"/>
    <col min="3576" max="3576" width="0.85546875" style="154" customWidth="1"/>
    <col min="3577" max="3577" width="11.42578125" style="154" bestFit="1" customWidth="1"/>
    <col min="3578" max="3578" width="0.85546875" style="154" customWidth="1"/>
    <col min="3579" max="3579" width="12.7109375" style="154" customWidth="1"/>
    <col min="3580" max="3580" width="0.85546875" style="154" customWidth="1"/>
    <col min="3581" max="3581" width="14.7109375" style="154" bestFit="1" customWidth="1"/>
    <col min="3582" max="3582" width="0.85546875" style="154" customWidth="1"/>
    <col min="3583" max="3583" width="17.7109375" style="154" bestFit="1" customWidth="1"/>
    <col min="3584" max="3584" width="0.85546875" style="154" customWidth="1"/>
    <col min="3585" max="3585" width="13.5703125" style="154" bestFit="1" customWidth="1"/>
    <col min="3586" max="3586" width="1" style="154" customWidth="1"/>
    <col min="3587" max="3587" width="13.140625" style="154" customWidth="1"/>
    <col min="3588" max="3817" width="9.140625" style="154"/>
    <col min="3818" max="3819" width="1.5703125" style="154" customWidth="1"/>
    <col min="3820" max="3820" width="3.7109375" style="154" customWidth="1"/>
    <col min="3821" max="3821" width="15.85546875" style="154" customWidth="1"/>
    <col min="3822" max="3822" width="7.85546875" style="154" customWidth="1"/>
    <col min="3823" max="3823" width="1.42578125" style="154" customWidth="1"/>
    <col min="3824" max="3824" width="2" style="154" customWidth="1"/>
    <col min="3825" max="3825" width="9.28515625" style="154" customWidth="1"/>
    <col min="3826" max="3826" width="0.85546875" style="154" customWidth="1"/>
    <col min="3827" max="3827" width="12.140625" style="154" customWidth="1"/>
    <col min="3828" max="3828" width="0.85546875" style="154" customWidth="1"/>
    <col min="3829" max="3829" width="11" style="154" customWidth="1"/>
    <col min="3830" max="3830" width="0.85546875" style="154" customWidth="1"/>
    <col min="3831" max="3831" width="11" style="154" customWidth="1"/>
    <col min="3832" max="3832" width="0.85546875" style="154" customWidth="1"/>
    <col min="3833" max="3833" width="11.42578125" style="154" bestFit="1" customWidth="1"/>
    <col min="3834" max="3834" width="0.85546875" style="154" customWidth="1"/>
    <col min="3835" max="3835" width="12.7109375" style="154" customWidth="1"/>
    <col min="3836" max="3836" width="0.85546875" style="154" customWidth="1"/>
    <col min="3837" max="3837" width="14.7109375" style="154" bestFit="1" customWidth="1"/>
    <col min="3838" max="3838" width="0.85546875" style="154" customWidth="1"/>
    <col min="3839" max="3839" width="17.7109375" style="154" bestFit="1" customWidth="1"/>
    <col min="3840" max="3840" width="0.85546875" style="154" customWidth="1"/>
    <col min="3841" max="3841" width="13.5703125" style="154" bestFit="1" customWidth="1"/>
    <col min="3842" max="3842" width="1" style="154" customWidth="1"/>
    <col min="3843" max="3843" width="13.140625" style="154" customWidth="1"/>
    <col min="3844" max="4073" width="9.140625" style="154"/>
    <col min="4074" max="4075" width="1.5703125" style="154" customWidth="1"/>
    <col min="4076" max="4076" width="3.7109375" style="154" customWidth="1"/>
    <col min="4077" max="4077" width="15.85546875" style="154" customWidth="1"/>
    <col min="4078" max="4078" width="7.85546875" style="154" customWidth="1"/>
    <col min="4079" max="4079" width="1.42578125" style="154" customWidth="1"/>
    <col min="4080" max="4080" width="2" style="154" customWidth="1"/>
    <col min="4081" max="4081" width="9.28515625" style="154" customWidth="1"/>
    <col min="4082" max="4082" width="0.85546875" style="154" customWidth="1"/>
    <col min="4083" max="4083" width="12.140625" style="154" customWidth="1"/>
    <col min="4084" max="4084" width="0.85546875" style="154" customWidth="1"/>
    <col min="4085" max="4085" width="11" style="154" customWidth="1"/>
    <col min="4086" max="4086" width="0.85546875" style="154" customWidth="1"/>
    <col min="4087" max="4087" width="11" style="154" customWidth="1"/>
    <col min="4088" max="4088" width="0.85546875" style="154" customWidth="1"/>
    <col min="4089" max="4089" width="11.42578125" style="154" bestFit="1" customWidth="1"/>
    <col min="4090" max="4090" width="0.85546875" style="154" customWidth="1"/>
    <col min="4091" max="4091" width="12.7109375" style="154" customWidth="1"/>
    <col min="4092" max="4092" width="0.85546875" style="154" customWidth="1"/>
    <col min="4093" max="4093" width="14.7109375" style="154" bestFit="1" customWidth="1"/>
    <col min="4094" max="4094" width="0.85546875" style="154" customWidth="1"/>
    <col min="4095" max="4095" width="17.7109375" style="154" bestFit="1" customWidth="1"/>
    <col min="4096" max="4096" width="0.85546875" style="154" customWidth="1"/>
    <col min="4097" max="4097" width="13.5703125" style="154" bestFit="1" customWidth="1"/>
    <col min="4098" max="4098" width="1" style="154" customWidth="1"/>
    <col min="4099" max="4099" width="13.140625" style="154" customWidth="1"/>
    <col min="4100" max="4329" width="9.140625" style="154"/>
    <col min="4330" max="4331" width="1.5703125" style="154" customWidth="1"/>
    <col min="4332" max="4332" width="3.7109375" style="154" customWidth="1"/>
    <col min="4333" max="4333" width="15.85546875" style="154" customWidth="1"/>
    <col min="4334" max="4334" width="7.85546875" style="154" customWidth="1"/>
    <col min="4335" max="4335" width="1.42578125" style="154" customWidth="1"/>
    <col min="4336" max="4336" width="2" style="154" customWidth="1"/>
    <col min="4337" max="4337" width="9.28515625" style="154" customWidth="1"/>
    <col min="4338" max="4338" width="0.85546875" style="154" customWidth="1"/>
    <col min="4339" max="4339" width="12.140625" style="154" customWidth="1"/>
    <col min="4340" max="4340" width="0.85546875" style="154" customWidth="1"/>
    <col min="4341" max="4341" width="11" style="154" customWidth="1"/>
    <col min="4342" max="4342" width="0.85546875" style="154" customWidth="1"/>
    <col min="4343" max="4343" width="11" style="154" customWidth="1"/>
    <col min="4344" max="4344" width="0.85546875" style="154" customWidth="1"/>
    <col min="4345" max="4345" width="11.42578125" style="154" bestFit="1" customWidth="1"/>
    <col min="4346" max="4346" width="0.85546875" style="154" customWidth="1"/>
    <col min="4347" max="4347" width="12.7109375" style="154" customWidth="1"/>
    <col min="4348" max="4348" width="0.85546875" style="154" customWidth="1"/>
    <col min="4349" max="4349" width="14.7109375" style="154" bestFit="1" customWidth="1"/>
    <col min="4350" max="4350" width="0.85546875" style="154" customWidth="1"/>
    <col min="4351" max="4351" width="17.7109375" style="154" bestFit="1" customWidth="1"/>
    <col min="4352" max="4352" width="0.85546875" style="154" customWidth="1"/>
    <col min="4353" max="4353" width="13.5703125" style="154" bestFit="1" customWidth="1"/>
    <col min="4354" max="4354" width="1" style="154" customWidth="1"/>
    <col min="4355" max="4355" width="13.140625" style="154" customWidth="1"/>
    <col min="4356" max="4585" width="9.140625" style="154"/>
    <col min="4586" max="4587" width="1.5703125" style="154" customWidth="1"/>
    <col min="4588" max="4588" width="3.7109375" style="154" customWidth="1"/>
    <col min="4589" max="4589" width="15.85546875" style="154" customWidth="1"/>
    <col min="4590" max="4590" width="7.85546875" style="154" customWidth="1"/>
    <col min="4591" max="4591" width="1.42578125" style="154" customWidth="1"/>
    <col min="4592" max="4592" width="2" style="154" customWidth="1"/>
    <col min="4593" max="4593" width="9.28515625" style="154" customWidth="1"/>
    <col min="4594" max="4594" width="0.85546875" style="154" customWidth="1"/>
    <col min="4595" max="4595" width="12.140625" style="154" customWidth="1"/>
    <col min="4596" max="4596" width="0.85546875" style="154" customWidth="1"/>
    <col min="4597" max="4597" width="11" style="154" customWidth="1"/>
    <col min="4598" max="4598" width="0.85546875" style="154" customWidth="1"/>
    <col min="4599" max="4599" width="11" style="154" customWidth="1"/>
    <col min="4600" max="4600" width="0.85546875" style="154" customWidth="1"/>
    <col min="4601" max="4601" width="11.42578125" style="154" bestFit="1" customWidth="1"/>
    <col min="4602" max="4602" width="0.85546875" style="154" customWidth="1"/>
    <col min="4603" max="4603" width="12.7109375" style="154" customWidth="1"/>
    <col min="4604" max="4604" width="0.85546875" style="154" customWidth="1"/>
    <col min="4605" max="4605" width="14.7109375" style="154" bestFit="1" customWidth="1"/>
    <col min="4606" max="4606" width="0.85546875" style="154" customWidth="1"/>
    <col min="4607" max="4607" width="17.7109375" style="154" bestFit="1" customWidth="1"/>
    <col min="4608" max="4608" width="0.85546875" style="154" customWidth="1"/>
    <col min="4609" max="4609" width="13.5703125" style="154" bestFit="1" customWidth="1"/>
    <col min="4610" max="4610" width="1" style="154" customWidth="1"/>
    <col min="4611" max="4611" width="13.140625" style="154" customWidth="1"/>
    <col min="4612" max="4841" width="9.140625" style="154"/>
    <col min="4842" max="4843" width="1.5703125" style="154" customWidth="1"/>
    <col min="4844" max="4844" width="3.7109375" style="154" customWidth="1"/>
    <col min="4845" max="4845" width="15.85546875" style="154" customWidth="1"/>
    <col min="4846" max="4846" width="7.85546875" style="154" customWidth="1"/>
    <col min="4847" max="4847" width="1.42578125" style="154" customWidth="1"/>
    <col min="4848" max="4848" width="2" style="154" customWidth="1"/>
    <col min="4849" max="4849" width="9.28515625" style="154" customWidth="1"/>
    <col min="4850" max="4850" width="0.85546875" style="154" customWidth="1"/>
    <col min="4851" max="4851" width="12.140625" style="154" customWidth="1"/>
    <col min="4852" max="4852" width="0.85546875" style="154" customWidth="1"/>
    <col min="4853" max="4853" width="11" style="154" customWidth="1"/>
    <col min="4854" max="4854" width="0.85546875" style="154" customWidth="1"/>
    <col min="4855" max="4855" width="11" style="154" customWidth="1"/>
    <col min="4856" max="4856" width="0.85546875" style="154" customWidth="1"/>
    <col min="4857" max="4857" width="11.42578125" style="154" bestFit="1" customWidth="1"/>
    <col min="4858" max="4858" width="0.85546875" style="154" customWidth="1"/>
    <col min="4859" max="4859" width="12.7109375" style="154" customWidth="1"/>
    <col min="4860" max="4860" width="0.85546875" style="154" customWidth="1"/>
    <col min="4861" max="4861" width="14.7109375" style="154" bestFit="1" customWidth="1"/>
    <col min="4862" max="4862" width="0.85546875" style="154" customWidth="1"/>
    <col min="4863" max="4863" width="17.7109375" style="154" bestFit="1" customWidth="1"/>
    <col min="4864" max="4864" width="0.85546875" style="154" customWidth="1"/>
    <col min="4865" max="4865" width="13.5703125" style="154" bestFit="1" customWidth="1"/>
    <col min="4866" max="4866" width="1" style="154" customWidth="1"/>
    <col min="4867" max="4867" width="13.140625" style="154" customWidth="1"/>
    <col min="4868" max="5097" width="9.140625" style="154"/>
    <col min="5098" max="5099" width="1.5703125" style="154" customWidth="1"/>
    <col min="5100" max="5100" width="3.7109375" style="154" customWidth="1"/>
    <col min="5101" max="5101" width="15.85546875" style="154" customWidth="1"/>
    <col min="5102" max="5102" width="7.85546875" style="154" customWidth="1"/>
    <col min="5103" max="5103" width="1.42578125" style="154" customWidth="1"/>
    <col min="5104" max="5104" width="2" style="154" customWidth="1"/>
    <col min="5105" max="5105" width="9.28515625" style="154" customWidth="1"/>
    <col min="5106" max="5106" width="0.85546875" style="154" customWidth="1"/>
    <col min="5107" max="5107" width="12.140625" style="154" customWidth="1"/>
    <col min="5108" max="5108" width="0.85546875" style="154" customWidth="1"/>
    <col min="5109" max="5109" width="11" style="154" customWidth="1"/>
    <col min="5110" max="5110" width="0.85546875" style="154" customWidth="1"/>
    <col min="5111" max="5111" width="11" style="154" customWidth="1"/>
    <col min="5112" max="5112" width="0.85546875" style="154" customWidth="1"/>
    <col min="5113" max="5113" width="11.42578125" style="154" bestFit="1" customWidth="1"/>
    <col min="5114" max="5114" width="0.85546875" style="154" customWidth="1"/>
    <col min="5115" max="5115" width="12.7109375" style="154" customWidth="1"/>
    <col min="5116" max="5116" width="0.85546875" style="154" customWidth="1"/>
    <col min="5117" max="5117" width="14.7109375" style="154" bestFit="1" customWidth="1"/>
    <col min="5118" max="5118" width="0.85546875" style="154" customWidth="1"/>
    <col min="5119" max="5119" width="17.7109375" style="154" bestFit="1" customWidth="1"/>
    <col min="5120" max="5120" width="0.85546875" style="154" customWidth="1"/>
    <col min="5121" max="5121" width="13.5703125" style="154" bestFit="1" customWidth="1"/>
    <col min="5122" max="5122" width="1" style="154" customWidth="1"/>
    <col min="5123" max="5123" width="13.140625" style="154" customWidth="1"/>
    <col min="5124" max="5353" width="9.140625" style="154"/>
    <col min="5354" max="5355" width="1.5703125" style="154" customWidth="1"/>
    <col min="5356" max="5356" width="3.7109375" style="154" customWidth="1"/>
    <col min="5357" max="5357" width="15.85546875" style="154" customWidth="1"/>
    <col min="5358" max="5358" width="7.85546875" style="154" customWidth="1"/>
    <col min="5359" max="5359" width="1.42578125" style="154" customWidth="1"/>
    <col min="5360" max="5360" width="2" style="154" customWidth="1"/>
    <col min="5361" max="5361" width="9.28515625" style="154" customWidth="1"/>
    <col min="5362" max="5362" width="0.85546875" style="154" customWidth="1"/>
    <col min="5363" max="5363" width="12.140625" style="154" customWidth="1"/>
    <col min="5364" max="5364" width="0.85546875" style="154" customWidth="1"/>
    <col min="5365" max="5365" width="11" style="154" customWidth="1"/>
    <col min="5366" max="5366" width="0.85546875" style="154" customWidth="1"/>
    <col min="5367" max="5367" width="11" style="154" customWidth="1"/>
    <col min="5368" max="5368" width="0.85546875" style="154" customWidth="1"/>
    <col min="5369" max="5369" width="11.42578125" style="154" bestFit="1" customWidth="1"/>
    <col min="5370" max="5370" width="0.85546875" style="154" customWidth="1"/>
    <col min="5371" max="5371" width="12.7109375" style="154" customWidth="1"/>
    <col min="5372" max="5372" width="0.85546875" style="154" customWidth="1"/>
    <col min="5373" max="5373" width="14.7109375" style="154" bestFit="1" customWidth="1"/>
    <col min="5374" max="5374" width="0.85546875" style="154" customWidth="1"/>
    <col min="5375" max="5375" width="17.7109375" style="154" bestFit="1" customWidth="1"/>
    <col min="5376" max="5376" width="0.85546875" style="154" customWidth="1"/>
    <col min="5377" max="5377" width="13.5703125" style="154" bestFit="1" customWidth="1"/>
    <col min="5378" max="5378" width="1" style="154" customWidth="1"/>
    <col min="5379" max="5379" width="13.140625" style="154" customWidth="1"/>
    <col min="5380" max="5609" width="9.140625" style="154"/>
    <col min="5610" max="5611" width="1.5703125" style="154" customWidth="1"/>
    <col min="5612" max="5612" width="3.7109375" style="154" customWidth="1"/>
    <col min="5613" max="5613" width="15.85546875" style="154" customWidth="1"/>
    <col min="5614" max="5614" width="7.85546875" style="154" customWidth="1"/>
    <col min="5615" max="5615" width="1.42578125" style="154" customWidth="1"/>
    <col min="5616" max="5616" width="2" style="154" customWidth="1"/>
    <col min="5617" max="5617" width="9.28515625" style="154" customWidth="1"/>
    <col min="5618" max="5618" width="0.85546875" style="154" customWidth="1"/>
    <col min="5619" max="5619" width="12.140625" style="154" customWidth="1"/>
    <col min="5620" max="5620" width="0.85546875" style="154" customWidth="1"/>
    <col min="5621" max="5621" width="11" style="154" customWidth="1"/>
    <col min="5622" max="5622" width="0.85546875" style="154" customWidth="1"/>
    <col min="5623" max="5623" width="11" style="154" customWidth="1"/>
    <col min="5624" max="5624" width="0.85546875" style="154" customWidth="1"/>
    <col min="5625" max="5625" width="11.42578125" style="154" bestFit="1" customWidth="1"/>
    <col min="5626" max="5626" width="0.85546875" style="154" customWidth="1"/>
    <col min="5627" max="5627" width="12.7109375" style="154" customWidth="1"/>
    <col min="5628" max="5628" width="0.85546875" style="154" customWidth="1"/>
    <col min="5629" max="5629" width="14.7109375" style="154" bestFit="1" customWidth="1"/>
    <col min="5630" max="5630" width="0.85546875" style="154" customWidth="1"/>
    <col min="5631" max="5631" width="17.7109375" style="154" bestFit="1" customWidth="1"/>
    <col min="5632" max="5632" width="0.85546875" style="154" customWidth="1"/>
    <col min="5633" max="5633" width="13.5703125" style="154" bestFit="1" customWidth="1"/>
    <col min="5634" max="5634" width="1" style="154" customWidth="1"/>
    <col min="5635" max="5635" width="13.140625" style="154" customWidth="1"/>
    <col min="5636" max="5865" width="9.140625" style="154"/>
    <col min="5866" max="5867" width="1.5703125" style="154" customWidth="1"/>
    <col min="5868" max="5868" width="3.7109375" style="154" customWidth="1"/>
    <col min="5869" max="5869" width="15.85546875" style="154" customWidth="1"/>
    <col min="5870" max="5870" width="7.85546875" style="154" customWidth="1"/>
    <col min="5871" max="5871" width="1.42578125" style="154" customWidth="1"/>
    <col min="5872" max="5872" width="2" style="154" customWidth="1"/>
    <col min="5873" max="5873" width="9.28515625" style="154" customWidth="1"/>
    <col min="5874" max="5874" width="0.85546875" style="154" customWidth="1"/>
    <col min="5875" max="5875" width="12.140625" style="154" customWidth="1"/>
    <col min="5876" max="5876" width="0.85546875" style="154" customWidth="1"/>
    <col min="5877" max="5877" width="11" style="154" customWidth="1"/>
    <col min="5878" max="5878" width="0.85546875" style="154" customWidth="1"/>
    <col min="5879" max="5879" width="11" style="154" customWidth="1"/>
    <col min="5880" max="5880" width="0.85546875" style="154" customWidth="1"/>
    <col min="5881" max="5881" width="11.42578125" style="154" bestFit="1" customWidth="1"/>
    <col min="5882" max="5882" width="0.85546875" style="154" customWidth="1"/>
    <col min="5883" max="5883" width="12.7109375" style="154" customWidth="1"/>
    <col min="5884" max="5884" width="0.85546875" style="154" customWidth="1"/>
    <col min="5885" max="5885" width="14.7109375" style="154" bestFit="1" customWidth="1"/>
    <col min="5886" max="5886" width="0.85546875" style="154" customWidth="1"/>
    <col min="5887" max="5887" width="17.7109375" style="154" bestFit="1" customWidth="1"/>
    <col min="5888" max="5888" width="0.85546875" style="154" customWidth="1"/>
    <col min="5889" max="5889" width="13.5703125" style="154" bestFit="1" customWidth="1"/>
    <col min="5890" max="5890" width="1" style="154" customWidth="1"/>
    <col min="5891" max="5891" width="13.140625" style="154" customWidth="1"/>
    <col min="5892" max="6121" width="9.140625" style="154"/>
    <col min="6122" max="6123" width="1.5703125" style="154" customWidth="1"/>
    <col min="6124" max="6124" width="3.7109375" style="154" customWidth="1"/>
    <col min="6125" max="6125" width="15.85546875" style="154" customWidth="1"/>
    <col min="6126" max="6126" width="7.85546875" style="154" customWidth="1"/>
    <col min="6127" max="6127" width="1.42578125" style="154" customWidth="1"/>
    <col min="6128" max="6128" width="2" style="154" customWidth="1"/>
    <col min="6129" max="6129" width="9.28515625" style="154" customWidth="1"/>
    <col min="6130" max="6130" width="0.85546875" style="154" customWidth="1"/>
    <col min="6131" max="6131" width="12.140625" style="154" customWidth="1"/>
    <col min="6132" max="6132" width="0.85546875" style="154" customWidth="1"/>
    <col min="6133" max="6133" width="11" style="154" customWidth="1"/>
    <col min="6134" max="6134" width="0.85546875" style="154" customWidth="1"/>
    <col min="6135" max="6135" width="11" style="154" customWidth="1"/>
    <col min="6136" max="6136" width="0.85546875" style="154" customWidth="1"/>
    <col min="6137" max="6137" width="11.42578125" style="154" bestFit="1" customWidth="1"/>
    <col min="6138" max="6138" width="0.85546875" style="154" customWidth="1"/>
    <col min="6139" max="6139" width="12.7109375" style="154" customWidth="1"/>
    <col min="6140" max="6140" width="0.85546875" style="154" customWidth="1"/>
    <col min="6141" max="6141" width="14.7109375" style="154" bestFit="1" customWidth="1"/>
    <col min="6142" max="6142" width="0.85546875" style="154" customWidth="1"/>
    <col min="6143" max="6143" width="17.7109375" style="154" bestFit="1" customWidth="1"/>
    <col min="6144" max="6144" width="0.85546875" style="154" customWidth="1"/>
    <col min="6145" max="6145" width="13.5703125" style="154" bestFit="1" customWidth="1"/>
    <col min="6146" max="6146" width="1" style="154" customWidth="1"/>
    <col min="6147" max="6147" width="13.140625" style="154" customWidth="1"/>
    <col min="6148" max="6377" width="9.140625" style="154"/>
    <col min="6378" max="6379" width="1.5703125" style="154" customWidth="1"/>
    <col min="6380" max="6380" width="3.7109375" style="154" customWidth="1"/>
    <col min="6381" max="6381" width="15.85546875" style="154" customWidth="1"/>
    <col min="6382" max="6382" width="7.85546875" style="154" customWidth="1"/>
    <col min="6383" max="6383" width="1.42578125" style="154" customWidth="1"/>
    <col min="6384" max="6384" width="2" style="154" customWidth="1"/>
    <col min="6385" max="6385" width="9.28515625" style="154" customWidth="1"/>
    <col min="6386" max="6386" width="0.85546875" style="154" customWidth="1"/>
    <col min="6387" max="6387" width="12.140625" style="154" customWidth="1"/>
    <col min="6388" max="6388" width="0.85546875" style="154" customWidth="1"/>
    <col min="6389" max="6389" width="11" style="154" customWidth="1"/>
    <col min="6390" max="6390" width="0.85546875" style="154" customWidth="1"/>
    <col min="6391" max="6391" width="11" style="154" customWidth="1"/>
    <col min="6392" max="6392" width="0.85546875" style="154" customWidth="1"/>
    <col min="6393" max="6393" width="11.42578125" style="154" bestFit="1" customWidth="1"/>
    <col min="6394" max="6394" width="0.85546875" style="154" customWidth="1"/>
    <col min="6395" max="6395" width="12.7109375" style="154" customWidth="1"/>
    <col min="6396" max="6396" width="0.85546875" style="154" customWidth="1"/>
    <col min="6397" max="6397" width="14.7109375" style="154" bestFit="1" customWidth="1"/>
    <col min="6398" max="6398" width="0.85546875" style="154" customWidth="1"/>
    <col min="6399" max="6399" width="17.7109375" style="154" bestFit="1" customWidth="1"/>
    <col min="6400" max="6400" width="0.85546875" style="154" customWidth="1"/>
    <col min="6401" max="6401" width="13.5703125" style="154" bestFit="1" customWidth="1"/>
    <col min="6402" max="6402" width="1" style="154" customWidth="1"/>
    <col min="6403" max="6403" width="13.140625" style="154" customWidth="1"/>
    <col min="6404" max="6633" width="9.140625" style="154"/>
    <col min="6634" max="6635" width="1.5703125" style="154" customWidth="1"/>
    <col min="6636" max="6636" width="3.7109375" style="154" customWidth="1"/>
    <col min="6637" max="6637" width="15.85546875" style="154" customWidth="1"/>
    <col min="6638" max="6638" width="7.85546875" style="154" customWidth="1"/>
    <col min="6639" max="6639" width="1.42578125" style="154" customWidth="1"/>
    <col min="6640" max="6640" width="2" style="154" customWidth="1"/>
    <col min="6641" max="6641" width="9.28515625" style="154" customWidth="1"/>
    <col min="6642" max="6642" width="0.85546875" style="154" customWidth="1"/>
    <col min="6643" max="6643" width="12.140625" style="154" customWidth="1"/>
    <col min="6644" max="6644" width="0.85546875" style="154" customWidth="1"/>
    <col min="6645" max="6645" width="11" style="154" customWidth="1"/>
    <col min="6646" max="6646" width="0.85546875" style="154" customWidth="1"/>
    <col min="6647" max="6647" width="11" style="154" customWidth="1"/>
    <col min="6648" max="6648" width="0.85546875" style="154" customWidth="1"/>
    <col min="6649" max="6649" width="11.42578125" style="154" bestFit="1" customWidth="1"/>
    <col min="6650" max="6650" width="0.85546875" style="154" customWidth="1"/>
    <col min="6651" max="6651" width="12.7109375" style="154" customWidth="1"/>
    <col min="6652" max="6652" width="0.85546875" style="154" customWidth="1"/>
    <col min="6653" max="6653" width="14.7109375" style="154" bestFit="1" customWidth="1"/>
    <col min="6654" max="6654" width="0.85546875" style="154" customWidth="1"/>
    <col min="6655" max="6655" width="17.7109375" style="154" bestFit="1" customWidth="1"/>
    <col min="6656" max="6656" width="0.85546875" style="154" customWidth="1"/>
    <col min="6657" max="6657" width="13.5703125" style="154" bestFit="1" customWidth="1"/>
    <col min="6658" max="6658" width="1" style="154" customWidth="1"/>
    <col min="6659" max="6659" width="13.140625" style="154" customWidth="1"/>
    <col min="6660" max="6889" width="9.140625" style="154"/>
    <col min="6890" max="6891" width="1.5703125" style="154" customWidth="1"/>
    <col min="6892" max="6892" width="3.7109375" style="154" customWidth="1"/>
    <col min="6893" max="6893" width="15.85546875" style="154" customWidth="1"/>
    <col min="6894" max="6894" width="7.85546875" style="154" customWidth="1"/>
    <col min="6895" max="6895" width="1.42578125" style="154" customWidth="1"/>
    <col min="6896" max="6896" width="2" style="154" customWidth="1"/>
    <col min="6897" max="6897" width="9.28515625" style="154" customWidth="1"/>
    <col min="6898" max="6898" width="0.85546875" style="154" customWidth="1"/>
    <col min="6899" max="6899" width="12.140625" style="154" customWidth="1"/>
    <col min="6900" max="6900" width="0.85546875" style="154" customWidth="1"/>
    <col min="6901" max="6901" width="11" style="154" customWidth="1"/>
    <col min="6902" max="6902" width="0.85546875" style="154" customWidth="1"/>
    <col min="6903" max="6903" width="11" style="154" customWidth="1"/>
    <col min="6904" max="6904" width="0.85546875" style="154" customWidth="1"/>
    <col min="6905" max="6905" width="11.42578125" style="154" bestFit="1" customWidth="1"/>
    <col min="6906" max="6906" width="0.85546875" style="154" customWidth="1"/>
    <col min="6907" max="6907" width="12.7109375" style="154" customWidth="1"/>
    <col min="6908" max="6908" width="0.85546875" style="154" customWidth="1"/>
    <col min="6909" max="6909" width="14.7109375" style="154" bestFit="1" customWidth="1"/>
    <col min="6910" max="6910" width="0.85546875" style="154" customWidth="1"/>
    <col min="6911" max="6911" width="17.7109375" style="154" bestFit="1" customWidth="1"/>
    <col min="6912" max="6912" width="0.85546875" style="154" customWidth="1"/>
    <col min="6913" max="6913" width="13.5703125" style="154" bestFit="1" customWidth="1"/>
    <col min="6914" max="6914" width="1" style="154" customWidth="1"/>
    <col min="6915" max="6915" width="13.140625" style="154" customWidth="1"/>
    <col min="6916" max="7145" width="9.140625" style="154"/>
    <col min="7146" max="7147" width="1.5703125" style="154" customWidth="1"/>
    <col min="7148" max="7148" width="3.7109375" style="154" customWidth="1"/>
    <col min="7149" max="7149" width="15.85546875" style="154" customWidth="1"/>
    <col min="7150" max="7150" width="7.85546875" style="154" customWidth="1"/>
    <col min="7151" max="7151" width="1.42578125" style="154" customWidth="1"/>
    <col min="7152" max="7152" width="2" style="154" customWidth="1"/>
    <col min="7153" max="7153" width="9.28515625" style="154" customWidth="1"/>
    <col min="7154" max="7154" width="0.85546875" style="154" customWidth="1"/>
    <col min="7155" max="7155" width="12.140625" style="154" customWidth="1"/>
    <col min="7156" max="7156" width="0.85546875" style="154" customWidth="1"/>
    <col min="7157" max="7157" width="11" style="154" customWidth="1"/>
    <col min="7158" max="7158" width="0.85546875" style="154" customWidth="1"/>
    <col min="7159" max="7159" width="11" style="154" customWidth="1"/>
    <col min="7160" max="7160" width="0.85546875" style="154" customWidth="1"/>
    <col min="7161" max="7161" width="11.42578125" style="154" bestFit="1" customWidth="1"/>
    <col min="7162" max="7162" width="0.85546875" style="154" customWidth="1"/>
    <col min="7163" max="7163" width="12.7109375" style="154" customWidth="1"/>
    <col min="7164" max="7164" width="0.85546875" style="154" customWidth="1"/>
    <col min="7165" max="7165" width="14.7109375" style="154" bestFit="1" customWidth="1"/>
    <col min="7166" max="7166" width="0.85546875" style="154" customWidth="1"/>
    <col min="7167" max="7167" width="17.7109375" style="154" bestFit="1" customWidth="1"/>
    <col min="7168" max="7168" width="0.85546875" style="154" customWidth="1"/>
    <col min="7169" max="7169" width="13.5703125" style="154" bestFit="1" customWidth="1"/>
    <col min="7170" max="7170" width="1" style="154" customWidth="1"/>
    <col min="7171" max="7171" width="13.140625" style="154" customWidth="1"/>
    <col min="7172" max="7401" width="9.140625" style="154"/>
    <col min="7402" max="7403" width="1.5703125" style="154" customWidth="1"/>
    <col min="7404" max="7404" width="3.7109375" style="154" customWidth="1"/>
    <col min="7405" max="7405" width="15.85546875" style="154" customWidth="1"/>
    <col min="7406" max="7406" width="7.85546875" style="154" customWidth="1"/>
    <col min="7407" max="7407" width="1.42578125" style="154" customWidth="1"/>
    <col min="7408" max="7408" width="2" style="154" customWidth="1"/>
    <col min="7409" max="7409" width="9.28515625" style="154" customWidth="1"/>
    <col min="7410" max="7410" width="0.85546875" style="154" customWidth="1"/>
    <col min="7411" max="7411" width="12.140625" style="154" customWidth="1"/>
    <col min="7412" max="7412" width="0.85546875" style="154" customWidth="1"/>
    <col min="7413" max="7413" width="11" style="154" customWidth="1"/>
    <col min="7414" max="7414" width="0.85546875" style="154" customWidth="1"/>
    <col min="7415" max="7415" width="11" style="154" customWidth="1"/>
    <col min="7416" max="7416" width="0.85546875" style="154" customWidth="1"/>
    <col min="7417" max="7417" width="11.42578125" style="154" bestFit="1" customWidth="1"/>
    <col min="7418" max="7418" width="0.85546875" style="154" customWidth="1"/>
    <col min="7419" max="7419" width="12.7109375" style="154" customWidth="1"/>
    <col min="7420" max="7420" width="0.85546875" style="154" customWidth="1"/>
    <col min="7421" max="7421" width="14.7109375" style="154" bestFit="1" customWidth="1"/>
    <col min="7422" max="7422" width="0.85546875" style="154" customWidth="1"/>
    <col min="7423" max="7423" width="17.7109375" style="154" bestFit="1" customWidth="1"/>
    <col min="7424" max="7424" width="0.85546875" style="154" customWidth="1"/>
    <col min="7425" max="7425" width="13.5703125" style="154" bestFit="1" customWidth="1"/>
    <col min="7426" max="7426" width="1" style="154" customWidth="1"/>
    <col min="7427" max="7427" width="13.140625" style="154" customWidth="1"/>
    <col min="7428" max="7657" width="9.140625" style="154"/>
    <col min="7658" max="7659" width="1.5703125" style="154" customWidth="1"/>
    <col min="7660" max="7660" width="3.7109375" style="154" customWidth="1"/>
    <col min="7661" max="7661" width="15.85546875" style="154" customWidth="1"/>
    <col min="7662" max="7662" width="7.85546875" style="154" customWidth="1"/>
    <col min="7663" max="7663" width="1.42578125" style="154" customWidth="1"/>
    <col min="7664" max="7664" width="2" style="154" customWidth="1"/>
    <col min="7665" max="7665" width="9.28515625" style="154" customWidth="1"/>
    <col min="7666" max="7666" width="0.85546875" style="154" customWidth="1"/>
    <col min="7667" max="7667" width="12.140625" style="154" customWidth="1"/>
    <col min="7668" max="7668" width="0.85546875" style="154" customWidth="1"/>
    <col min="7669" max="7669" width="11" style="154" customWidth="1"/>
    <col min="7670" max="7670" width="0.85546875" style="154" customWidth="1"/>
    <col min="7671" max="7671" width="11" style="154" customWidth="1"/>
    <col min="7672" max="7672" width="0.85546875" style="154" customWidth="1"/>
    <col min="7673" max="7673" width="11.42578125" style="154" bestFit="1" customWidth="1"/>
    <col min="7674" max="7674" width="0.85546875" style="154" customWidth="1"/>
    <col min="7675" max="7675" width="12.7109375" style="154" customWidth="1"/>
    <col min="7676" max="7676" width="0.85546875" style="154" customWidth="1"/>
    <col min="7677" max="7677" width="14.7109375" style="154" bestFit="1" customWidth="1"/>
    <col min="7678" max="7678" width="0.85546875" style="154" customWidth="1"/>
    <col min="7679" max="7679" width="17.7109375" style="154" bestFit="1" customWidth="1"/>
    <col min="7680" max="7680" width="0.85546875" style="154" customWidth="1"/>
    <col min="7681" max="7681" width="13.5703125" style="154" bestFit="1" customWidth="1"/>
    <col min="7682" max="7682" width="1" style="154" customWidth="1"/>
    <col min="7683" max="7683" width="13.140625" style="154" customWidth="1"/>
    <col min="7684" max="7913" width="9.140625" style="154"/>
    <col min="7914" max="7915" width="1.5703125" style="154" customWidth="1"/>
    <col min="7916" max="7916" width="3.7109375" style="154" customWidth="1"/>
    <col min="7917" max="7917" width="15.85546875" style="154" customWidth="1"/>
    <col min="7918" max="7918" width="7.85546875" style="154" customWidth="1"/>
    <col min="7919" max="7919" width="1.42578125" style="154" customWidth="1"/>
    <col min="7920" max="7920" width="2" style="154" customWidth="1"/>
    <col min="7921" max="7921" width="9.28515625" style="154" customWidth="1"/>
    <col min="7922" max="7922" width="0.85546875" style="154" customWidth="1"/>
    <col min="7923" max="7923" width="12.140625" style="154" customWidth="1"/>
    <col min="7924" max="7924" width="0.85546875" style="154" customWidth="1"/>
    <col min="7925" max="7925" width="11" style="154" customWidth="1"/>
    <col min="7926" max="7926" width="0.85546875" style="154" customWidth="1"/>
    <col min="7927" max="7927" width="11" style="154" customWidth="1"/>
    <col min="7928" max="7928" width="0.85546875" style="154" customWidth="1"/>
    <col min="7929" max="7929" width="11.42578125" style="154" bestFit="1" customWidth="1"/>
    <col min="7930" max="7930" width="0.85546875" style="154" customWidth="1"/>
    <col min="7931" max="7931" width="12.7109375" style="154" customWidth="1"/>
    <col min="7932" max="7932" width="0.85546875" style="154" customWidth="1"/>
    <col min="7933" max="7933" width="14.7109375" style="154" bestFit="1" customWidth="1"/>
    <col min="7934" max="7934" width="0.85546875" style="154" customWidth="1"/>
    <col min="7935" max="7935" width="17.7109375" style="154" bestFit="1" customWidth="1"/>
    <col min="7936" max="7936" width="0.85546875" style="154" customWidth="1"/>
    <col min="7937" max="7937" width="13.5703125" style="154" bestFit="1" customWidth="1"/>
    <col min="7938" max="7938" width="1" style="154" customWidth="1"/>
    <col min="7939" max="7939" width="13.140625" style="154" customWidth="1"/>
    <col min="7940" max="8169" width="9.140625" style="154"/>
    <col min="8170" max="8171" width="1.5703125" style="154" customWidth="1"/>
    <col min="8172" max="8172" width="3.7109375" style="154" customWidth="1"/>
    <col min="8173" max="8173" width="15.85546875" style="154" customWidth="1"/>
    <col min="8174" max="8174" width="7.85546875" style="154" customWidth="1"/>
    <col min="8175" max="8175" width="1.42578125" style="154" customWidth="1"/>
    <col min="8176" max="8176" width="2" style="154" customWidth="1"/>
    <col min="8177" max="8177" width="9.28515625" style="154" customWidth="1"/>
    <col min="8178" max="8178" width="0.85546875" style="154" customWidth="1"/>
    <col min="8179" max="8179" width="12.140625" style="154" customWidth="1"/>
    <col min="8180" max="8180" width="0.85546875" style="154" customWidth="1"/>
    <col min="8181" max="8181" width="11" style="154" customWidth="1"/>
    <col min="8182" max="8182" width="0.85546875" style="154" customWidth="1"/>
    <col min="8183" max="8183" width="11" style="154" customWidth="1"/>
    <col min="8184" max="8184" width="0.85546875" style="154" customWidth="1"/>
    <col min="8185" max="8185" width="11.42578125" style="154" bestFit="1" customWidth="1"/>
    <col min="8186" max="8186" width="0.85546875" style="154" customWidth="1"/>
    <col min="8187" max="8187" width="12.7109375" style="154" customWidth="1"/>
    <col min="8188" max="8188" width="0.85546875" style="154" customWidth="1"/>
    <col min="8189" max="8189" width="14.7109375" style="154" bestFit="1" customWidth="1"/>
    <col min="8190" max="8190" width="0.85546875" style="154" customWidth="1"/>
    <col min="8191" max="8191" width="17.7109375" style="154" bestFit="1" customWidth="1"/>
    <col min="8192" max="8192" width="0.85546875" style="154" customWidth="1"/>
    <col min="8193" max="8193" width="13.5703125" style="154" bestFit="1" customWidth="1"/>
    <col min="8194" max="8194" width="1" style="154" customWidth="1"/>
    <col min="8195" max="8195" width="13.140625" style="154" customWidth="1"/>
    <col min="8196" max="8425" width="9.140625" style="154"/>
    <col min="8426" max="8427" width="1.5703125" style="154" customWidth="1"/>
    <col min="8428" max="8428" width="3.7109375" style="154" customWidth="1"/>
    <col min="8429" max="8429" width="15.85546875" style="154" customWidth="1"/>
    <col min="8430" max="8430" width="7.85546875" style="154" customWidth="1"/>
    <col min="8431" max="8431" width="1.42578125" style="154" customWidth="1"/>
    <col min="8432" max="8432" width="2" style="154" customWidth="1"/>
    <col min="8433" max="8433" width="9.28515625" style="154" customWidth="1"/>
    <col min="8434" max="8434" width="0.85546875" style="154" customWidth="1"/>
    <col min="8435" max="8435" width="12.140625" style="154" customWidth="1"/>
    <col min="8436" max="8436" width="0.85546875" style="154" customWidth="1"/>
    <col min="8437" max="8437" width="11" style="154" customWidth="1"/>
    <col min="8438" max="8438" width="0.85546875" style="154" customWidth="1"/>
    <col min="8439" max="8439" width="11" style="154" customWidth="1"/>
    <col min="8440" max="8440" width="0.85546875" style="154" customWidth="1"/>
    <col min="8441" max="8441" width="11.42578125" style="154" bestFit="1" customWidth="1"/>
    <col min="8442" max="8442" width="0.85546875" style="154" customWidth="1"/>
    <col min="8443" max="8443" width="12.7109375" style="154" customWidth="1"/>
    <col min="8444" max="8444" width="0.85546875" style="154" customWidth="1"/>
    <col min="8445" max="8445" width="14.7109375" style="154" bestFit="1" customWidth="1"/>
    <col min="8446" max="8446" width="0.85546875" style="154" customWidth="1"/>
    <col min="8447" max="8447" width="17.7109375" style="154" bestFit="1" customWidth="1"/>
    <col min="8448" max="8448" width="0.85546875" style="154" customWidth="1"/>
    <col min="8449" max="8449" width="13.5703125" style="154" bestFit="1" customWidth="1"/>
    <col min="8450" max="8450" width="1" style="154" customWidth="1"/>
    <col min="8451" max="8451" width="13.140625" style="154" customWidth="1"/>
    <col min="8452" max="8681" width="9.140625" style="154"/>
    <col min="8682" max="8683" width="1.5703125" style="154" customWidth="1"/>
    <col min="8684" max="8684" width="3.7109375" style="154" customWidth="1"/>
    <col min="8685" max="8685" width="15.85546875" style="154" customWidth="1"/>
    <col min="8686" max="8686" width="7.85546875" style="154" customWidth="1"/>
    <col min="8687" max="8687" width="1.42578125" style="154" customWidth="1"/>
    <col min="8688" max="8688" width="2" style="154" customWidth="1"/>
    <col min="8689" max="8689" width="9.28515625" style="154" customWidth="1"/>
    <col min="8690" max="8690" width="0.85546875" style="154" customWidth="1"/>
    <col min="8691" max="8691" width="12.140625" style="154" customWidth="1"/>
    <col min="8692" max="8692" width="0.85546875" style="154" customWidth="1"/>
    <col min="8693" max="8693" width="11" style="154" customWidth="1"/>
    <col min="8694" max="8694" width="0.85546875" style="154" customWidth="1"/>
    <col min="8695" max="8695" width="11" style="154" customWidth="1"/>
    <col min="8696" max="8696" width="0.85546875" style="154" customWidth="1"/>
    <col min="8697" max="8697" width="11.42578125" style="154" bestFit="1" customWidth="1"/>
    <col min="8698" max="8698" width="0.85546875" style="154" customWidth="1"/>
    <col min="8699" max="8699" width="12.7109375" style="154" customWidth="1"/>
    <col min="8700" max="8700" width="0.85546875" style="154" customWidth="1"/>
    <col min="8701" max="8701" width="14.7109375" style="154" bestFit="1" customWidth="1"/>
    <col min="8702" max="8702" width="0.85546875" style="154" customWidth="1"/>
    <col min="8703" max="8703" width="17.7109375" style="154" bestFit="1" customWidth="1"/>
    <col min="8704" max="8704" width="0.85546875" style="154" customWidth="1"/>
    <col min="8705" max="8705" width="13.5703125" style="154" bestFit="1" customWidth="1"/>
    <col min="8706" max="8706" width="1" style="154" customWidth="1"/>
    <col min="8707" max="8707" width="13.140625" style="154" customWidth="1"/>
    <col min="8708" max="8937" width="9.140625" style="154"/>
    <col min="8938" max="8939" width="1.5703125" style="154" customWidth="1"/>
    <col min="8940" max="8940" width="3.7109375" style="154" customWidth="1"/>
    <col min="8941" max="8941" width="15.85546875" style="154" customWidth="1"/>
    <col min="8942" max="8942" width="7.85546875" style="154" customWidth="1"/>
    <col min="8943" max="8943" width="1.42578125" style="154" customWidth="1"/>
    <col min="8944" max="8944" width="2" style="154" customWidth="1"/>
    <col min="8945" max="8945" width="9.28515625" style="154" customWidth="1"/>
    <col min="8946" max="8946" width="0.85546875" style="154" customWidth="1"/>
    <col min="8947" max="8947" width="12.140625" style="154" customWidth="1"/>
    <col min="8948" max="8948" width="0.85546875" style="154" customWidth="1"/>
    <col min="8949" max="8949" width="11" style="154" customWidth="1"/>
    <col min="8950" max="8950" width="0.85546875" style="154" customWidth="1"/>
    <col min="8951" max="8951" width="11" style="154" customWidth="1"/>
    <col min="8952" max="8952" width="0.85546875" style="154" customWidth="1"/>
    <col min="8953" max="8953" width="11.42578125" style="154" bestFit="1" customWidth="1"/>
    <col min="8954" max="8954" width="0.85546875" style="154" customWidth="1"/>
    <col min="8955" max="8955" width="12.7109375" style="154" customWidth="1"/>
    <col min="8956" max="8956" width="0.85546875" style="154" customWidth="1"/>
    <col min="8957" max="8957" width="14.7109375" style="154" bestFit="1" customWidth="1"/>
    <col min="8958" max="8958" width="0.85546875" style="154" customWidth="1"/>
    <col min="8959" max="8959" width="17.7109375" style="154" bestFit="1" customWidth="1"/>
    <col min="8960" max="8960" width="0.85546875" style="154" customWidth="1"/>
    <col min="8961" max="8961" width="13.5703125" style="154" bestFit="1" customWidth="1"/>
    <col min="8962" max="8962" width="1" style="154" customWidth="1"/>
    <col min="8963" max="8963" width="13.140625" style="154" customWidth="1"/>
    <col min="8964" max="9193" width="9.140625" style="154"/>
    <col min="9194" max="9195" width="1.5703125" style="154" customWidth="1"/>
    <col min="9196" max="9196" width="3.7109375" style="154" customWidth="1"/>
    <col min="9197" max="9197" width="15.85546875" style="154" customWidth="1"/>
    <col min="9198" max="9198" width="7.85546875" style="154" customWidth="1"/>
    <col min="9199" max="9199" width="1.42578125" style="154" customWidth="1"/>
    <col min="9200" max="9200" width="2" style="154" customWidth="1"/>
    <col min="9201" max="9201" width="9.28515625" style="154" customWidth="1"/>
    <col min="9202" max="9202" width="0.85546875" style="154" customWidth="1"/>
    <col min="9203" max="9203" width="12.140625" style="154" customWidth="1"/>
    <col min="9204" max="9204" width="0.85546875" style="154" customWidth="1"/>
    <col min="9205" max="9205" width="11" style="154" customWidth="1"/>
    <col min="9206" max="9206" width="0.85546875" style="154" customWidth="1"/>
    <col min="9207" max="9207" width="11" style="154" customWidth="1"/>
    <col min="9208" max="9208" width="0.85546875" style="154" customWidth="1"/>
    <col min="9209" max="9209" width="11.42578125" style="154" bestFit="1" customWidth="1"/>
    <col min="9210" max="9210" width="0.85546875" style="154" customWidth="1"/>
    <col min="9211" max="9211" width="12.7109375" style="154" customWidth="1"/>
    <col min="9212" max="9212" width="0.85546875" style="154" customWidth="1"/>
    <col min="9213" max="9213" width="14.7109375" style="154" bestFit="1" customWidth="1"/>
    <col min="9214" max="9214" width="0.85546875" style="154" customWidth="1"/>
    <col min="9215" max="9215" width="17.7109375" style="154" bestFit="1" customWidth="1"/>
    <col min="9216" max="9216" width="0.85546875" style="154" customWidth="1"/>
    <col min="9217" max="9217" width="13.5703125" style="154" bestFit="1" customWidth="1"/>
    <col min="9218" max="9218" width="1" style="154" customWidth="1"/>
    <col min="9219" max="9219" width="13.140625" style="154" customWidth="1"/>
    <col min="9220" max="9449" width="9.140625" style="154"/>
    <col min="9450" max="9451" width="1.5703125" style="154" customWidth="1"/>
    <col min="9452" max="9452" width="3.7109375" style="154" customWidth="1"/>
    <col min="9453" max="9453" width="15.85546875" style="154" customWidth="1"/>
    <col min="9454" max="9454" width="7.85546875" style="154" customWidth="1"/>
    <col min="9455" max="9455" width="1.42578125" style="154" customWidth="1"/>
    <col min="9456" max="9456" width="2" style="154" customWidth="1"/>
    <col min="9457" max="9457" width="9.28515625" style="154" customWidth="1"/>
    <col min="9458" max="9458" width="0.85546875" style="154" customWidth="1"/>
    <col min="9459" max="9459" width="12.140625" style="154" customWidth="1"/>
    <col min="9460" max="9460" width="0.85546875" style="154" customWidth="1"/>
    <col min="9461" max="9461" width="11" style="154" customWidth="1"/>
    <col min="9462" max="9462" width="0.85546875" style="154" customWidth="1"/>
    <col min="9463" max="9463" width="11" style="154" customWidth="1"/>
    <col min="9464" max="9464" width="0.85546875" style="154" customWidth="1"/>
    <col min="9465" max="9465" width="11.42578125" style="154" bestFit="1" customWidth="1"/>
    <col min="9466" max="9466" width="0.85546875" style="154" customWidth="1"/>
    <col min="9467" max="9467" width="12.7109375" style="154" customWidth="1"/>
    <col min="9468" max="9468" width="0.85546875" style="154" customWidth="1"/>
    <col min="9469" max="9469" width="14.7109375" style="154" bestFit="1" customWidth="1"/>
    <col min="9470" max="9470" width="0.85546875" style="154" customWidth="1"/>
    <col min="9471" max="9471" width="17.7109375" style="154" bestFit="1" customWidth="1"/>
    <col min="9472" max="9472" width="0.85546875" style="154" customWidth="1"/>
    <col min="9473" max="9473" width="13.5703125" style="154" bestFit="1" customWidth="1"/>
    <col min="9474" max="9474" width="1" style="154" customWidth="1"/>
    <col min="9475" max="9475" width="13.140625" style="154" customWidth="1"/>
    <col min="9476" max="9705" width="9.140625" style="154"/>
    <col min="9706" max="9707" width="1.5703125" style="154" customWidth="1"/>
    <col min="9708" max="9708" width="3.7109375" style="154" customWidth="1"/>
    <col min="9709" max="9709" width="15.85546875" style="154" customWidth="1"/>
    <col min="9710" max="9710" width="7.85546875" style="154" customWidth="1"/>
    <col min="9711" max="9711" width="1.42578125" style="154" customWidth="1"/>
    <col min="9712" max="9712" width="2" style="154" customWidth="1"/>
    <col min="9713" max="9713" width="9.28515625" style="154" customWidth="1"/>
    <col min="9714" max="9714" width="0.85546875" style="154" customWidth="1"/>
    <col min="9715" max="9715" width="12.140625" style="154" customWidth="1"/>
    <col min="9716" max="9716" width="0.85546875" style="154" customWidth="1"/>
    <col min="9717" max="9717" width="11" style="154" customWidth="1"/>
    <col min="9718" max="9718" width="0.85546875" style="154" customWidth="1"/>
    <col min="9719" max="9719" width="11" style="154" customWidth="1"/>
    <col min="9720" max="9720" width="0.85546875" style="154" customWidth="1"/>
    <col min="9721" max="9721" width="11.42578125" style="154" bestFit="1" customWidth="1"/>
    <col min="9722" max="9722" width="0.85546875" style="154" customWidth="1"/>
    <col min="9723" max="9723" width="12.7109375" style="154" customWidth="1"/>
    <col min="9724" max="9724" width="0.85546875" style="154" customWidth="1"/>
    <col min="9725" max="9725" width="14.7109375" style="154" bestFit="1" customWidth="1"/>
    <col min="9726" max="9726" width="0.85546875" style="154" customWidth="1"/>
    <col min="9727" max="9727" width="17.7109375" style="154" bestFit="1" customWidth="1"/>
    <col min="9728" max="9728" width="0.85546875" style="154" customWidth="1"/>
    <col min="9729" max="9729" width="13.5703125" style="154" bestFit="1" customWidth="1"/>
    <col min="9730" max="9730" width="1" style="154" customWidth="1"/>
    <col min="9731" max="9731" width="13.140625" style="154" customWidth="1"/>
    <col min="9732" max="9961" width="9.140625" style="154"/>
    <col min="9962" max="9963" width="1.5703125" style="154" customWidth="1"/>
    <col min="9964" max="9964" width="3.7109375" style="154" customWidth="1"/>
    <col min="9965" max="9965" width="15.85546875" style="154" customWidth="1"/>
    <col min="9966" max="9966" width="7.85546875" style="154" customWidth="1"/>
    <col min="9967" max="9967" width="1.42578125" style="154" customWidth="1"/>
    <col min="9968" max="9968" width="2" style="154" customWidth="1"/>
    <col min="9969" max="9969" width="9.28515625" style="154" customWidth="1"/>
    <col min="9970" max="9970" width="0.85546875" style="154" customWidth="1"/>
    <col min="9971" max="9971" width="12.140625" style="154" customWidth="1"/>
    <col min="9972" max="9972" width="0.85546875" style="154" customWidth="1"/>
    <col min="9973" max="9973" width="11" style="154" customWidth="1"/>
    <col min="9974" max="9974" width="0.85546875" style="154" customWidth="1"/>
    <col min="9975" max="9975" width="11" style="154" customWidth="1"/>
    <col min="9976" max="9976" width="0.85546875" style="154" customWidth="1"/>
    <col min="9977" max="9977" width="11.42578125" style="154" bestFit="1" customWidth="1"/>
    <col min="9978" max="9978" width="0.85546875" style="154" customWidth="1"/>
    <col min="9979" max="9979" width="12.7109375" style="154" customWidth="1"/>
    <col min="9980" max="9980" width="0.85546875" style="154" customWidth="1"/>
    <col min="9981" max="9981" width="14.7109375" style="154" bestFit="1" customWidth="1"/>
    <col min="9982" max="9982" width="0.85546875" style="154" customWidth="1"/>
    <col min="9983" max="9983" width="17.7109375" style="154" bestFit="1" customWidth="1"/>
    <col min="9984" max="9984" width="0.85546875" style="154" customWidth="1"/>
    <col min="9985" max="9985" width="13.5703125" style="154" bestFit="1" customWidth="1"/>
    <col min="9986" max="9986" width="1" style="154" customWidth="1"/>
    <col min="9987" max="9987" width="13.140625" style="154" customWidth="1"/>
    <col min="9988" max="10217" width="9.140625" style="154"/>
    <col min="10218" max="10219" width="1.5703125" style="154" customWidth="1"/>
    <col min="10220" max="10220" width="3.7109375" style="154" customWidth="1"/>
    <col min="10221" max="10221" width="15.85546875" style="154" customWidth="1"/>
    <col min="10222" max="10222" width="7.85546875" style="154" customWidth="1"/>
    <col min="10223" max="10223" width="1.42578125" style="154" customWidth="1"/>
    <col min="10224" max="10224" width="2" style="154" customWidth="1"/>
    <col min="10225" max="10225" width="9.28515625" style="154" customWidth="1"/>
    <col min="10226" max="10226" width="0.85546875" style="154" customWidth="1"/>
    <col min="10227" max="10227" width="12.140625" style="154" customWidth="1"/>
    <col min="10228" max="10228" width="0.85546875" style="154" customWidth="1"/>
    <col min="10229" max="10229" width="11" style="154" customWidth="1"/>
    <col min="10230" max="10230" width="0.85546875" style="154" customWidth="1"/>
    <col min="10231" max="10231" width="11" style="154" customWidth="1"/>
    <col min="10232" max="10232" width="0.85546875" style="154" customWidth="1"/>
    <col min="10233" max="10233" width="11.42578125" style="154" bestFit="1" customWidth="1"/>
    <col min="10234" max="10234" width="0.85546875" style="154" customWidth="1"/>
    <col min="10235" max="10235" width="12.7109375" style="154" customWidth="1"/>
    <col min="10236" max="10236" width="0.85546875" style="154" customWidth="1"/>
    <col min="10237" max="10237" width="14.7109375" style="154" bestFit="1" customWidth="1"/>
    <col min="10238" max="10238" width="0.85546875" style="154" customWidth="1"/>
    <col min="10239" max="10239" width="17.7109375" style="154" bestFit="1" customWidth="1"/>
    <col min="10240" max="10240" width="0.85546875" style="154" customWidth="1"/>
    <col min="10241" max="10241" width="13.5703125" style="154" bestFit="1" customWidth="1"/>
    <col min="10242" max="10242" width="1" style="154" customWidth="1"/>
    <col min="10243" max="10243" width="13.140625" style="154" customWidth="1"/>
    <col min="10244" max="10473" width="9.140625" style="154"/>
    <col min="10474" max="10475" width="1.5703125" style="154" customWidth="1"/>
    <col min="10476" max="10476" width="3.7109375" style="154" customWidth="1"/>
    <col min="10477" max="10477" width="15.85546875" style="154" customWidth="1"/>
    <col min="10478" max="10478" width="7.85546875" style="154" customWidth="1"/>
    <col min="10479" max="10479" width="1.42578125" style="154" customWidth="1"/>
    <col min="10480" max="10480" width="2" style="154" customWidth="1"/>
    <col min="10481" max="10481" width="9.28515625" style="154" customWidth="1"/>
    <col min="10482" max="10482" width="0.85546875" style="154" customWidth="1"/>
    <col min="10483" max="10483" width="12.140625" style="154" customWidth="1"/>
    <col min="10484" max="10484" width="0.85546875" style="154" customWidth="1"/>
    <col min="10485" max="10485" width="11" style="154" customWidth="1"/>
    <col min="10486" max="10486" width="0.85546875" style="154" customWidth="1"/>
    <col min="10487" max="10487" width="11" style="154" customWidth="1"/>
    <col min="10488" max="10488" width="0.85546875" style="154" customWidth="1"/>
    <col min="10489" max="10489" width="11.42578125" style="154" bestFit="1" customWidth="1"/>
    <col min="10490" max="10490" width="0.85546875" style="154" customWidth="1"/>
    <col min="10491" max="10491" width="12.7109375" style="154" customWidth="1"/>
    <col min="10492" max="10492" width="0.85546875" style="154" customWidth="1"/>
    <col min="10493" max="10493" width="14.7109375" style="154" bestFit="1" customWidth="1"/>
    <col min="10494" max="10494" width="0.85546875" style="154" customWidth="1"/>
    <col min="10495" max="10495" width="17.7109375" style="154" bestFit="1" customWidth="1"/>
    <col min="10496" max="10496" width="0.85546875" style="154" customWidth="1"/>
    <col min="10497" max="10497" width="13.5703125" style="154" bestFit="1" customWidth="1"/>
    <col min="10498" max="10498" width="1" style="154" customWidth="1"/>
    <col min="10499" max="10499" width="13.140625" style="154" customWidth="1"/>
    <col min="10500" max="10729" width="9.140625" style="154"/>
    <col min="10730" max="10731" width="1.5703125" style="154" customWidth="1"/>
    <col min="10732" max="10732" width="3.7109375" style="154" customWidth="1"/>
    <col min="10733" max="10733" width="15.85546875" style="154" customWidth="1"/>
    <col min="10734" max="10734" width="7.85546875" style="154" customWidth="1"/>
    <col min="10735" max="10735" width="1.42578125" style="154" customWidth="1"/>
    <col min="10736" max="10736" width="2" style="154" customWidth="1"/>
    <col min="10737" max="10737" width="9.28515625" style="154" customWidth="1"/>
    <col min="10738" max="10738" width="0.85546875" style="154" customWidth="1"/>
    <col min="10739" max="10739" width="12.140625" style="154" customWidth="1"/>
    <col min="10740" max="10740" width="0.85546875" style="154" customWidth="1"/>
    <col min="10741" max="10741" width="11" style="154" customWidth="1"/>
    <col min="10742" max="10742" width="0.85546875" style="154" customWidth="1"/>
    <col min="10743" max="10743" width="11" style="154" customWidth="1"/>
    <col min="10744" max="10744" width="0.85546875" style="154" customWidth="1"/>
    <col min="10745" max="10745" width="11.42578125" style="154" bestFit="1" customWidth="1"/>
    <col min="10746" max="10746" width="0.85546875" style="154" customWidth="1"/>
    <col min="10747" max="10747" width="12.7109375" style="154" customWidth="1"/>
    <col min="10748" max="10748" width="0.85546875" style="154" customWidth="1"/>
    <col min="10749" max="10749" width="14.7109375" style="154" bestFit="1" customWidth="1"/>
    <col min="10750" max="10750" width="0.85546875" style="154" customWidth="1"/>
    <col min="10751" max="10751" width="17.7109375" style="154" bestFit="1" customWidth="1"/>
    <col min="10752" max="10752" width="0.85546875" style="154" customWidth="1"/>
    <col min="10753" max="10753" width="13.5703125" style="154" bestFit="1" customWidth="1"/>
    <col min="10754" max="10754" width="1" style="154" customWidth="1"/>
    <col min="10755" max="10755" width="13.140625" style="154" customWidth="1"/>
    <col min="10756" max="10985" width="9.140625" style="154"/>
    <col min="10986" max="10987" width="1.5703125" style="154" customWidth="1"/>
    <col min="10988" max="10988" width="3.7109375" style="154" customWidth="1"/>
    <col min="10989" max="10989" width="15.85546875" style="154" customWidth="1"/>
    <col min="10990" max="10990" width="7.85546875" style="154" customWidth="1"/>
    <col min="10991" max="10991" width="1.42578125" style="154" customWidth="1"/>
    <col min="10992" max="10992" width="2" style="154" customWidth="1"/>
    <col min="10993" max="10993" width="9.28515625" style="154" customWidth="1"/>
    <col min="10994" max="10994" width="0.85546875" style="154" customWidth="1"/>
    <col min="10995" max="10995" width="12.140625" style="154" customWidth="1"/>
    <col min="10996" max="10996" width="0.85546875" style="154" customWidth="1"/>
    <col min="10997" max="10997" width="11" style="154" customWidth="1"/>
    <col min="10998" max="10998" width="0.85546875" style="154" customWidth="1"/>
    <col min="10999" max="10999" width="11" style="154" customWidth="1"/>
    <col min="11000" max="11000" width="0.85546875" style="154" customWidth="1"/>
    <col min="11001" max="11001" width="11.42578125" style="154" bestFit="1" customWidth="1"/>
    <col min="11002" max="11002" width="0.85546875" style="154" customWidth="1"/>
    <col min="11003" max="11003" width="12.7109375" style="154" customWidth="1"/>
    <col min="11004" max="11004" width="0.85546875" style="154" customWidth="1"/>
    <col min="11005" max="11005" width="14.7109375" style="154" bestFit="1" customWidth="1"/>
    <col min="11006" max="11006" width="0.85546875" style="154" customWidth="1"/>
    <col min="11007" max="11007" width="17.7109375" style="154" bestFit="1" customWidth="1"/>
    <col min="11008" max="11008" width="0.85546875" style="154" customWidth="1"/>
    <col min="11009" max="11009" width="13.5703125" style="154" bestFit="1" customWidth="1"/>
    <col min="11010" max="11010" width="1" style="154" customWidth="1"/>
    <col min="11011" max="11011" width="13.140625" style="154" customWidth="1"/>
    <col min="11012" max="11241" width="9.140625" style="154"/>
    <col min="11242" max="11243" width="1.5703125" style="154" customWidth="1"/>
    <col min="11244" max="11244" width="3.7109375" style="154" customWidth="1"/>
    <col min="11245" max="11245" width="15.85546875" style="154" customWidth="1"/>
    <col min="11246" max="11246" width="7.85546875" style="154" customWidth="1"/>
    <col min="11247" max="11247" width="1.42578125" style="154" customWidth="1"/>
    <col min="11248" max="11248" width="2" style="154" customWidth="1"/>
    <col min="11249" max="11249" width="9.28515625" style="154" customWidth="1"/>
    <col min="11250" max="11250" width="0.85546875" style="154" customWidth="1"/>
    <col min="11251" max="11251" width="12.140625" style="154" customWidth="1"/>
    <col min="11252" max="11252" width="0.85546875" style="154" customWidth="1"/>
    <col min="11253" max="11253" width="11" style="154" customWidth="1"/>
    <col min="11254" max="11254" width="0.85546875" style="154" customWidth="1"/>
    <col min="11255" max="11255" width="11" style="154" customWidth="1"/>
    <col min="11256" max="11256" width="0.85546875" style="154" customWidth="1"/>
    <col min="11257" max="11257" width="11.42578125" style="154" bestFit="1" customWidth="1"/>
    <col min="11258" max="11258" width="0.85546875" style="154" customWidth="1"/>
    <col min="11259" max="11259" width="12.7109375" style="154" customWidth="1"/>
    <col min="11260" max="11260" width="0.85546875" style="154" customWidth="1"/>
    <col min="11261" max="11261" width="14.7109375" style="154" bestFit="1" customWidth="1"/>
    <col min="11262" max="11262" width="0.85546875" style="154" customWidth="1"/>
    <col min="11263" max="11263" width="17.7109375" style="154" bestFit="1" customWidth="1"/>
    <col min="11264" max="11264" width="0.85546875" style="154" customWidth="1"/>
    <col min="11265" max="11265" width="13.5703125" style="154" bestFit="1" customWidth="1"/>
    <col min="11266" max="11266" width="1" style="154" customWidth="1"/>
    <col min="11267" max="11267" width="13.140625" style="154" customWidth="1"/>
    <col min="11268" max="11497" width="9.140625" style="154"/>
    <col min="11498" max="11499" width="1.5703125" style="154" customWidth="1"/>
    <col min="11500" max="11500" width="3.7109375" style="154" customWidth="1"/>
    <col min="11501" max="11501" width="15.85546875" style="154" customWidth="1"/>
    <col min="11502" max="11502" width="7.85546875" style="154" customWidth="1"/>
    <col min="11503" max="11503" width="1.42578125" style="154" customWidth="1"/>
    <col min="11504" max="11504" width="2" style="154" customWidth="1"/>
    <col min="11505" max="11505" width="9.28515625" style="154" customWidth="1"/>
    <col min="11506" max="11506" width="0.85546875" style="154" customWidth="1"/>
    <col min="11507" max="11507" width="12.140625" style="154" customWidth="1"/>
    <col min="11508" max="11508" width="0.85546875" style="154" customWidth="1"/>
    <col min="11509" max="11509" width="11" style="154" customWidth="1"/>
    <col min="11510" max="11510" width="0.85546875" style="154" customWidth="1"/>
    <col min="11511" max="11511" width="11" style="154" customWidth="1"/>
    <col min="11512" max="11512" width="0.85546875" style="154" customWidth="1"/>
    <col min="11513" max="11513" width="11.42578125" style="154" bestFit="1" customWidth="1"/>
    <col min="11514" max="11514" width="0.85546875" style="154" customWidth="1"/>
    <col min="11515" max="11515" width="12.7109375" style="154" customWidth="1"/>
    <col min="11516" max="11516" width="0.85546875" style="154" customWidth="1"/>
    <col min="11517" max="11517" width="14.7109375" style="154" bestFit="1" customWidth="1"/>
    <col min="11518" max="11518" width="0.85546875" style="154" customWidth="1"/>
    <col min="11519" max="11519" width="17.7109375" style="154" bestFit="1" customWidth="1"/>
    <col min="11520" max="11520" width="0.85546875" style="154" customWidth="1"/>
    <col min="11521" max="11521" width="13.5703125" style="154" bestFit="1" customWidth="1"/>
    <col min="11522" max="11522" width="1" style="154" customWidth="1"/>
    <col min="11523" max="11523" width="13.140625" style="154" customWidth="1"/>
    <col min="11524" max="11753" width="9.140625" style="154"/>
    <col min="11754" max="11755" width="1.5703125" style="154" customWidth="1"/>
    <col min="11756" max="11756" width="3.7109375" style="154" customWidth="1"/>
    <col min="11757" max="11757" width="15.85546875" style="154" customWidth="1"/>
    <col min="11758" max="11758" width="7.85546875" style="154" customWidth="1"/>
    <col min="11759" max="11759" width="1.42578125" style="154" customWidth="1"/>
    <col min="11760" max="11760" width="2" style="154" customWidth="1"/>
    <col min="11761" max="11761" width="9.28515625" style="154" customWidth="1"/>
    <col min="11762" max="11762" width="0.85546875" style="154" customWidth="1"/>
    <col min="11763" max="11763" width="12.140625" style="154" customWidth="1"/>
    <col min="11764" max="11764" width="0.85546875" style="154" customWidth="1"/>
    <col min="11765" max="11765" width="11" style="154" customWidth="1"/>
    <col min="11766" max="11766" width="0.85546875" style="154" customWidth="1"/>
    <col min="11767" max="11767" width="11" style="154" customWidth="1"/>
    <col min="11768" max="11768" width="0.85546875" style="154" customWidth="1"/>
    <col min="11769" max="11769" width="11.42578125" style="154" bestFit="1" customWidth="1"/>
    <col min="11770" max="11770" width="0.85546875" style="154" customWidth="1"/>
    <col min="11771" max="11771" width="12.7109375" style="154" customWidth="1"/>
    <col min="11772" max="11772" width="0.85546875" style="154" customWidth="1"/>
    <col min="11773" max="11773" width="14.7109375" style="154" bestFit="1" customWidth="1"/>
    <col min="11774" max="11774" width="0.85546875" style="154" customWidth="1"/>
    <col min="11775" max="11775" width="17.7109375" style="154" bestFit="1" customWidth="1"/>
    <col min="11776" max="11776" width="0.85546875" style="154" customWidth="1"/>
    <col min="11777" max="11777" width="13.5703125" style="154" bestFit="1" customWidth="1"/>
    <col min="11778" max="11778" width="1" style="154" customWidth="1"/>
    <col min="11779" max="11779" width="13.140625" style="154" customWidth="1"/>
    <col min="11780" max="12009" width="9.140625" style="154"/>
    <col min="12010" max="12011" width="1.5703125" style="154" customWidth="1"/>
    <col min="12012" max="12012" width="3.7109375" style="154" customWidth="1"/>
    <col min="12013" max="12013" width="15.85546875" style="154" customWidth="1"/>
    <col min="12014" max="12014" width="7.85546875" style="154" customWidth="1"/>
    <col min="12015" max="12015" width="1.42578125" style="154" customWidth="1"/>
    <col min="12016" max="12016" width="2" style="154" customWidth="1"/>
    <col min="12017" max="12017" width="9.28515625" style="154" customWidth="1"/>
    <col min="12018" max="12018" width="0.85546875" style="154" customWidth="1"/>
    <col min="12019" max="12019" width="12.140625" style="154" customWidth="1"/>
    <col min="12020" max="12020" width="0.85546875" style="154" customWidth="1"/>
    <col min="12021" max="12021" width="11" style="154" customWidth="1"/>
    <col min="12022" max="12022" width="0.85546875" style="154" customWidth="1"/>
    <col min="12023" max="12023" width="11" style="154" customWidth="1"/>
    <col min="12024" max="12024" width="0.85546875" style="154" customWidth="1"/>
    <col min="12025" max="12025" width="11.42578125" style="154" bestFit="1" customWidth="1"/>
    <col min="12026" max="12026" width="0.85546875" style="154" customWidth="1"/>
    <col min="12027" max="12027" width="12.7109375" style="154" customWidth="1"/>
    <col min="12028" max="12028" width="0.85546875" style="154" customWidth="1"/>
    <col min="12029" max="12029" width="14.7109375" style="154" bestFit="1" customWidth="1"/>
    <col min="12030" max="12030" width="0.85546875" style="154" customWidth="1"/>
    <col min="12031" max="12031" width="17.7109375" style="154" bestFit="1" customWidth="1"/>
    <col min="12032" max="12032" width="0.85546875" style="154" customWidth="1"/>
    <col min="12033" max="12033" width="13.5703125" style="154" bestFit="1" customWidth="1"/>
    <col min="12034" max="12034" width="1" style="154" customWidth="1"/>
    <col min="12035" max="12035" width="13.140625" style="154" customWidth="1"/>
    <col min="12036" max="12265" width="9.140625" style="154"/>
    <col min="12266" max="12267" width="1.5703125" style="154" customWidth="1"/>
    <col min="12268" max="12268" width="3.7109375" style="154" customWidth="1"/>
    <col min="12269" max="12269" width="15.85546875" style="154" customWidth="1"/>
    <col min="12270" max="12270" width="7.85546875" style="154" customWidth="1"/>
    <col min="12271" max="12271" width="1.42578125" style="154" customWidth="1"/>
    <col min="12272" max="12272" width="2" style="154" customWidth="1"/>
    <col min="12273" max="12273" width="9.28515625" style="154" customWidth="1"/>
    <col min="12274" max="12274" width="0.85546875" style="154" customWidth="1"/>
    <col min="12275" max="12275" width="12.140625" style="154" customWidth="1"/>
    <col min="12276" max="12276" width="0.85546875" style="154" customWidth="1"/>
    <col min="12277" max="12277" width="11" style="154" customWidth="1"/>
    <col min="12278" max="12278" width="0.85546875" style="154" customWidth="1"/>
    <col min="12279" max="12279" width="11" style="154" customWidth="1"/>
    <col min="12280" max="12280" width="0.85546875" style="154" customWidth="1"/>
    <col min="12281" max="12281" width="11.42578125" style="154" bestFit="1" customWidth="1"/>
    <col min="12282" max="12282" width="0.85546875" style="154" customWidth="1"/>
    <col min="12283" max="12283" width="12.7109375" style="154" customWidth="1"/>
    <col min="12284" max="12284" width="0.85546875" style="154" customWidth="1"/>
    <col min="12285" max="12285" width="14.7109375" style="154" bestFit="1" customWidth="1"/>
    <col min="12286" max="12286" width="0.85546875" style="154" customWidth="1"/>
    <col min="12287" max="12287" width="17.7109375" style="154" bestFit="1" customWidth="1"/>
    <col min="12288" max="12288" width="0.85546875" style="154" customWidth="1"/>
    <col min="12289" max="12289" width="13.5703125" style="154" bestFit="1" customWidth="1"/>
    <col min="12290" max="12290" width="1" style="154" customWidth="1"/>
    <col min="12291" max="12291" width="13.140625" style="154" customWidth="1"/>
    <col min="12292" max="12521" width="9.140625" style="154"/>
    <col min="12522" max="12523" width="1.5703125" style="154" customWidth="1"/>
    <col min="12524" max="12524" width="3.7109375" style="154" customWidth="1"/>
    <col min="12525" max="12525" width="15.85546875" style="154" customWidth="1"/>
    <col min="12526" max="12526" width="7.85546875" style="154" customWidth="1"/>
    <col min="12527" max="12527" width="1.42578125" style="154" customWidth="1"/>
    <col min="12528" max="12528" width="2" style="154" customWidth="1"/>
    <col min="12529" max="12529" width="9.28515625" style="154" customWidth="1"/>
    <col min="12530" max="12530" width="0.85546875" style="154" customWidth="1"/>
    <col min="12531" max="12531" width="12.140625" style="154" customWidth="1"/>
    <col min="12532" max="12532" width="0.85546875" style="154" customWidth="1"/>
    <col min="12533" max="12533" width="11" style="154" customWidth="1"/>
    <col min="12534" max="12534" width="0.85546875" style="154" customWidth="1"/>
    <col min="12535" max="12535" width="11" style="154" customWidth="1"/>
    <col min="12536" max="12536" width="0.85546875" style="154" customWidth="1"/>
    <col min="12537" max="12537" width="11.42578125" style="154" bestFit="1" customWidth="1"/>
    <col min="12538" max="12538" width="0.85546875" style="154" customWidth="1"/>
    <col min="12539" max="12539" width="12.7109375" style="154" customWidth="1"/>
    <col min="12540" max="12540" width="0.85546875" style="154" customWidth="1"/>
    <col min="12541" max="12541" width="14.7109375" style="154" bestFit="1" customWidth="1"/>
    <col min="12542" max="12542" width="0.85546875" style="154" customWidth="1"/>
    <col min="12543" max="12543" width="17.7109375" style="154" bestFit="1" customWidth="1"/>
    <col min="12544" max="12544" width="0.85546875" style="154" customWidth="1"/>
    <col min="12545" max="12545" width="13.5703125" style="154" bestFit="1" customWidth="1"/>
    <col min="12546" max="12546" width="1" style="154" customWidth="1"/>
    <col min="12547" max="12547" width="13.140625" style="154" customWidth="1"/>
    <col min="12548" max="12777" width="9.140625" style="154"/>
    <col min="12778" max="12779" width="1.5703125" style="154" customWidth="1"/>
    <col min="12780" max="12780" width="3.7109375" style="154" customWidth="1"/>
    <col min="12781" max="12781" width="15.85546875" style="154" customWidth="1"/>
    <col min="12782" max="12782" width="7.85546875" style="154" customWidth="1"/>
    <col min="12783" max="12783" width="1.42578125" style="154" customWidth="1"/>
    <col min="12784" max="12784" width="2" style="154" customWidth="1"/>
    <col min="12785" max="12785" width="9.28515625" style="154" customWidth="1"/>
    <col min="12786" max="12786" width="0.85546875" style="154" customWidth="1"/>
    <col min="12787" max="12787" width="12.140625" style="154" customWidth="1"/>
    <col min="12788" max="12788" width="0.85546875" style="154" customWidth="1"/>
    <col min="12789" max="12789" width="11" style="154" customWidth="1"/>
    <col min="12790" max="12790" width="0.85546875" style="154" customWidth="1"/>
    <col min="12791" max="12791" width="11" style="154" customWidth="1"/>
    <col min="12792" max="12792" width="0.85546875" style="154" customWidth="1"/>
    <col min="12793" max="12793" width="11.42578125" style="154" bestFit="1" customWidth="1"/>
    <col min="12794" max="12794" width="0.85546875" style="154" customWidth="1"/>
    <col min="12795" max="12795" width="12.7109375" style="154" customWidth="1"/>
    <col min="12796" max="12796" width="0.85546875" style="154" customWidth="1"/>
    <col min="12797" max="12797" width="14.7109375" style="154" bestFit="1" customWidth="1"/>
    <col min="12798" max="12798" width="0.85546875" style="154" customWidth="1"/>
    <col min="12799" max="12799" width="17.7109375" style="154" bestFit="1" customWidth="1"/>
    <col min="12800" max="12800" width="0.85546875" style="154" customWidth="1"/>
    <col min="12801" max="12801" width="13.5703125" style="154" bestFit="1" customWidth="1"/>
    <col min="12802" max="12802" width="1" style="154" customWidth="1"/>
    <col min="12803" max="12803" width="13.140625" style="154" customWidth="1"/>
    <col min="12804" max="13033" width="9.140625" style="154"/>
    <col min="13034" max="13035" width="1.5703125" style="154" customWidth="1"/>
    <col min="13036" max="13036" width="3.7109375" style="154" customWidth="1"/>
    <col min="13037" max="13037" width="15.85546875" style="154" customWidth="1"/>
    <col min="13038" max="13038" width="7.85546875" style="154" customWidth="1"/>
    <col min="13039" max="13039" width="1.42578125" style="154" customWidth="1"/>
    <col min="13040" max="13040" width="2" style="154" customWidth="1"/>
    <col min="13041" max="13041" width="9.28515625" style="154" customWidth="1"/>
    <col min="13042" max="13042" width="0.85546875" style="154" customWidth="1"/>
    <col min="13043" max="13043" width="12.140625" style="154" customWidth="1"/>
    <col min="13044" max="13044" width="0.85546875" style="154" customWidth="1"/>
    <col min="13045" max="13045" width="11" style="154" customWidth="1"/>
    <col min="13046" max="13046" width="0.85546875" style="154" customWidth="1"/>
    <col min="13047" max="13047" width="11" style="154" customWidth="1"/>
    <col min="13048" max="13048" width="0.85546875" style="154" customWidth="1"/>
    <col min="13049" max="13049" width="11.42578125" style="154" bestFit="1" customWidth="1"/>
    <col min="13050" max="13050" width="0.85546875" style="154" customWidth="1"/>
    <col min="13051" max="13051" width="12.7109375" style="154" customWidth="1"/>
    <col min="13052" max="13052" width="0.85546875" style="154" customWidth="1"/>
    <col min="13053" max="13053" width="14.7109375" style="154" bestFit="1" customWidth="1"/>
    <col min="13054" max="13054" width="0.85546875" style="154" customWidth="1"/>
    <col min="13055" max="13055" width="17.7109375" style="154" bestFit="1" customWidth="1"/>
    <col min="13056" max="13056" width="0.85546875" style="154" customWidth="1"/>
    <col min="13057" max="13057" width="13.5703125" style="154" bestFit="1" customWidth="1"/>
    <col min="13058" max="13058" width="1" style="154" customWidth="1"/>
    <col min="13059" max="13059" width="13.140625" style="154" customWidth="1"/>
    <col min="13060" max="13289" width="9.140625" style="154"/>
    <col min="13290" max="13291" width="1.5703125" style="154" customWidth="1"/>
    <col min="13292" max="13292" width="3.7109375" style="154" customWidth="1"/>
    <col min="13293" max="13293" width="15.85546875" style="154" customWidth="1"/>
    <col min="13294" max="13294" width="7.85546875" style="154" customWidth="1"/>
    <col min="13295" max="13295" width="1.42578125" style="154" customWidth="1"/>
    <col min="13296" max="13296" width="2" style="154" customWidth="1"/>
    <col min="13297" max="13297" width="9.28515625" style="154" customWidth="1"/>
    <col min="13298" max="13298" width="0.85546875" style="154" customWidth="1"/>
    <col min="13299" max="13299" width="12.140625" style="154" customWidth="1"/>
    <col min="13300" max="13300" width="0.85546875" style="154" customWidth="1"/>
    <col min="13301" max="13301" width="11" style="154" customWidth="1"/>
    <col min="13302" max="13302" width="0.85546875" style="154" customWidth="1"/>
    <col min="13303" max="13303" width="11" style="154" customWidth="1"/>
    <col min="13304" max="13304" width="0.85546875" style="154" customWidth="1"/>
    <col min="13305" max="13305" width="11.42578125" style="154" bestFit="1" customWidth="1"/>
    <col min="13306" max="13306" width="0.85546875" style="154" customWidth="1"/>
    <col min="13307" max="13307" width="12.7109375" style="154" customWidth="1"/>
    <col min="13308" max="13308" width="0.85546875" style="154" customWidth="1"/>
    <col min="13309" max="13309" width="14.7109375" style="154" bestFit="1" customWidth="1"/>
    <col min="13310" max="13310" width="0.85546875" style="154" customWidth="1"/>
    <col min="13311" max="13311" width="17.7109375" style="154" bestFit="1" customWidth="1"/>
    <col min="13312" max="13312" width="0.85546875" style="154" customWidth="1"/>
    <col min="13313" max="13313" width="13.5703125" style="154" bestFit="1" customWidth="1"/>
    <col min="13314" max="13314" width="1" style="154" customWidth="1"/>
    <col min="13315" max="13315" width="13.140625" style="154" customWidth="1"/>
    <col min="13316" max="13545" width="9.140625" style="154"/>
    <col min="13546" max="13547" width="1.5703125" style="154" customWidth="1"/>
    <col min="13548" max="13548" width="3.7109375" style="154" customWidth="1"/>
    <col min="13549" max="13549" width="15.85546875" style="154" customWidth="1"/>
    <col min="13550" max="13550" width="7.85546875" style="154" customWidth="1"/>
    <col min="13551" max="13551" width="1.42578125" style="154" customWidth="1"/>
    <col min="13552" max="13552" width="2" style="154" customWidth="1"/>
    <col min="13553" max="13553" width="9.28515625" style="154" customWidth="1"/>
    <col min="13554" max="13554" width="0.85546875" style="154" customWidth="1"/>
    <col min="13555" max="13555" width="12.140625" style="154" customWidth="1"/>
    <col min="13556" max="13556" width="0.85546875" style="154" customWidth="1"/>
    <col min="13557" max="13557" width="11" style="154" customWidth="1"/>
    <col min="13558" max="13558" width="0.85546875" style="154" customWidth="1"/>
    <col min="13559" max="13559" width="11" style="154" customWidth="1"/>
    <col min="13560" max="13560" width="0.85546875" style="154" customWidth="1"/>
    <col min="13561" max="13561" width="11.42578125" style="154" bestFit="1" customWidth="1"/>
    <col min="13562" max="13562" width="0.85546875" style="154" customWidth="1"/>
    <col min="13563" max="13563" width="12.7109375" style="154" customWidth="1"/>
    <col min="13564" max="13564" width="0.85546875" style="154" customWidth="1"/>
    <col min="13565" max="13565" width="14.7109375" style="154" bestFit="1" customWidth="1"/>
    <col min="13566" max="13566" width="0.85546875" style="154" customWidth="1"/>
    <col min="13567" max="13567" width="17.7109375" style="154" bestFit="1" customWidth="1"/>
    <col min="13568" max="13568" width="0.85546875" style="154" customWidth="1"/>
    <col min="13569" max="13569" width="13.5703125" style="154" bestFit="1" customWidth="1"/>
    <col min="13570" max="13570" width="1" style="154" customWidth="1"/>
    <col min="13571" max="13571" width="13.140625" style="154" customWidth="1"/>
    <col min="13572" max="13801" width="9.140625" style="154"/>
    <col min="13802" max="13803" width="1.5703125" style="154" customWidth="1"/>
    <col min="13804" max="13804" width="3.7109375" style="154" customWidth="1"/>
    <col min="13805" max="13805" width="15.85546875" style="154" customWidth="1"/>
    <col min="13806" max="13806" width="7.85546875" style="154" customWidth="1"/>
    <col min="13807" max="13807" width="1.42578125" style="154" customWidth="1"/>
    <col min="13808" max="13808" width="2" style="154" customWidth="1"/>
    <col min="13809" max="13809" width="9.28515625" style="154" customWidth="1"/>
    <col min="13810" max="13810" width="0.85546875" style="154" customWidth="1"/>
    <col min="13811" max="13811" width="12.140625" style="154" customWidth="1"/>
    <col min="13812" max="13812" width="0.85546875" style="154" customWidth="1"/>
    <col min="13813" max="13813" width="11" style="154" customWidth="1"/>
    <col min="13814" max="13814" width="0.85546875" style="154" customWidth="1"/>
    <col min="13815" max="13815" width="11" style="154" customWidth="1"/>
    <col min="13816" max="13816" width="0.85546875" style="154" customWidth="1"/>
    <col min="13817" max="13817" width="11.42578125" style="154" bestFit="1" customWidth="1"/>
    <col min="13818" max="13818" width="0.85546875" style="154" customWidth="1"/>
    <col min="13819" max="13819" width="12.7109375" style="154" customWidth="1"/>
    <col min="13820" max="13820" width="0.85546875" style="154" customWidth="1"/>
    <col min="13821" max="13821" width="14.7109375" style="154" bestFit="1" customWidth="1"/>
    <col min="13822" max="13822" width="0.85546875" style="154" customWidth="1"/>
    <col min="13823" max="13823" width="17.7109375" style="154" bestFit="1" customWidth="1"/>
    <col min="13824" max="13824" width="0.85546875" style="154" customWidth="1"/>
    <col min="13825" max="13825" width="13.5703125" style="154" bestFit="1" customWidth="1"/>
    <col min="13826" max="13826" width="1" style="154" customWidth="1"/>
    <col min="13827" max="13827" width="13.140625" style="154" customWidth="1"/>
    <col min="13828" max="14057" width="9.140625" style="154"/>
    <col min="14058" max="14059" width="1.5703125" style="154" customWidth="1"/>
    <col min="14060" max="14060" width="3.7109375" style="154" customWidth="1"/>
    <col min="14061" max="14061" width="15.85546875" style="154" customWidth="1"/>
    <col min="14062" max="14062" width="7.85546875" style="154" customWidth="1"/>
    <col min="14063" max="14063" width="1.42578125" style="154" customWidth="1"/>
    <col min="14064" max="14064" width="2" style="154" customWidth="1"/>
    <col min="14065" max="14065" width="9.28515625" style="154" customWidth="1"/>
    <col min="14066" max="14066" width="0.85546875" style="154" customWidth="1"/>
    <col min="14067" max="14067" width="12.140625" style="154" customWidth="1"/>
    <col min="14068" max="14068" width="0.85546875" style="154" customWidth="1"/>
    <col min="14069" max="14069" width="11" style="154" customWidth="1"/>
    <col min="14070" max="14070" width="0.85546875" style="154" customWidth="1"/>
    <col min="14071" max="14071" width="11" style="154" customWidth="1"/>
    <col min="14072" max="14072" width="0.85546875" style="154" customWidth="1"/>
    <col min="14073" max="14073" width="11.42578125" style="154" bestFit="1" customWidth="1"/>
    <col min="14074" max="14074" width="0.85546875" style="154" customWidth="1"/>
    <col min="14075" max="14075" width="12.7109375" style="154" customWidth="1"/>
    <col min="14076" max="14076" width="0.85546875" style="154" customWidth="1"/>
    <col min="14077" max="14077" width="14.7109375" style="154" bestFit="1" customWidth="1"/>
    <col min="14078" max="14078" width="0.85546875" style="154" customWidth="1"/>
    <col min="14079" max="14079" width="17.7109375" style="154" bestFit="1" customWidth="1"/>
    <col min="14080" max="14080" width="0.85546875" style="154" customWidth="1"/>
    <col min="14081" max="14081" width="13.5703125" style="154" bestFit="1" customWidth="1"/>
    <col min="14082" max="14082" width="1" style="154" customWidth="1"/>
    <col min="14083" max="14083" width="13.140625" style="154" customWidth="1"/>
    <col min="14084" max="14313" width="9.140625" style="154"/>
    <col min="14314" max="14315" width="1.5703125" style="154" customWidth="1"/>
    <col min="14316" max="14316" width="3.7109375" style="154" customWidth="1"/>
    <col min="14317" max="14317" width="15.85546875" style="154" customWidth="1"/>
    <col min="14318" max="14318" width="7.85546875" style="154" customWidth="1"/>
    <col min="14319" max="14319" width="1.42578125" style="154" customWidth="1"/>
    <col min="14320" max="14320" width="2" style="154" customWidth="1"/>
    <col min="14321" max="14321" width="9.28515625" style="154" customWidth="1"/>
    <col min="14322" max="14322" width="0.85546875" style="154" customWidth="1"/>
    <col min="14323" max="14323" width="12.140625" style="154" customWidth="1"/>
    <col min="14324" max="14324" width="0.85546875" style="154" customWidth="1"/>
    <col min="14325" max="14325" width="11" style="154" customWidth="1"/>
    <col min="14326" max="14326" width="0.85546875" style="154" customWidth="1"/>
    <col min="14327" max="14327" width="11" style="154" customWidth="1"/>
    <col min="14328" max="14328" width="0.85546875" style="154" customWidth="1"/>
    <col min="14329" max="14329" width="11.42578125" style="154" bestFit="1" customWidth="1"/>
    <col min="14330" max="14330" width="0.85546875" style="154" customWidth="1"/>
    <col min="14331" max="14331" width="12.7109375" style="154" customWidth="1"/>
    <col min="14332" max="14332" width="0.85546875" style="154" customWidth="1"/>
    <col min="14333" max="14333" width="14.7109375" style="154" bestFit="1" customWidth="1"/>
    <col min="14334" max="14334" width="0.85546875" style="154" customWidth="1"/>
    <col min="14335" max="14335" width="17.7109375" style="154" bestFit="1" customWidth="1"/>
    <col min="14336" max="14336" width="0.85546875" style="154" customWidth="1"/>
    <col min="14337" max="14337" width="13.5703125" style="154" bestFit="1" customWidth="1"/>
    <col min="14338" max="14338" width="1" style="154" customWidth="1"/>
    <col min="14339" max="14339" width="13.140625" style="154" customWidth="1"/>
    <col min="14340" max="14569" width="9.140625" style="154"/>
    <col min="14570" max="14571" width="1.5703125" style="154" customWidth="1"/>
    <col min="14572" max="14572" width="3.7109375" style="154" customWidth="1"/>
    <col min="14573" max="14573" width="15.85546875" style="154" customWidth="1"/>
    <col min="14574" max="14574" width="7.85546875" style="154" customWidth="1"/>
    <col min="14575" max="14575" width="1.42578125" style="154" customWidth="1"/>
    <col min="14576" max="14576" width="2" style="154" customWidth="1"/>
    <col min="14577" max="14577" width="9.28515625" style="154" customWidth="1"/>
    <col min="14578" max="14578" width="0.85546875" style="154" customWidth="1"/>
    <col min="14579" max="14579" width="12.140625" style="154" customWidth="1"/>
    <col min="14580" max="14580" width="0.85546875" style="154" customWidth="1"/>
    <col min="14581" max="14581" width="11" style="154" customWidth="1"/>
    <col min="14582" max="14582" width="0.85546875" style="154" customWidth="1"/>
    <col min="14583" max="14583" width="11" style="154" customWidth="1"/>
    <col min="14584" max="14584" width="0.85546875" style="154" customWidth="1"/>
    <col min="14585" max="14585" width="11.42578125" style="154" bestFit="1" customWidth="1"/>
    <col min="14586" max="14586" width="0.85546875" style="154" customWidth="1"/>
    <col min="14587" max="14587" width="12.7109375" style="154" customWidth="1"/>
    <col min="14588" max="14588" width="0.85546875" style="154" customWidth="1"/>
    <col min="14589" max="14589" width="14.7109375" style="154" bestFit="1" customWidth="1"/>
    <col min="14590" max="14590" width="0.85546875" style="154" customWidth="1"/>
    <col min="14591" max="14591" width="17.7109375" style="154" bestFit="1" customWidth="1"/>
    <col min="14592" max="14592" width="0.85546875" style="154" customWidth="1"/>
    <col min="14593" max="14593" width="13.5703125" style="154" bestFit="1" customWidth="1"/>
    <col min="14594" max="14594" width="1" style="154" customWidth="1"/>
    <col min="14595" max="14595" width="13.140625" style="154" customWidth="1"/>
    <col min="14596" max="14825" width="9.140625" style="154"/>
    <col min="14826" max="14827" width="1.5703125" style="154" customWidth="1"/>
    <col min="14828" max="14828" width="3.7109375" style="154" customWidth="1"/>
    <col min="14829" max="14829" width="15.85546875" style="154" customWidth="1"/>
    <col min="14830" max="14830" width="7.85546875" style="154" customWidth="1"/>
    <col min="14831" max="14831" width="1.42578125" style="154" customWidth="1"/>
    <col min="14832" max="14832" width="2" style="154" customWidth="1"/>
    <col min="14833" max="14833" width="9.28515625" style="154" customWidth="1"/>
    <col min="14834" max="14834" width="0.85546875" style="154" customWidth="1"/>
    <col min="14835" max="14835" width="12.140625" style="154" customWidth="1"/>
    <col min="14836" max="14836" width="0.85546875" style="154" customWidth="1"/>
    <col min="14837" max="14837" width="11" style="154" customWidth="1"/>
    <col min="14838" max="14838" width="0.85546875" style="154" customWidth="1"/>
    <col min="14839" max="14839" width="11" style="154" customWidth="1"/>
    <col min="14840" max="14840" width="0.85546875" style="154" customWidth="1"/>
    <col min="14841" max="14841" width="11.42578125" style="154" bestFit="1" customWidth="1"/>
    <col min="14842" max="14842" width="0.85546875" style="154" customWidth="1"/>
    <col min="14843" max="14843" width="12.7109375" style="154" customWidth="1"/>
    <col min="14844" max="14844" width="0.85546875" style="154" customWidth="1"/>
    <col min="14845" max="14845" width="14.7109375" style="154" bestFit="1" customWidth="1"/>
    <col min="14846" max="14846" width="0.85546875" style="154" customWidth="1"/>
    <col min="14847" max="14847" width="17.7109375" style="154" bestFit="1" customWidth="1"/>
    <col min="14848" max="14848" width="0.85546875" style="154" customWidth="1"/>
    <col min="14849" max="14849" width="13.5703125" style="154" bestFit="1" customWidth="1"/>
    <col min="14850" max="14850" width="1" style="154" customWidth="1"/>
    <col min="14851" max="14851" width="13.140625" style="154" customWidth="1"/>
    <col min="14852" max="15081" width="9.140625" style="154"/>
    <col min="15082" max="15083" width="1.5703125" style="154" customWidth="1"/>
    <col min="15084" max="15084" width="3.7109375" style="154" customWidth="1"/>
    <col min="15085" max="15085" width="15.85546875" style="154" customWidth="1"/>
    <col min="15086" max="15086" width="7.85546875" style="154" customWidth="1"/>
    <col min="15087" max="15087" width="1.42578125" style="154" customWidth="1"/>
    <col min="15088" max="15088" width="2" style="154" customWidth="1"/>
    <col min="15089" max="15089" width="9.28515625" style="154" customWidth="1"/>
    <col min="15090" max="15090" width="0.85546875" style="154" customWidth="1"/>
    <col min="15091" max="15091" width="12.140625" style="154" customWidth="1"/>
    <col min="15092" max="15092" width="0.85546875" style="154" customWidth="1"/>
    <col min="15093" max="15093" width="11" style="154" customWidth="1"/>
    <col min="15094" max="15094" width="0.85546875" style="154" customWidth="1"/>
    <col min="15095" max="15095" width="11" style="154" customWidth="1"/>
    <col min="15096" max="15096" width="0.85546875" style="154" customWidth="1"/>
    <col min="15097" max="15097" width="11.42578125" style="154" bestFit="1" customWidth="1"/>
    <col min="15098" max="15098" width="0.85546875" style="154" customWidth="1"/>
    <col min="15099" max="15099" width="12.7109375" style="154" customWidth="1"/>
    <col min="15100" max="15100" width="0.85546875" style="154" customWidth="1"/>
    <col min="15101" max="15101" width="14.7109375" style="154" bestFit="1" customWidth="1"/>
    <col min="15102" max="15102" width="0.85546875" style="154" customWidth="1"/>
    <col min="15103" max="15103" width="17.7109375" style="154" bestFit="1" customWidth="1"/>
    <col min="15104" max="15104" width="0.85546875" style="154" customWidth="1"/>
    <col min="15105" max="15105" width="13.5703125" style="154" bestFit="1" customWidth="1"/>
    <col min="15106" max="15106" width="1" style="154" customWidth="1"/>
    <col min="15107" max="15107" width="13.140625" style="154" customWidth="1"/>
    <col min="15108" max="15337" width="9.140625" style="154"/>
    <col min="15338" max="15339" width="1.5703125" style="154" customWidth="1"/>
    <col min="15340" max="15340" width="3.7109375" style="154" customWidth="1"/>
    <col min="15341" max="15341" width="15.85546875" style="154" customWidth="1"/>
    <col min="15342" max="15342" width="7.85546875" style="154" customWidth="1"/>
    <col min="15343" max="15343" width="1.42578125" style="154" customWidth="1"/>
    <col min="15344" max="15344" width="2" style="154" customWidth="1"/>
    <col min="15345" max="15345" width="9.28515625" style="154" customWidth="1"/>
    <col min="15346" max="15346" width="0.85546875" style="154" customWidth="1"/>
    <col min="15347" max="15347" width="12.140625" style="154" customWidth="1"/>
    <col min="15348" max="15348" width="0.85546875" style="154" customWidth="1"/>
    <col min="15349" max="15349" width="11" style="154" customWidth="1"/>
    <col min="15350" max="15350" width="0.85546875" style="154" customWidth="1"/>
    <col min="15351" max="15351" width="11" style="154" customWidth="1"/>
    <col min="15352" max="15352" width="0.85546875" style="154" customWidth="1"/>
    <col min="15353" max="15353" width="11.42578125" style="154" bestFit="1" customWidth="1"/>
    <col min="15354" max="15354" width="0.85546875" style="154" customWidth="1"/>
    <col min="15355" max="15355" width="12.7109375" style="154" customWidth="1"/>
    <col min="15356" max="15356" width="0.85546875" style="154" customWidth="1"/>
    <col min="15357" max="15357" width="14.7109375" style="154" bestFit="1" customWidth="1"/>
    <col min="15358" max="15358" width="0.85546875" style="154" customWidth="1"/>
    <col min="15359" max="15359" width="17.7109375" style="154" bestFit="1" customWidth="1"/>
    <col min="15360" max="15360" width="0.85546875" style="154" customWidth="1"/>
    <col min="15361" max="15361" width="13.5703125" style="154" bestFit="1" customWidth="1"/>
    <col min="15362" max="15362" width="1" style="154" customWidth="1"/>
    <col min="15363" max="15363" width="13.140625" style="154" customWidth="1"/>
    <col min="15364" max="15593" width="9.140625" style="154"/>
    <col min="15594" max="15595" width="1.5703125" style="154" customWidth="1"/>
    <col min="15596" max="15596" width="3.7109375" style="154" customWidth="1"/>
    <col min="15597" max="15597" width="15.85546875" style="154" customWidth="1"/>
    <col min="15598" max="15598" width="7.85546875" style="154" customWidth="1"/>
    <col min="15599" max="15599" width="1.42578125" style="154" customWidth="1"/>
    <col min="15600" max="15600" width="2" style="154" customWidth="1"/>
    <col min="15601" max="15601" width="9.28515625" style="154" customWidth="1"/>
    <col min="15602" max="15602" width="0.85546875" style="154" customWidth="1"/>
    <col min="15603" max="15603" width="12.140625" style="154" customWidth="1"/>
    <col min="15604" max="15604" width="0.85546875" style="154" customWidth="1"/>
    <col min="15605" max="15605" width="11" style="154" customWidth="1"/>
    <col min="15606" max="15606" width="0.85546875" style="154" customWidth="1"/>
    <col min="15607" max="15607" width="11" style="154" customWidth="1"/>
    <col min="15608" max="15608" width="0.85546875" style="154" customWidth="1"/>
    <col min="15609" max="15609" width="11.42578125" style="154" bestFit="1" customWidth="1"/>
    <col min="15610" max="15610" width="0.85546875" style="154" customWidth="1"/>
    <col min="15611" max="15611" width="12.7109375" style="154" customWidth="1"/>
    <col min="15612" max="15612" width="0.85546875" style="154" customWidth="1"/>
    <col min="15613" max="15613" width="14.7109375" style="154" bestFit="1" customWidth="1"/>
    <col min="15614" max="15614" width="0.85546875" style="154" customWidth="1"/>
    <col min="15615" max="15615" width="17.7109375" style="154" bestFit="1" customWidth="1"/>
    <col min="15616" max="15616" width="0.85546875" style="154" customWidth="1"/>
    <col min="15617" max="15617" width="13.5703125" style="154" bestFit="1" customWidth="1"/>
    <col min="15618" max="15618" width="1" style="154" customWidth="1"/>
    <col min="15619" max="15619" width="13.140625" style="154" customWidth="1"/>
    <col min="15620" max="15849" width="9.140625" style="154"/>
    <col min="15850" max="15851" width="1.5703125" style="154" customWidth="1"/>
    <col min="15852" max="15852" width="3.7109375" style="154" customWidth="1"/>
    <col min="15853" max="15853" width="15.85546875" style="154" customWidth="1"/>
    <col min="15854" max="15854" width="7.85546875" style="154" customWidth="1"/>
    <col min="15855" max="15855" width="1.42578125" style="154" customWidth="1"/>
    <col min="15856" max="15856" width="2" style="154" customWidth="1"/>
    <col min="15857" max="15857" width="9.28515625" style="154" customWidth="1"/>
    <col min="15858" max="15858" width="0.85546875" style="154" customWidth="1"/>
    <col min="15859" max="15859" width="12.140625" style="154" customWidth="1"/>
    <col min="15860" max="15860" width="0.85546875" style="154" customWidth="1"/>
    <col min="15861" max="15861" width="11" style="154" customWidth="1"/>
    <col min="15862" max="15862" width="0.85546875" style="154" customWidth="1"/>
    <col min="15863" max="15863" width="11" style="154" customWidth="1"/>
    <col min="15864" max="15864" width="0.85546875" style="154" customWidth="1"/>
    <col min="15865" max="15865" width="11.42578125" style="154" bestFit="1" customWidth="1"/>
    <col min="15866" max="15866" width="0.85546875" style="154" customWidth="1"/>
    <col min="15867" max="15867" width="12.7109375" style="154" customWidth="1"/>
    <col min="15868" max="15868" width="0.85546875" style="154" customWidth="1"/>
    <col min="15869" max="15869" width="14.7109375" style="154" bestFit="1" customWidth="1"/>
    <col min="15870" max="15870" width="0.85546875" style="154" customWidth="1"/>
    <col min="15871" max="15871" width="17.7109375" style="154" bestFit="1" customWidth="1"/>
    <col min="15872" max="15872" width="0.85546875" style="154" customWidth="1"/>
    <col min="15873" max="15873" width="13.5703125" style="154" bestFit="1" customWidth="1"/>
    <col min="15874" max="15874" width="1" style="154" customWidth="1"/>
    <col min="15875" max="15875" width="13.140625" style="154" customWidth="1"/>
    <col min="15876" max="16105" width="9.140625" style="154"/>
    <col min="16106" max="16107" width="1.5703125" style="154" customWidth="1"/>
    <col min="16108" max="16108" width="3.7109375" style="154" customWidth="1"/>
    <col min="16109" max="16109" width="15.85546875" style="154" customWidth="1"/>
    <col min="16110" max="16110" width="7.85546875" style="154" customWidth="1"/>
    <col min="16111" max="16111" width="1.42578125" style="154" customWidth="1"/>
    <col min="16112" max="16112" width="2" style="154" customWidth="1"/>
    <col min="16113" max="16113" width="9.28515625" style="154" customWidth="1"/>
    <col min="16114" max="16114" width="0.85546875" style="154" customWidth="1"/>
    <col min="16115" max="16115" width="12.140625" style="154" customWidth="1"/>
    <col min="16116" max="16116" width="0.85546875" style="154" customWidth="1"/>
    <col min="16117" max="16117" width="11" style="154" customWidth="1"/>
    <col min="16118" max="16118" width="0.85546875" style="154" customWidth="1"/>
    <col min="16119" max="16119" width="11" style="154" customWidth="1"/>
    <col min="16120" max="16120" width="0.85546875" style="154" customWidth="1"/>
    <col min="16121" max="16121" width="11.42578125" style="154" bestFit="1" customWidth="1"/>
    <col min="16122" max="16122" width="0.85546875" style="154" customWidth="1"/>
    <col min="16123" max="16123" width="12.7109375" style="154" customWidth="1"/>
    <col min="16124" max="16124" width="0.85546875" style="154" customWidth="1"/>
    <col min="16125" max="16125" width="14.7109375" style="154" bestFit="1" customWidth="1"/>
    <col min="16126" max="16126" width="0.85546875" style="154" customWidth="1"/>
    <col min="16127" max="16127" width="17.7109375" style="154" bestFit="1" customWidth="1"/>
    <col min="16128" max="16128" width="0.85546875" style="154" customWidth="1"/>
    <col min="16129" max="16129" width="13.5703125" style="154" bestFit="1" customWidth="1"/>
    <col min="16130" max="16130" width="1" style="154" customWidth="1"/>
    <col min="16131" max="16131" width="13.140625" style="154" customWidth="1"/>
    <col min="16132" max="16384" width="9.140625" style="154"/>
  </cols>
  <sheetData>
    <row r="1" spans="1:29" ht="18.75" customHeight="1">
      <c r="A1" s="64" t="s">
        <v>0</v>
      </c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74"/>
      <c r="U1" s="74"/>
      <c r="W1" s="74"/>
      <c r="Y1" s="74"/>
    </row>
    <row r="2" spans="1:29" ht="18.75" customHeight="1">
      <c r="A2" s="75" t="s">
        <v>145</v>
      </c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W2" s="65"/>
      <c r="Y2" s="65"/>
    </row>
    <row r="3" spans="1:29" ht="18.75" customHeight="1">
      <c r="A3" s="76" t="str">
        <f>Capital_9!A3</f>
        <v>สำหรับงวดเก้าเดือนสิ้นสุดวันที่ 30 มิถุนายน พ.ศ. 2565</v>
      </c>
      <c r="B3" s="77"/>
      <c r="C3" s="77"/>
      <c r="D3" s="77"/>
      <c r="E3" s="77"/>
      <c r="F3" s="77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7"/>
      <c r="W3" s="78"/>
      <c r="X3" s="77"/>
      <c r="Y3" s="78"/>
      <c r="Z3" s="77"/>
      <c r="AA3" s="77"/>
      <c r="AB3" s="77"/>
      <c r="AC3" s="77"/>
    </row>
    <row r="4" spans="1:29" ht="18.75" customHeight="1"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W4" s="65"/>
      <c r="Y4" s="65"/>
    </row>
    <row r="5" spans="1:29" ht="18.75" customHeight="1">
      <c r="A5" s="79"/>
      <c r="B5" s="79"/>
      <c r="C5" s="79"/>
      <c r="D5" s="79"/>
      <c r="E5" s="79"/>
      <c r="F5" s="79"/>
      <c r="I5" s="244" t="s">
        <v>3</v>
      </c>
      <c r="J5" s="244"/>
      <c r="K5" s="244"/>
      <c r="L5" s="244"/>
      <c r="M5" s="244"/>
      <c r="N5" s="244"/>
      <c r="O5" s="244"/>
      <c r="P5" s="244"/>
      <c r="Q5" s="244"/>
      <c r="R5" s="244"/>
      <c r="S5" s="244"/>
      <c r="T5" s="244"/>
      <c r="U5" s="244"/>
      <c r="V5" s="244"/>
      <c r="W5" s="244"/>
      <c r="X5" s="244"/>
      <c r="Y5" s="244"/>
      <c r="Z5" s="244"/>
      <c r="AA5" s="244"/>
      <c r="AB5" s="244"/>
      <c r="AC5" s="244"/>
    </row>
    <row r="6" spans="1:29" ht="18.75" customHeight="1">
      <c r="A6" s="79"/>
      <c r="B6" s="79"/>
      <c r="C6" s="79"/>
      <c r="D6" s="79"/>
      <c r="E6" s="79"/>
      <c r="F6" s="79"/>
      <c r="I6" s="81"/>
      <c r="J6" s="81"/>
      <c r="K6" s="81"/>
      <c r="L6" s="81"/>
      <c r="M6" s="81"/>
      <c r="N6" s="81"/>
      <c r="O6" s="81"/>
      <c r="P6" s="81"/>
      <c r="Q6" s="81"/>
      <c r="R6" s="81"/>
      <c r="S6" s="81"/>
      <c r="T6" s="244" t="s">
        <v>68</v>
      </c>
      <c r="U6" s="244"/>
      <c r="V6" s="244"/>
      <c r="W6" s="244"/>
      <c r="X6" s="244"/>
      <c r="Y6" s="244"/>
      <c r="Z6" s="244"/>
      <c r="AA6" s="244"/>
      <c r="AB6" s="81"/>
      <c r="AC6" s="81"/>
    </row>
    <row r="7" spans="1:29" ht="18.75" customHeight="1">
      <c r="A7" s="79"/>
      <c r="B7" s="79"/>
      <c r="C7" s="79"/>
      <c r="D7" s="79"/>
      <c r="E7" s="79"/>
      <c r="F7" s="79"/>
      <c r="I7" s="244" t="s">
        <v>107</v>
      </c>
      <c r="J7" s="244"/>
      <c r="K7" s="244"/>
      <c r="L7" s="244"/>
      <c r="M7" s="244"/>
      <c r="N7" s="82"/>
      <c r="O7" s="244" t="s">
        <v>64</v>
      </c>
      <c r="P7" s="244"/>
      <c r="Q7" s="244"/>
      <c r="R7" s="244"/>
      <c r="S7" s="244"/>
      <c r="T7" s="245" t="s">
        <v>91</v>
      </c>
      <c r="U7" s="245"/>
      <c r="V7" s="245"/>
      <c r="W7" s="245"/>
      <c r="X7" s="245"/>
      <c r="Y7" s="245"/>
      <c r="Z7" s="81"/>
    </row>
    <row r="8" spans="1:29" ht="18.75" customHeight="1">
      <c r="A8" s="79"/>
      <c r="B8" s="79"/>
      <c r="C8" s="79"/>
      <c r="D8" s="79"/>
      <c r="E8" s="79"/>
      <c r="F8" s="79"/>
      <c r="I8" s="81"/>
      <c r="J8" s="81"/>
      <c r="K8" s="81"/>
      <c r="L8" s="81"/>
      <c r="M8" s="81"/>
      <c r="N8" s="82"/>
      <c r="O8" s="81"/>
      <c r="P8" s="81"/>
      <c r="Q8" s="81"/>
      <c r="R8" s="81"/>
      <c r="S8" s="81"/>
      <c r="T8" s="81"/>
      <c r="U8" s="82" t="s">
        <v>108</v>
      </c>
      <c r="V8" s="81"/>
      <c r="W8" s="82" t="s">
        <v>108</v>
      </c>
      <c r="X8" s="81"/>
      <c r="Y8" s="81"/>
      <c r="Z8" s="81"/>
      <c r="AA8" s="82"/>
    </row>
    <row r="9" spans="1:29" ht="18.75" customHeight="1">
      <c r="A9" s="79"/>
      <c r="B9" s="79"/>
      <c r="C9" s="79"/>
      <c r="D9" s="79"/>
      <c r="E9" s="79"/>
      <c r="F9" s="79"/>
      <c r="I9" s="81"/>
      <c r="J9" s="81"/>
      <c r="K9" s="81"/>
      <c r="L9" s="81"/>
      <c r="M9" s="81"/>
      <c r="N9" s="82"/>
      <c r="O9" s="81"/>
      <c r="P9" s="81"/>
      <c r="Q9" s="81"/>
      <c r="R9" s="81"/>
      <c r="S9" s="81"/>
      <c r="T9" s="81"/>
      <c r="U9" s="82" t="s">
        <v>109</v>
      </c>
      <c r="V9" s="81"/>
      <c r="W9" s="82" t="s">
        <v>109</v>
      </c>
      <c r="X9" s="81"/>
      <c r="Y9" s="81"/>
      <c r="Z9" s="81"/>
      <c r="AA9" s="82" t="s">
        <v>110</v>
      </c>
    </row>
    <row r="10" spans="1:29" ht="18.75" customHeight="1">
      <c r="A10" s="79"/>
      <c r="B10" s="79"/>
      <c r="C10" s="79"/>
      <c r="D10" s="79"/>
      <c r="E10" s="79"/>
      <c r="F10" s="79"/>
      <c r="I10" s="82" t="s">
        <v>111</v>
      </c>
      <c r="O10" s="82" t="s">
        <v>112</v>
      </c>
      <c r="P10" s="82"/>
      <c r="Q10" s="82" t="s">
        <v>112</v>
      </c>
      <c r="S10" s="82" t="s">
        <v>64</v>
      </c>
      <c r="T10" s="82"/>
      <c r="U10" s="82" t="s">
        <v>113</v>
      </c>
      <c r="V10" s="83"/>
      <c r="W10" s="82" t="s">
        <v>114</v>
      </c>
      <c r="X10" s="83"/>
      <c r="Y10" s="82" t="s">
        <v>115</v>
      </c>
      <c r="Z10" s="82"/>
      <c r="AA10" s="84" t="s">
        <v>116</v>
      </c>
      <c r="AB10" s="82"/>
      <c r="AC10" s="82" t="s">
        <v>110</v>
      </c>
    </row>
    <row r="11" spans="1:29" ht="18.75" customHeight="1">
      <c r="A11" s="79"/>
      <c r="B11" s="79"/>
      <c r="C11" s="79"/>
      <c r="D11" s="79"/>
      <c r="E11" s="79"/>
      <c r="F11" s="79"/>
      <c r="I11" s="82" t="s">
        <v>119</v>
      </c>
      <c r="J11" s="82"/>
      <c r="K11" s="82" t="s">
        <v>120</v>
      </c>
      <c r="L11" s="82"/>
      <c r="M11" s="82" t="s">
        <v>121</v>
      </c>
      <c r="N11" s="82"/>
      <c r="O11" s="82" t="s">
        <v>122</v>
      </c>
      <c r="P11" s="82"/>
      <c r="Q11" s="82" t="s">
        <v>122</v>
      </c>
      <c r="R11" s="82"/>
      <c r="S11" s="84" t="s">
        <v>4</v>
      </c>
      <c r="T11" s="82"/>
      <c r="U11" s="74" t="s">
        <v>123</v>
      </c>
      <c r="V11" s="85"/>
      <c r="W11" s="74" t="s">
        <v>123</v>
      </c>
      <c r="X11" s="85"/>
      <c r="Y11" s="82" t="s">
        <v>124</v>
      </c>
      <c r="Z11" s="85"/>
      <c r="AA11" s="85" t="s">
        <v>125</v>
      </c>
      <c r="AB11" s="85"/>
      <c r="AC11" s="82" t="s">
        <v>128</v>
      </c>
    </row>
    <row r="12" spans="1:29" ht="18.75" customHeight="1">
      <c r="A12" s="79"/>
      <c r="B12" s="79"/>
      <c r="C12" s="79"/>
      <c r="D12" s="79"/>
      <c r="E12" s="79"/>
      <c r="F12" s="79"/>
      <c r="I12" s="82" t="s">
        <v>129</v>
      </c>
      <c r="J12" s="82"/>
      <c r="K12" s="82" t="s">
        <v>130</v>
      </c>
      <c r="L12" s="82"/>
      <c r="M12" s="82" t="s">
        <v>131</v>
      </c>
      <c r="N12" s="82"/>
      <c r="O12" s="82" t="s">
        <v>132</v>
      </c>
      <c r="P12" s="82"/>
      <c r="Q12" s="82" t="s">
        <v>194</v>
      </c>
      <c r="R12" s="85"/>
      <c r="S12" s="82" t="s">
        <v>133</v>
      </c>
      <c r="T12" s="82"/>
      <c r="U12" s="84" t="s">
        <v>134</v>
      </c>
      <c r="V12" s="85"/>
      <c r="W12" s="84" t="s">
        <v>134</v>
      </c>
      <c r="X12" s="85"/>
      <c r="Y12" s="82" t="s">
        <v>135</v>
      </c>
      <c r="Z12" s="85"/>
      <c r="AA12" s="84" t="s">
        <v>136</v>
      </c>
      <c r="AB12" s="85"/>
      <c r="AC12" s="84" t="s">
        <v>136</v>
      </c>
    </row>
    <row r="13" spans="1:29" ht="18.75" customHeight="1">
      <c r="A13" s="79"/>
      <c r="B13" s="79"/>
      <c r="C13" s="79"/>
      <c r="D13" s="79"/>
      <c r="E13" s="79"/>
      <c r="F13" s="79"/>
      <c r="G13" s="235" t="s">
        <v>10</v>
      </c>
      <c r="I13" s="86" t="s">
        <v>11</v>
      </c>
      <c r="J13" s="82"/>
      <c r="K13" s="86" t="s">
        <v>11</v>
      </c>
      <c r="L13" s="82"/>
      <c r="M13" s="86" t="s">
        <v>11</v>
      </c>
      <c r="N13" s="82"/>
      <c r="O13" s="86" t="s">
        <v>11</v>
      </c>
      <c r="P13" s="103"/>
      <c r="Q13" s="86" t="s">
        <v>11</v>
      </c>
      <c r="R13" s="85"/>
      <c r="S13" s="86" t="s">
        <v>11</v>
      </c>
      <c r="T13" s="82"/>
      <c r="U13" s="86" t="s">
        <v>11</v>
      </c>
      <c r="V13" s="85"/>
      <c r="W13" s="86" t="s">
        <v>11</v>
      </c>
      <c r="X13" s="85"/>
      <c r="Y13" s="86" t="s">
        <v>11</v>
      </c>
      <c r="Z13" s="85"/>
      <c r="AA13" s="86" t="s">
        <v>11</v>
      </c>
      <c r="AB13" s="85"/>
      <c r="AC13" s="86" t="s">
        <v>11</v>
      </c>
    </row>
    <row r="14" spans="1:29" ht="3.95" customHeight="1">
      <c r="A14" s="64"/>
      <c r="I14" s="87"/>
      <c r="J14" s="88"/>
      <c r="K14" s="87"/>
      <c r="L14" s="88"/>
      <c r="M14" s="87"/>
      <c r="N14" s="88"/>
      <c r="O14" s="87"/>
      <c r="P14" s="87"/>
      <c r="Q14" s="87"/>
      <c r="R14" s="88"/>
      <c r="S14" s="87"/>
      <c r="T14" s="88"/>
      <c r="U14" s="88"/>
      <c r="V14" s="88"/>
      <c r="W14" s="88"/>
      <c r="X14" s="88"/>
      <c r="Y14" s="88"/>
      <c r="Z14" s="88"/>
      <c r="AA14" s="88"/>
      <c r="AB14" s="88"/>
      <c r="AC14" s="87"/>
    </row>
    <row r="15" spans="1:29" s="107" customFormat="1" ht="18.75" customHeight="1">
      <c r="A15" s="106" t="s">
        <v>139</v>
      </c>
      <c r="G15" s="108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  <c r="U15" s="65"/>
      <c r="V15" s="109"/>
      <c r="W15" s="65"/>
      <c r="X15" s="109"/>
      <c r="Y15" s="65"/>
      <c r="Z15" s="109"/>
      <c r="AA15" s="65"/>
      <c r="AC15" s="65"/>
    </row>
    <row r="16" spans="1:29" s="107" customFormat="1" ht="18.75" customHeight="1">
      <c r="B16" s="106" t="s">
        <v>140</v>
      </c>
      <c r="G16" s="108"/>
      <c r="H16" s="65"/>
      <c r="I16" s="65">
        <v>200000</v>
      </c>
      <c r="J16" s="65"/>
      <c r="K16" s="65">
        <v>298000</v>
      </c>
      <c r="L16" s="65"/>
      <c r="M16" s="65">
        <v>-114012</v>
      </c>
      <c r="N16" s="65"/>
      <c r="O16" s="65">
        <v>20000</v>
      </c>
      <c r="P16" s="65"/>
      <c r="Q16" s="65">
        <v>114012</v>
      </c>
      <c r="R16" s="65"/>
      <c r="S16" s="65">
        <v>3022962</v>
      </c>
      <c r="T16" s="65"/>
      <c r="U16" s="65">
        <v>-1777</v>
      </c>
      <c r="V16" s="109"/>
      <c r="W16" s="65">
        <v>102493</v>
      </c>
      <c r="X16" s="109"/>
      <c r="Y16" s="65">
        <v>-55114</v>
      </c>
      <c r="Z16" s="109"/>
      <c r="AA16" s="65">
        <f>U16+W16+Y16</f>
        <v>45602</v>
      </c>
      <c r="AB16" s="65"/>
      <c r="AC16" s="65">
        <f>+I16+K16+M16+O16+Q16+S16+AA16</f>
        <v>3586564</v>
      </c>
    </row>
    <row r="17" spans="1:29" s="107" customFormat="1" ht="3.95" customHeight="1">
      <c r="B17" s="106"/>
      <c r="G17" s="108"/>
      <c r="H17" s="65"/>
      <c r="I17" s="65"/>
      <c r="J17" s="65"/>
      <c r="K17" s="65"/>
      <c r="L17" s="65"/>
      <c r="M17" s="65"/>
      <c r="N17" s="65"/>
      <c r="O17" s="65"/>
      <c r="P17" s="65"/>
      <c r="Q17" s="65"/>
      <c r="R17" s="65"/>
      <c r="S17" s="65"/>
      <c r="T17" s="65"/>
      <c r="U17" s="65"/>
      <c r="V17" s="109"/>
      <c r="W17" s="65"/>
      <c r="X17" s="109"/>
      <c r="Y17" s="65"/>
      <c r="Z17" s="109"/>
      <c r="AA17" s="65"/>
      <c r="AC17" s="65"/>
    </row>
    <row r="18" spans="1:29" s="107" customFormat="1" ht="18.75" customHeight="1">
      <c r="A18" s="106" t="s">
        <v>141</v>
      </c>
      <c r="B18" s="106"/>
      <c r="G18" s="108"/>
      <c r="H18" s="65"/>
      <c r="I18" s="65"/>
      <c r="J18" s="65"/>
      <c r="K18" s="65"/>
      <c r="L18" s="65"/>
      <c r="M18" s="65"/>
      <c r="N18" s="65"/>
      <c r="O18" s="65"/>
      <c r="P18" s="65"/>
      <c r="Q18" s="65"/>
      <c r="R18" s="65"/>
      <c r="S18" s="65"/>
      <c r="T18" s="65"/>
      <c r="U18" s="65"/>
      <c r="V18" s="65"/>
      <c r="W18" s="65"/>
      <c r="X18" s="65"/>
      <c r="Y18" s="65"/>
      <c r="Z18" s="65"/>
      <c r="AA18" s="65"/>
      <c r="AB18" s="65"/>
      <c r="AC18" s="65"/>
    </row>
    <row r="19" spans="1:29" s="107" customFormat="1" ht="18.75" customHeight="1">
      <c r="B19" s="21" t="s">
        <v>209</v>
      </c>
      <c r="C19" s="115"/>
      <c r="G19" s="108"/>
      <c r="H19" s="65"/>
      <c r="I19" s="65"/>
      <c r="J19" s="65"/>
      <c r="K19" s="65"/>
      <c r="L19" s="65"/>
      <c r="M19" s="65"/>
      <c r="N19" s="65"/>
      <c r="O19" s="65"/>
      <c r="P19" s="65"/>
      <c r="Q19" s="65"/>
      <c r="R19" s="65"/>
      <c r="S19" s="65"/>
      <c r="T19" s="65"/>
      <c r="U19" s="65"/>
      <c r="V19" s="65"/>
      <c r="W19" s="65"/>
      <c r="X19" s="65"/>
      <c r="Y19" s="65"/>
      <c r="Z19" s="65"/>
      <c r="AA19" s="65"/>
      <c r="AB19" s="65"/>
      <c r="AC19" s="65"/>
    </row>
    <row r="20" spans="1:29" s="107" customFormat="1" ht="18.75" customHeight="1">
      <c r="B20" s="21" t="s">
        <v>206</v>
      </c>
      <c r="C20" s="115"/>
      <c r="G20" s="108"/>
      <c r="H20" s="65"/>
      <c r="I20" s="65"/>
      <c r="J20" s="65"/>
      <c r="K20" s="65"/>
      <c r="L20" s="65"/>
      <c r="M20" s="65"/>
      <c r="N20" s="65"/>
      <c r="O20" s="65"/>
      <c r="P20" s="65"/>
      <c r="Q20" s="65"/>
      <c r="R20" s="65"/>
      <c r="S20" s="65"/>
      <c r="T20" s="65"/>
      <c r="U20" s="65"/>
      <c r="V20" s="65"/>
      <c r="W20" s="65"/>
      <c r="X20" s="65"/>
      <c r="Y20" s="65"/>
      <c r="Z20" s="65"/>
      <c r="AA20" s="65"/>
      <c r="AB20" s="65"/>
      <c r="AC20" s="65"/>
    </row>
    <row r="21" spans="1:29" s="107" customFormat="1" ht="3.95" customHeight="1">
      <c r="B21" s="106"/>
      <c r="G21" s="108"/>
      <c r="H21" s="65"/>
      <c r="I21" s="65"/>
      <c r="J21" s="65"/>
      <c r="K21" s="65"/>
      <c r="L21" s="65"/>
      <c r="M21" s="65"/>
      <c r="N21" s="65"/>
      <c r="O21" s="65"/>
      <c r="P21" s="65"/>
      <c r="Q21" s="65"/>
      <c r="R21" s="65"/>
      <c r="S21" s="65"/>
      <c r="T21" s="65"/>
      <c r="U21" s="65"/>
      <c r="V21" s="65"/>
      <c r="W21" s="65"/>
      <c r="X21" s="65"/>
      <c r="Y21" s="65"/>
      <c r="Z21" s="65"/>
      <c r="AA21" s="65"/>
      <c r="AB21" s="65"/>
      <c r="AC21" s="65"/>
    </row>
    <row r="22" spans="1:29" s="107" customFormat="1" ht="18.75" customHeight="1">
      <c r="A22" s="107" t="s">
        <v>99</v>
      </c>
      <c r="G22" s="108"/>
      <c r="H22" s="108"/>
      <c r="I22" s="65" t="s">
        <v>208</v>
      </c>
      <c r="J22" s="65"/>
      <c r="K22" s="65" t="s">
        <v>208</v>
      </c>
      <c r="L22" s="65"/>
      <c r="M22" s="65" t="s">
        <v>208</v>
      </c>
      <c r="N22" s="65"/>
      <c r="O22" s="65" t="s">
        <v>208</v>
      </c>
      <c r="P22" s="65"/>
      <c r="Q22" s="65">
        <v>0</v>
      </c>
      <c r="R22" s="89"/>
      <c r="S22" s="65">
        <v>319421</v>
      </c>
      <c r="T22" s="65"/>
      <c r="U22" s="65">
        <v>972</v>
      </c>
      <c r="V22" s="65"/>
      <c r="W22" s="65">
        <v>3330</v>
      </c>
      <c r="X22" s="65"/>
      <c r="Y22" s="65" t="s">
        <v>208</v>
      </c>
      <c r="Z22" s="65"/>
      <c r="AA22" s="65">
        <f>SUM(U22:Y22)</f>
        <v>4302</v>
      </c>
      <c r="AB22" s="65"/>
      <c r="AC22" s="65">
        <f>SUM(AA22,I22:S22)</f>
        <v>323723</v>
      </c>
    </row>
    <row r="23" spans="1:29" s="107" customFormat="1" ht="18.75" customHeight="1">
      <c r="A23" s="107" t="s">
        <v>142</v>
      </c>
      <c r="G23" s="110"/>
      <c r="H23" s="108"/>
      <c r="I23" s="78" t="s">
        <v>208</v>
      </c>
      <c r="J23" s="65"/>
      <c r="K23" s="78" t="s">
        <v>208</v>
      </c>
      <c r="L23" s="65"/>
      <c r="M23" s="78" t="s">
        <v>208</v>
      </c>
      <c r="N23" s="65"/>
      <c r="O23" s="78" t="s">
        <v>208</v>
      </c>
      <c r="P23" s="65"/>
      <c r="Q23" s="78">
        <v>0</v>
      </c>
      <c r="R23" s="89"/>
      <c r="S23" s="78">
        <v>-109539</v>
      </c>
      <c r="T23" s="65"/>
      <c r="U23" s="78" t="s">
        <v>208</v>
      </c>
      <c r="V23" s="65"/>
      <c r="W23" s="78" t="s">
        <v>208</v>
      </c>
      <c r="X23" s="65"/>
      <c r="Y23" s="78" t="s">
        <v>208</v>
      </c>
      <c r="Z23" s="65"/>
      <c r="AA23" s="238">
        <f>SUM(U23:Y23)</f>
        <v>0</v>
      </c>
      <c r="AB23" s="65"/>
      <c r="AC23" s="238">
        <f>SUM(AA23,I23:S23)</f>
        <v>-109539</v>
      </c>
    </row>
    <row r="24" spans="1:29" s="107" customFormat="1" ht="3.95" customHeight="1">
      <c r="G24" s="108"/>
      <c r="H24" s="65"/>
      <c r="I24" s="65"/>
      <c r="J24" s="89"/>
      <c r="K24" s="65"/>
      <c r="L24" s="89"/>
      <c r="M24" s="65"/>
      <c r="N24" s="89"/>
      <c r="O24" s="65"/>
      <c r="P24" s="65"/>
      <c r="Q24" s="65"/>
      <c r="R24" s="89"/>
      <c r="S24" s="65"/>
      <c r="T24" s="65"/>
      <c r="U24" s="65"/>
      <c r="V24" s="65"/>
      <c r="W24" s="65"/>
      <c r="X24" s="65"/>
      <c r="Y24" s="65"/>
      <c r="Z24" s="65"/>
      <c r="AA24" s="65"/>
      <c r="AB24" s="65"/>
      <c r="AC24" s="65"/>
    </row>
    <row r="25" spans="1:29" s="107" customFormat="1" ht="18.75" customHeight="1">
      <c r="A25" s="106" t="s">
        <v>143</v>
      </c>
      <c r="G25" s="108"/>
      <c r="H25" s="65"/>
      <c r="I25" s="65"/>
      <c r="J25" s="89"/>
      <c r="K25" s="65"/>
      <c r="L25" s="89"/>
      <c r="M25" s="65"/>
      <c r="N25" s="89"/>
      <c r="O25" s="65"/>
      <c r="P25" s="65"/>
      <c r="Q25" s="65"/>
      <c r="R25" s="89"/>
      <c r="S25" s="65"/>
      <c r="T25" s="65"/>
      <c r="U25" s="65"/>
      <c r="V25" s="65"/>
      <c r="W25" s="65"/>
      <c r="X25" s="65"/>
      <c r="Y25" s="65"/>
      <c r="Z25" s="65"/>
      <c r="AA25" s="65"/>
      <c r="AB25" s="65"/>
      <c r="AC25" s="65"/>
    </row>
    <row r="26" spans="1:29" s="107" customFormat="1" ht="18.75" customHeight="1" thickBot="1">
      <c r="B26" s="106" t="s">
        <v>202</v>
      </c>
      <c r="G26" s="108"/>
      <c r="H26" s="65"/>
      <c r="I26" s="92">
        <f>SUM(I16:I23)</f>
        <v>200000</v>
      </c>
      <c r="J26" s="89"/>
      <c r="K26" s="92">
        <f>SUM(K16:K23)</f>
        <v>298000</v>
      </c>
      <c r="L26" s="89"/>
      <c r="M26" s="92">
        <f>SUM(M16:M23)</f>
        <v>-114012</v>
      </c>
      <c r="N26" s="89"/>
      <c r="O26" s="92">
        <f>SUM(O16:O23)</f>
        <v>20000</v>
      </c>
      <c r="P26" s="65"/>
      <c r="Q26" s="92">
        <f>SUM(Q16:Q23)</f>
        <v>114012</v>
      </c>
      <c r="R26" s="89"/>
      <c r="S26" s="92">
        <f>SUM(S16:S23)</f>
        <v>3232844</v>
      </c>
      <c r="T26" s="65"/>
      <c r="U26" s="92">
        <f>SUM(U16:U23)</f>
        <v>-805</v>
      </c>
      <c r="V26" s="65"/>
      <c r="W26" s="92">
        <f>SUM(W16:W23)</f>
        <v>105823</v>
      </c>
      <c r="X26" s="65"/>
      <c r="Y26" s="92">
        <f>SUM(Y16:Y23)</f>
        <v>-55114</v>
      </c>
      <c r="Z26" s="65"/>
      <c r="AA26" s="92">
        <f>SUM(AA16:AA23)</f>
        <v>49904</v>
      </c>
      <c r="AB26" s="65"/>
      <c r="AC26" s="92">
        <f>SUM(AC16:AC23)</f>
        <v>3800748</v>
      </c>
    </row>
    <row r="27" spans="1:29" s="107" customFormat="1" ht="18.75" customHeight="1" thickTop="1">
      <c r="B27" s="106"/>
      <c r="G27" s="108"/>
      <c r="H27" s="65"/>
      <c r="I27" s="65"/>
      <c r="J27" s="89"/>
      <c r="K27" s="65"/>
      <c r="L27" s="89"/>
      <c r="M27" s="65"/>
      <c r="N27" s="89"/>
      <c r="O27" s="65"/>
      <c r="P27" s="65"/>
      <c r="Q27" s="65"/>
      <c r="R27" s="89"/>
      <c r="S27" s="65"/>
      <c r="T27" s="65"/>
      <c r="U27" s="65"/>
      <c r="V27" s="65"/>
      <c r="W27" s="65"/>
      <c r="X27" s="65"/>
      <c r="Y27" s="65"/>
      <c r="Z27" s="65"/>
      <c r="AA27" s="65"/>
      <c r="AB27" s="65"/>
      <c r="AC27" s="65"/>
    </row>
    <row r="28" spans="1:29" ht="18.75" customHeight="1">
      <c r="A28" s="64" t="s">
        <v>139</v>
      </c>
      <c r="B28" s="64"/>
      <c r="H28" s="65"/>
      <c r="I28" s="68"/>
      <c r="J28" s="65"/>
      <c r="K28" s="68"/>
      <c r="L28" s="65"/>
      <c r="M28" s="68"/>
      <c r="N28" s="65"/>
      <c r="O28" s="68"/>
      <c r="P28" s="65"/>
      <c r="Q28" s="68"/>
      <c r="R28" s="65"/>
      <c r="S28" s="68"/>
      <c r="T28" s="65"/>
      <c r="U28" s="68"/>
      <c r="V28" s="157"/>
      <c r="W28" s="68"/>
      <c r="X28" s="157"/>
      <c r="Y28" s="68"/>
      <c r="Z28" s="157"/>
      <c r="AA28" s="68"/>
      <c r="AC28" s="68"/>
    </row>
    <row r="29" spans="1:29" ht="18.75" customHeight="1">
      <c r="B29" s="90" t="s">
        <v>144</v>
      </c>
      <c r="H29" s="65"/>
      <c r="I29" s="68">
        <v>200000</v>
      </c>
      <c r="J29" s="65"/>
      <c r="K29" s="68">
        <v>298000</v>
      </c>
      <c r="L29" s="65"/>
      <c r="M29" s="68">
        <v>-114012</v>
      </c>
      <c r="N29" s="65"/>
      <c r="O29" s="68">
        <v>20000</v>
      </c>
      <c r="P29" s="65"/>
      <c r="Q29" s="68">
        <v>114012</v>
      </c>
      <c r="R29" s="65"/>
      <c r="S29" s="68">
        <v>3258460</v>
      </c>
      <c r="T29" s="65"/>
      <c r="U29" s="68">
        <v>-1410</v>
      </c>
      <c r="V29" s="65"/>
      <c r="W29" s="68">
        <v>115053</v>
      </c>
      <c r="X29" s="157"/>
      <c r="Y29" s="68">
        <v>-55114</v>
      </c>
      <c r="Z29" s="157"/>
      <c r="AA29" s="68">
        <f>U29+W29+Y29</f>
        <v>58529</v>
      </c>
      <c r="AB29" s="65"/>
      <c r="AC29" s="68">
        <f>+I29+K29+M29+O29+Q29+S29+AA29</f>
        <v>3834989</v>
      </c>
    </row>
    <row r="30" spans="1:29" ht="3.95" customHeight="1">
      <c r="B30" s="64"/>
      <c r="H30" s="65"/>
      <c r="I30" s="68"/>
      <c r="J30" s="65"/>
      <c r="K30" s="68"/>
      <c r="L30" s="65"/>
      <c r="M30" s="68"/>
      <c r="N30" s="65"/>
      <c r="O30" s="68"/>
      <c r="P30" s="65"/>
      <c r="Q30" s="68"/>
      <c r="R30" s="65"/>
      <c r="S30" s="68"/>
      <c r="T30" s="65"/>
      <c r="U30" s="68"/>
      <c r="V30" s="65"/>
      <c r="W30" s="68"/>
      <c r="X30" s="157"/>
      <c r="Y30" s="68"/>
      <c r="Z30" s="157"/>
      <c r="AA30" s="68"/>
      <c r="AC30" s="68"/>
    </row>
    <row r="31" spans="1:29" ht="18.75" customHeight="1">
      <c r="A31" s="64" t="s">
        <v>141</v>
      </c>
      <c r="B31" s="64"/>
      <c r="H31" s="65"/>
      <c r="I31" s="68"/>
      <c r="J31" s="65"/>
      <c r="K31" s="68"/>
      <c r="L31" s="65"/>
      <c r="M31" s="68"/>
      <c r="N31" s="65"/>
      <c r="O31" s="68"/>
      <c r="P31" s="65"/>
      <c r="Q31" s="68"/>
      <c r="R31" s="65"/>
      <c r="S31" s="68"/>
      <c r="T31" s="65"/>
      <c r="U31" s="68"/>
      <c r="V31" s="65"/>
      <c r="W31" s="68"/>
      <c r="X31" s="65"/>
      <c r="Y31" s="68"/>
      <c r="Z31" s="65"/>
      <c r="AA31" s="68"/>
      <c r="AB31" s="65"/>
      <c r="AC31" s="68"/>
    </row>
    <row r="32" spans="1:29" ht="18.75" customHeight="1">
      <c r="B32" s="21" t="s">
        <v>209</v>
      </c>
      <c r="C32" s="115"/>
      <c r="H32" s="65"/>
      <c r="I32" s="68"/>
      <c r="J32" s="65"/>
      <c r="K32" s="68"/>
      <c r="L32" s="65"/>
      <c r="M32" s="68"/>
      <c r="N32" s="65"/>
      <c r="O32" s="68"/>
      <c r="P32" s="65"/>
      <c r="Q32" s="68"/>
      <c r="R32" s="65"/>
      <c r="S32" s="68"/>
      <c r="T32" s="65"/>
      <c r="U32" s="68"/>
      <c r="V32" s="65"/>
      <c r="W32" s="68"/>
      <c r="X32" s="65"/>
      <c r="Y32" s="68"/>
      <c r="Z32" s="65"/>
      <c r="AA32" s="68"/>
      <c r="AB32" s="65"/>
      <c r="AC32" s="68"/>
    </row>
    <row r="33" spans="1:30" ht="18.75" customHeight="1">
      <c r="B33" s="21" t="s">
        <v>207</v>
      </c>
      <c r="C33" s="115"/>
      <c r="H33" s="65"/>
      <c r="I33" s="68"/>
      <c r="J33" s="65"/>
      <c r="K33" s="68"/>
      <c r="L33" s="65"/>
      <c r="M33" s="68"/>
      <c r="N33" s="65"/>
      <c r="O33" s="68"/>
      <c r="P33" s="65"/>
      <c r="Q33" s="68"/>
      <c r="R33" s="65"/>
      <c r="S33" s="68"/>
      <c r="T33" s="65"/>
      <c r="U33" s="68"/>
      <c r="V33" s="65"/>
      <c r="W33" s="68"/>
      <c r="X33" s="65"/>
      <c r="Y33" s="68"/>
      <c r="Z33" s="65"/>
      <c r="AA33" s="68"/>
      <c r="AB33" s="65"/>
      <c r="AC33" s="68"/>
    </row>
    <row r="34" spans="1:30" ht="3.95" customHeight="1">
      <c r="B34" s="64"/>
      <c r="H34" s="65"/>
      <c r="I34" s="68"/>
      <c r="J34" s="65"/>
      <c r="K34" s="68"/>
      <c r="L34" s="65"/>
      <c r="M34" s="68"/>
      <c r="N34" s="65"/>
      <c r="O34" s="68"/>
      <c r="P34" s="65"/>
      <c r="Q34" s="68"/>
      <c r="R34" s="65"/>
      <c r="S34" s="68"/>
      <c r="T34" s="65"/>
      <c r="U34" s="68"/>
      <c r="V34" s="65"/>
      <c r="W34" s="68"/>
      <c r="X34" s="65"/>
      <c r="Y34" s="68"/>
      <c r="Z34" s="65"/>
      <c r="AA34" s="68"/>
      <c r="AB34" s="65"/>
      <c r="AC34" s="68"/>
    </row>
    <row r="35" spans="1:30" ht="18.75" customHeight="1">
      <c r="A35" s="203" t="s">
        <v>187</v>
      </c>
      <c r="I35" s="68">
        <v>0</v>
      </c>
      <c r="J35" s="65"/>
      <c r="K35" s="68">
        <v>0</v>
      </c>
      <c r="L35" s="65"/>
      <c r="M35" s="68">
        <v>0</v>
      </c>
      <c r="N35" s="65"/>
      <c r="O35" s="68">
        <v>0</v>
      </c>
      <c r="P35" s="65"/>
      <c r="Q35" s="68">
        <v>0</v>
      </c>
      <c r="R35" s="89"/>
      <c r="S35" s="68">
        <f>'PL_7-8'!J31</f>
        <v>84023</v>
      </c>
      <c r="T35" s="65"/>
      <c r="U35" s="68">
        <f>'PL_7-8'!J47</f>
        <v>-2930</v>
      </c>
      <c r="V35" s="65"/>
      <c r="W35" s="68">
        <f>'PL_7-8'!J38</f>
        <v>-91770</v>
      </c>
      <c r="X35" s="65"/>
      <c r="Y35" s="68">
        <v>0</v>
      </c>
      <c r="Z35" s="65"/>
      <c r="AA35" s="68">
        <f>U35+W35+Y35</f>
        <v>-94700</v>
      </c>
      <c r="AB35" s="65"/>
      <c r="AC35" s="68">
        <f>+I35+K35+M35+O35+S35+AA35</f>
        <v>-10677</v>
      </c>
      <c r="AD35" s="157"/>
    </row>
    <row r="36" spans="1:30" ht="18.75" customHeight="1">
      <c r="A36" s="154" t="s">
        <v>142</v>
      </c>
      <c r="G36" s="91">
        <v>16</v>
      </c>
      <c r="I36" s="93">
        <v>0</v>
      </c>
      <c r="J36" s="65"/>
      <c r="K36" s="93">
        <v>0</v>
      </c>
      <c r="L36" s="65"/>
      <c r="M36" s="93">
        <v>0</v>
      </c>
      <c r="N36" s="65"/>
      <c r="O36" s="93">
        <v>0</v>
      </c>
      <c r="P36" s="65"/>
      <c r="Q36" s="93">
        <v>0</v>
      </c>
      <c r="R36" s="89"/>
      <c r="S36" s="93">
        <f>-170008+1</f>
        <v>-170007</v>
      </c>
      <c r="T36" s="65"/>
      <c r="U36" s="93">
        <v>0</v>
      </c>
      <c r="V36" s="65"/>
      <c r="W36" s="93">
        <v>0</v>
      </c>
      <c r="X36" s="65"/>
      <c r="Y36" s="93">
        <v>0</v>
      </c>
      <c r="Z36" s="65"/>
      <c r="AA36" s="93">
        <f>U36+W36+Y36</f>
        <v>0</v>
      </c>
      <c r="AB36" s="65"/>
      <c r="AC36" s="93">
        <f>+I36+K36+M36+O36+S36+AA36</f>
        <v>-170007</v>
      </c>
    </row>
    <row r="37" spans="1:30" ht="3.95" customHeight="1">
      <c r="H37" s="65"/>
      <c r="I37" s="68"/>
      <c r="J37" s="89"/>
      <c r="K37" s="68"/>
      <c r="L37" s="89"/>
      <c r="M37" s="68"/>
      <c r="N37" s="89"/>
      <c r="O37" s="68"/>
      <c r="P37" s="65"/>
      <c r="Q37" s="68"/>
      <c r="R37" s="89"/>
      <c r="S37" s="68"/>
      <c r="T37" s="65"/>
      <c r="U37" s="68"/>
      <c r="V37" s="65"/>
      <c r="W37" s="68"/>
      <c r="X37" s="65"/>
      <c r="Y37" s="68"/>
      <c r="Z37" s="65"/>
      <c r="AA37" s="68"/>
      <c r="AB37" s="65"/>
      <c r="AC37" s="68"/>
    </row>
    <row r="38" spans="1:30" ht="18.75" customHeight="1">
      <c r="A38" s="64" t="s">
        <v>143</v>
      </c>
      <c r="H38" s="65"/>
      <c r="I38" s="68"/>
      <c r="J38" s="89"/>
      <c r="K38" s="68"/>
      <c r="L38" s="89"/>
      <c r="M38" s="68"/>
      <c r="N38" s="89"/>
      <c r="O38" s="68"/>
      <c r="P38" s="65"/>
      <c r="Q38" s="68"/>
      <c r="R38" s="89"/>
      <c r="S38" s="68"/>
      <c r="T38" s="65"/>
      <c r="U38" s="68"/>
      <c r="V38" s="65"/>
      <c r="W38" s="68"/>
      <c r="X38" s="65"/>
      <c r="Y38" s="68"/>
      <c r="Z38" s="65"/>
      <c r="AA38" s="68"/>
      <c r="AB38" s="65"/>
      <c r="AC38" s="68"/>
    </row>
    <row r="39" spans="1:30" ht="18.75" customHeight="1" thickBot="1">
      <c r="B39" s="106" t="s">
        <v>203</v>
      </c>
      <c r="H39" s="65"/>
      <c r="I39" s="94">
        <f>SUM(I29:I36)</f>
        <v>200000</v>
      </c>
      <c r="J39" s="89"/>
      <c r="K39" s="94">
        <f>SUM(K29:K36)</f>
        <v>298000</v>
      </c>
      <c r="L39" s="89"/>
      <c r="M39" s="94">
        <f>SUM(M29:M36)</f>
        <v>-114012</v>
      </c>
      <c r="N39" s="89"/>
      <c r="O39" s="94">
        <f>SUM(O29:O36)</f>
        <v>20000</v>
      </c>
      <c r="P39" s="65"/>
      <c r="Q39" s="94">
        <f>SUM(Q29:Q36)</f>
        <v>114012</v>
      </c>
      <c r="R39" s="89"/>
      <c r="S39" s="94">
        <f>SUM(S29:S36)</f>
        <v>3172476</v>
      </c>
      <c r="T39" s="65"/>
      <c r="U39" s="94">
        <f>SUM(U29:U36)</f>
        <v>-4340</v>
      </c>
      <c r="V39" s="65"/>
      <c r="W39" s="94">
        <f>SUM(W29:W36)</f>
        <v>23283</v>
      </c>
      <c r="X39" s="65"/>
      <c r="Y39" s="94">
        <f>SUM(Y29:Y36)</f>
        <v>-55114</v>
      </c>
      <c r="Z39" s="65"/>
      <c r="AA39" s="94">
        <f>SUM(AA29:AA36)</f>
        <v>-36171</v>
      </c>
      <c r="AB39" s="65"/>
      <c r="AC39" s="94">
        <f>SUM(AC29:AC36)</f>
        <v>3654305</v>
      </c>
    </row>
    <row r="40" spans="1:30" ht="17.100000000000001" customHeight="1" thickTop="1">
      <c r="B40" s="64"/>
      <c r="H40" s="65"/>
      <c r="I40" s="65"/>
      <c r="J40" s="89"/>
      <c r="K40" s="65"/>
      <c r="L40" s="89"/>
      <c r="M40" s="65"/>
      <c r="N40" s="89"/>
      <c r="O40" s="65"/>
      <c r="P40" s="65"/>
      <c r="Q40" s="65"/>
      <c r="R40" s="89"/>
      <c r="S40" s="65"/>
      <c r="T40" s="65"/>
      <c r="U40" s="65"/>
      <c r="V40" s="65"/>
      <c r="W40" s="65"/>
      <c r="X40" s="65"/>
      <c r="Y40" s="65"/>
      <c r="Z40" s="65"/>
      <c r="AA40" s="65"/>
      <c r="AB40" s="65"/>
      <c r="AC40" s="65"/>
    </row>
    <row r="41" spans="1:30" ht="21.95" customHeight="1">
      <c r="A41" s="105" t="s">
        <v>38</v>
      </c>
      <c r="B41" s="77"/>
      <c r="C41" s="77"/>
      <c r="D41" s="77"/>
      <c r="E41" s="77"/>
      <c r="F41" s="77"/>
      <c r="G41" s="95"/>
      <c r="H41" s="95"/>
      <c r="I41" s="95"/>
      <c r="J41" s="95"/>
      <c r="K41" s="95"/>
      <c r="L41" s="95"/>
      <c r="M41" s="95"/>
      <c r="N41" s="95"/>
      <c r="O41" s="95"/>
      <c r="P41" s="125"/>
      <c r="Q41" s="95"/>
      <c r="R41" s="95"/>
      <c r="S41" s="95"/>
      <c r="T41" s="95"/>
      <c r="U41" s="95"/>
      <c r="V41" s="77"/>
      <c r="W41" s="95"/>
      <c r="X41" s="77"/>
      <c r="Y41" s="95"/>
      <c r="Z41" s="77"/>
      <c r="AA41" s="77"/>
      <c r="AB41" s="77"/>
      <c r="AC41" s="77"/>
    </row>
  </sheetData>
  <mergeCells count="5">
    <mergeCell ref="I5:AC5"/>
    <mergeCell ref="T6:AA6"/>
    <mergeCell ref="I7:M7"/>
    <mergeCell ref="O7:S7"/>
    <mergeCell ref="T7:Y7"/>
  </mergeCells>
  <pageMargins left="0.3" right="0.3" top="0.5" bottom="0.6" header="0.49" footer="0.4"/>
  <pageSetup paperSize="9" scale="80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058376-D769-40B7-9EA3-43999A48EFC2}">
  <dimension ref="A1:L91"/>
  <sheetViews>
    <sheetView tabSelected="1" zoomScale="80" zoomScaleNormal="80" zoomScaleSheetLayoutView="90" workbookViewId="0">
      <selection activeCell="C13" sqref="C13"/>
    </sheetView>
  </sheetViews>
  <sheetFormatPr defaultColWidth="9.140625" defaultRowHeight="20.100000000000001" customHeight="1"/>
  <cols>
    <col min="1" max="1" width="35.7109375" style="161" customWidth="1"/>
    <col min="2" max="2" width="1.85546875" style="161" customWidth="1"/>
    <col min="3" max="3" width="8" style="161" customWidth="1"/>
    <col min="4" max="4" width="0.5703125" style="161" customWidth="1"/>
    <col min="5" max="5" width="11.7109375" style="146" customWidth="1"/>
    <col min="6" max="6" width="0.5703125" style="216" customWidth="1"/>
    <col min="7" max="7" width="11.7109375" style="216" customWidth="1"/>
    <col min="8" max="8" width="0.5703125" style="216" customWidth="1"/>
    <col min="9" max="9" width="11.7109375" style="146" customWidth="1"/>
    <col min="10" max="10" width="0.5703125" style="216" customWidth="1"/>
    <col min="11" max="11" width="11.7109375" style="216" customWidth="1"/>
    <col min="12" max="250" width="9.140625" style="161"/>
    <col min="251" max="251" width="34.85546875" style="161" customWidth="1"/>
    <col min="252" max="252" width="5.140625" style="161" customWidth="1"/>
    <col min="253" max="253" width="8.7109375" style="161" bestFit="1" customWidth="1"/>
    <col min="254" max="254" width="1" style="161" customWidth="1"/>
    <col min="255" max="255" width="12.7109375" style="161" customWidth="1"/>
    <col min="256" max="256" width="0.85546875" style="161" customWidth="1"/>
    <col min="257" max="257" width="12.7109375" style="161" customWidth="1"/>
    <col min="258" max="258" width="0.85546875" style="161" customWidth="1"/>
    <col min="259" max="259" width="12.7109375" style="161" customWidth="1"/>
    <col min="260" max="260" width="0.85546875" style="161" customWidth="1"/>
    <col min="261" max="261" width="12.7109375" style="161" customWidth="1"/>
    <col min="262" max="506" width="9.140625" style="161"/>
    <col min="507" max="507" width="34.85546875" style="161" customWidth="1"/>
    <col min="508" max="508" width="5.140625" style="161" customWidth="1"/>
    <col min="509" max="509" width="8.7109375" style="161" bestFit="1" customWidth="1"/>
    <col min="510" max="510" width="1" style="161" customWidth="1"/>
    <col min="511" max="511" width="12.7109375" style="161" customWidth="1"/>
    <col min="512" max="512" width="0.85546875" style="161" customWidth="1"/>
    <col min="513" max="513" width="12.7109375" style="161" customWidth="1"/>
    <col min="514" max="514" width="0.85546875" style="161" customWidth="1"/>
    <col min="515" max="515" width="12.7109375" style="161" customWidth="1"/>
    <col min="516" max="516" width="0.85546875" style="161" customWidth="1"/>
    <col min="517" max="517" width="12.7109375" style="161" customWidth="1"/>
    <col min="518" max="762" width="9.140625" style="161"/>
    <col min="763" max="763" width="34.85546875" style="161" customWidth="1"/>
    <col min="764" max="764" width="5.140625" style="161" customWidth="1"/>
    <col min="765" max="765" width="8.7109375" style="161" bestFit="1" customWidth="1"/>
    <col min="766" max="766" width="1" style="161" customWidth="1"/>
    <col min="767" max="767" width="12.7109375" style="161" customWidth="1"/>
    <col min="768" max="768" width="0.85546875" style="161" customWidth="1"/>
    <col min="769" max="769" width="12.7109375" style="161" customWidth="1"/>
    <col min="770" max="770" width="0.85546875" style="161" customWidth="1"/>
    <col min="771" max="771" width="12.7109375" style="161" customWidth="1"/>
    <col min="772" max="772" width="0.85546875" style="161" customWidth="1"/>
    <col min="773" max="773" width="12.7109375" style="161" customWidth="1"/>
    <col min="774" max="1018" width="9.140625" style="161"/>
    <col min="1019" max="1019" width="34.85546875" style="161" customWidth="1"/>
    <col min="1020" max="1020" width="5.140625" style="161" customWidth="1"/>
    <col min="1021" max="1021" width="8.7109375" style="161" bestFit="1" customWidth="1"/>
    <col min="1022" max="1022" width="1" style="161" customWidth="1"/>
    <col min="1023" max="1023" width="12.7109375" style="161" customWidth="1"/>
    <col min="1024" max="1024" width="0.85546875" style="161" customWidth="1"/>
    <col min="1025" max="1025" width="12.7109375" style="161" customWidth="1"/>
    <col min="1026" max="1026" width="0.85546875" style="161" customWidth="1"/>
    <col min="1027" max="1027" width="12.7109375" style="161" customWidth="1"/>
    <col min="1028" max="1028" width="0.85546875" style="161" customWidth="1"/>
    <col min="1029" max="1029" width="12.7109375" style="161" customWidth="1"/>
    <col min="1030" max="1274" width="9.140625" style="161"/>
    <col min="1275" max="1275" width="34.85546875" style="161" customWidth="1"/>
    <col min="1276" max="1276" width="5.140625" style="161" customWidth="1"/>
    <col min="1277" max="1277" width="8.7109375" style="161" bestFit="1" customWidth="1"/>
    <col min="1278" max="1278" width="1" style="161" customWidth="1"/>
    <col min="1279" max="1279" width="12.7109375" style="161" customWidth="1"/>
    <col min="1280" max="1280" width="0.85546875" style="161" customWidth="1"/>
    <col min="1281" max="1281" width="12.7109375" style="161" customWidth="1"/>
    <col min="1282" max="1282" width="0.85546875" style="161" customWidth="1"/>
    <col min="1283" max="1283" width="12.7109375" style="161" customWidth="1"/>
    <col min="1284" max="1284" width="0.85546875" style="161" customWidth="1"/>
    <col min="1285" max="1285" width="12.7109375" style="161" customWidth="1"/>
    <col min="1286" max="1530" width="9.140625" style="161"/>
    <col min="1531" max="1531" width="34.85546875" style="161" customWidth="1"/>
    <col min="1532" max="1532" width="5.140625" style="161" customWidth="1"/>
    <col min="1533" max="1533" width="8.7109375" style="161" bestFit="1" customWidth="1"/>
    <col min="1534" max="1534" width="1" style="161" customWidth="1"/>
    <col min="1535" max="1535" width="12.7109375" style="161" customWidth="1"/>
    <col min="1536" max="1536" width="0.85546875" style="161" customWidth="1"/>
    <col min="1537" max="1537" width="12.7109375" style="161" customWidth="1"/>
    <col min="1538" max="1538" width="0.85546875" style="161" customWidth="1"/>
    <col min="1539" max="1539" width="12.7109375" style="161" customWidth="1"/>
    <col min="1540" max="1540" width="0.85546875" style="161" customWidth="1"/>
    <col min="1541" max="1541" width="12.7109375" style="161" customWidth="1"/>
    <col min="1542" max="1786" width="9.140625" style="161"/>
    <col min="1787" max="1787" width="34.85546875" style="161" customWidth="1"/>
    <col min="1788" max="1788" width="5.140625" style="161" customWidth="1"/>
    <col min="1789" max="1789" width="8.7109375" style="161" bestFit="1" customWidth="1"/>
    <col min="1790" max="1790" width="1" style="161" customWidth="1"/>
    <col min="1791" max="1791" width="12.7109375" style="161" customWidth="1"/>
    <col min="1792" max="1792" width="0.85546875" style="161" customWidth="1"/>
    <col min="1793" max="1793" width="12.7109375" style="161" customWidth="1"/>
    <col min="1794" max="1794" width="0.85546875" style="161" customWidth="1"/>
    <col min="1795" max="1795" width="12.7109375" style="161" customWidth="1"/>
    <col min="1796" max="1796" width="0.85546875" style="161" customWidth="1"/>
    <col min="1797" max="1797" width="12.7109375" style="161" customWidth="1"/>
    <col min="1798" max="2042" width="9.140625" style="161"/>
    <col min="2043" max="2043" width="34.85546875" style="161" customWidth="1"/>
    <col min="2044" max="2044" width="5.140625" style="161" customWidth="1"/>
    <col min="2045" max="2045" width="8.7109375" style="161" bestFit="1" customWidth="1"/>
    <col min="2046" max="2046" width="1" style="161" customWidth="1"/>
    <col min="2047" max="2047" width="12.7109375" style="161" customWidth="1"/>
    <col min="2048" max="2048" width="0.85546875" style="161" customWidth="1"/>
    <col min="2049" max="2049" width="12.7109375" style="161" customWidth="1"/>
    <col min="2050" max="2050" width="0.85546875" style="161" customWidth="1"/>
    <col min="2051" max="2051" width="12.7109375" style="161" customWidth="1"/>
    <col min="2052" max="2052" width="0.85546875" style="161" customWidth="1"/>
    <col min="2053" max="2053" width="12.7109375" style="161" customWidth="1"/>
    <col min="2054" max="2298" width="9.140625" style="161"/>
    <col min="2299" max="2299" width="34.85546875" style="161" customWidth="1"/>
    <col min="2300" max="2300" width="5.140625" style="161" customWidth="1"/>
    <col min="2301" max="2301" width="8.7109375" style="161" bestFit="1" customWidth="1"/>
    <col min="2302" max="2302" width="1" style="161" customWidth="1"/>
    <col min="2303" max="2303" width="12.7109375" style="161" customWidth="1"/>
    <col min="2304" max="2304" width="0.85546875" style="161" customWidth="1"/>
    <col min="2305" max="2305" width="12.7109375" style="161" customWidth="1"/>
    <col min="2306" max="2306" width="0.85546875" style="161" customWidth="1"/>
    <col min="2307" max="2307" width="12.7109375" style="161" customWidth="1"/>
    <col min="2308" max="2308" width="0.85546875" style="161" customWidth="1"/>
    <col min="2309" max="2309" width="12.7109375" style="161" customWidth="1"/>
    <col min="2310" max="2554" width="9.140625" style="161"/>
    <col min="2555" max="2555" width="34.85546875" style="161" customWidth="1"/>
    <col min="2556" max="2556" width="5.140625" style="161" customWidth="1"/>
    <col min="2557" max="2557" width="8.7109375" style="161" bestFit="1" customWidth="1"/>
    <col min="2558" max="2558" width="1" style="161" customWidth="1"/>
    <col min="2559" max="2559" width="12.7109375" style="161" customWidth="1"/>
    <col min="2560" max="2560" width="0.85546875" style="161" customWidth="1"/>
    <col min="2561" max="2561" width="12.7109375" style="161" customWidth="1"/>
    <col min="2562" max="2562" width="0.85546875" style="161" customWidth="1"/>
    <col min="2563" max="2563" width="12.7109375" style="161" customWidth="1"/>
    <col min="2564" max="2564" width="0.85546875" style="161" customWidth="1"/>
    <col min="2565" max="2565" width="12.7109375" style="161" customWidth="1"/>
    <col min="2566" max="2810" width="9.140625" style="161"/>
    <col min="2811" max="2811" width="34.85546875" style="161" customWidth="1"/>
    <col min="2812" max="2812" width="5.140625" style="161" customWidth="1"/>
    <col min="2813" max="2813" width="8.7109375" style="161" bestFit="1" customWidth="1"/>
    <col min="2814" max="2814" width="1" style="161" customWidth="1"/>
    <col min="2815" max="2815" width="12.7109375" style="161" customWidth="1"/>
    <col min="2816" max="2816" width="0.85546875" style="161" customWidth="1"/>
    <col min="2817" max="2817" width="12.7109375" style="161" customWidth="1"/>
    <col min="2818" max="2818" width="0.85546875" style="161" customWidth="1"/>
    <col min="2819" max="2819" width="12.7109375" style="161" customWidth="1"/>
    <col min="2820" max="2820" width="0.85546875" style="161" customWidth="1"/>
    <col min="2821" max="2821" width="12.7109375" style="161" customWidth="1"/>
    <col min="2822" max="3066" width="9.140625" style="161"/>
    <col min="3067" max="3067" width="34.85546875" style="161" customWidth="1"/>
    <col min="3068" max="3068" width="5.140625" style="161" customWidth="1"/>
    <col min="3069" max="3069" width="8.7109375" style="161" bestFit="1" customWidth="1"/>
    <col min="3070" max="3070" width="1" style="161" customWidth="1"/>
    <col min="3071" max="3071" width="12.7109375" style="161" customWidth="1"/>
    <col min="3072" max="3072" width="0.85546875" style="161" customWidth="1"/>
    <col min="3073" max="3073" width="12.7109375" style="161" customWidth="1"/>
    <col min="3074" max="3074" width="0.85546875" style="161" customWidth="1"/>
    <col min="3075" max="3075" width="12.7109375" style="161" customWidth="1"/>
    <col min="3076" max="3076" width="0.85546875" style="161" customWidth="1"/>
    <col min="3077" max="3077" width="12.7109375" style="161" customWidth="1"/>
    <col min="3078" max="3322" width="9.140625" style="161"/>
    <col min="3323" max="3323" width="34.85546875" style="161" customWidth="1"/>
    <col min="3324" max="3324" width="5.140625" style="161" customWidth="1"/>
    <col min="3325" max="3325" width="8.7109375" style="161" bestFit="1" customWidth="1"/>
    <col min="3326" max="3326" width="1" style="161" customWidth="1"/>
    <col min="3327" max="3327" width="12.7109375" style="161" customWidth="1"/>
    <col min="3328" max="3328" width="0.85546875" style="161" customWidth="1"/>
    <col min="3329" max="3329" width="12.7109375" style="161" customWidth="1"/>
    <col min="3330" max="3330" width="0.85546875" style="161" customWidth="1"/>
    <col min="3331" max="3331" width="12.7109375" style="161" customWidth="1"/>
    <col min="3332" max="3332" width="0.85546875" style="161" customWidth="1"/>
    <col min="3333" max="3333" width="12.7109375" style="161" customWidth="1"/>
    <col min="3334" max="3578" width="9.140625" style="161"/>
    <col min="3579" max="3579" width="34.85546875" style="161" customWidth="1"/>
    <col min="3580" max="3580" width="5.140625" style="161" customWidth="1"/>
    <col min="3581" max="3581" width="8.7109375" style="161" bestFit="1" customWidth="1"/>
    <col min="3582" max="3582" width="1" style="161" customWidth="1"/>
    <col min="3583" max="3583" width="12.7109375" style="161" customWidth="1"/>
    <col min="3584" max="3584" width="0.85546875" style="161" customWidth="1"/>
    <col min="3585" max="3585" width="12.7109375" style="161" customWidth="1"/>
    <col min="3586" max="3586" width="0.85546875" style="161" customWidth="1"/>
    <col min="3587" max="3587" width="12.7109375" style="161" customWidth="1"/>
    <col min="3588" max="3588" width="0.85546875" style="161" customWidth="1"/>
    <col min="3589" max="3589" width="12.7109375" style="161" customWidth="1"/>
    <col min="3590" max="3834" width="9.140625" style="161"/>
    <col min="3835" max="3835" width="34.85546875" style="161" customWidth="1"/>
    <col min="3836" max="3836" width="5.140625" style="161" customWidth="1"/>
    <col min="3837" max="3837" width="8.7109375" style="161" bestFit="1" customWidth="1"/>
    <col min="3838" max="3838" width="1" style="161" customWidth="1"/>
    <col min="3839" max="3839" width="12.7109375" style="161" customWidth="1"/>
    <col min="3840" max="3840" width="0.85546875" style="161" customWidth="1"/>
    <col min="3841" max="3841" width="12.7109375" style="161" customWidth="1"/>
    <col min="3842" max="3842" width="0.85546875" style="161" customWidth="1"/>
    <col min="3843" max="3843" width="12.7109375" style="161" customWidth="1"/>
    <col min="3844" max="3844" width="0.85546875" style="161" customWidth="1"/>
    <col min="3845" max="3845" width="12.7109375" style="161" customWidth="1"/>
    <col min="3846" max="4090" width="9.140625" style="161"/>
    <col min="4091" max="4091" width="34.85546875" style="161" customWidth="1"/>
    <col min="4092" max="4092" width="5.140625" style="161" customWidth="1"/>
    <col min="4093" max="4093" width="8.7109375" style="161" bestFit="1" customWidth="1"/>
    <col min="4094" max="4094" width="1" style="161" customWidth="1"/>
    <col min="4095" max="4095" width="12.7109375" style="161" customWidth="1"/>
    <col min="4096" max="4096" width="0.85546875" style="161" customWidth="1"/>
    <col min="4097" max="4097" width="12.7109375" style="161" customWidth="1"/>
    <col min="4098" max="4098" width="0.85546875" style="161" customWidth="1"/>
    <col min="4099" max="4099" width="12.7109375" style="161" customWidth="1"/>
    <col min="4100" max="4100" width="0.85546875" style="161" customWidth="1"/>
    <col min="4101" max="4101" width="12.7109375" style="161" customWidth="1"/>
    <col min="4102" max="4346" width="9.140625" style="161"/>
    <col min="4347" max="4347" width="34.85546875" style="161" customWidth="1"/>
    <col min="4348" max="4348" width="5.140625" style="161" customWidth="1"/>
    <col min="4349" max="4349" width="8.7109375" style="161" bestFit="1" customWidth="1"/>
    <col min="4350" max="4350" width="1" style="161" customWidth="1"/>
    <col min="4351" max="4351" width="12.7109375" style="161" customWidth="1"/>
    <col min="4352" max="4352" width="0.85546875" style="161" customWidth="1"/>
    <col min="4353" max="4353" width="12.7109375" style="161" customWidth="1"/>
    <col min="4354" max="4354" width="0.85546875" style="161" customWidth="1"/>
    <col min="4355" max="4355" width="12.7109375" style="161" customWidth="1"/>
    <col min="4356" max="4356" width="0.85546875" style="161" customWidth="1"/>
    <col min="4357" max="4357" width="12.7109375" style="161" customWidth="1"/>
    <col min="4358" max="4602" width="9.140625" style="161"/>
    <col min="4603" max="4603" width="34.85546875" style="161" customWidth="1"/>
    <col min="4604" max="4604" width="5.140625" style="161" customWidth="1"/>
    <col min="4605" max="4605" width="8.7109375" style="161" bestFit="1" customWidth="1"/>
    <col min="4606" max="4606" width="1" style="161" customWidth="1"/>
    <col min="4607" max="4607" width="12.7109375" style="161" customWidth="1"/>
    <col min="4608" max="4608" width="0.85546875" style="161" customWidth="1"/>
    <col min="4609" max="4609" width="12.7109375" style="161" customWidth="1"/>
    <col min="4610" max="4610" width="0.85546875" style="161" customWidth="1"/>
    <col min="4611" max="4611" width="12.7109375" style="161" customWidth="1"/>
    <col min="4612" max="4612" width="0.85546875" style="161" customWidth="1"/>
    <col min="4613" max="4613" width="12.7109375" style="161" customWidth="1"/>
    <col min="4614" max="4858" width="9.140625" style="161"/>
    <col min="4859" max="4859" width="34.85546875" style="161" customWidth="1"/>
    <col min="4860" max="4860" width="5.140625" style="161" customWidth="1"/>
    <col min="4861" max="4861" width="8.7109375" style="161" bestFit="1" customWidth="1"/>
    <col min="4862" max="4862" width="1" style="161" customWidth="1"/>
    <col min="4863" max="4863" width="12.7109375" style="161" customWidth="1"/>
    <col min="4864" max="4864" width="0.85546875" style="161" customWidth="1"/>
    <col min="4865" max="4865" width="12.7109375" style="161" customWidth="1"/>
    <col min="4866" max="4866" width="0.85546875" style="161" customWidth="1"/>
    <col min="4867" max="4867" width="12.7109375" style="161" customWidth="1"/>
    <col min="4868" max="4868" width="0.85546875" style="161" customWidth="1"/>
    <col min="4869" max="4869" width="12.7109375" style="161" customWidth="1"/>
    <col min="4870" max="5114" width="9.140625" style="161"/>
    <col min="5115" max="5115" width="34.85546875" style="161" customWidth="1"/>
    <col min="5116" max="5116" width="5.140625" style="161" customWidth="1"/>
    <col min="5117" max="5117" width="8.7109375" style="161" bestFit="1" customWidth="1"/>
    <col min="5118" max="5118" width="1" style="161" customWidth="1"/>
    <col min="5119" max="5119" width="12.7109375" style="161" customWidth="1"/>
    <col min="5120" max="5120" width="0.85546875" style="161" customWidth="1"/>
    <col min="5121" max="5121" width="12.7109375" style="161" customWidth="1"/>
    <col min="5122" max="5122" width="0.85546875" style="161" customWidth="1"/>
    <col min="5123" max="5123" width="12.7109375" style="161" customWidth="1"/>
    <col min="5124" max="5124" width="0.85546875" style="161" customWidth="1"/>
    <col min="5125" max="5125" width="12.7109375" style="161" customWidth="1"/>
    <col min="5126" max="5370" width="9.140625" style="161"/>
    <col min="5371" max="5371" width="34.85546875" style="161" customWidth="1"/>
    <col min="5372" max="5372" width="5.140625" style="161" customWidth="1"/>
    <col min="5373" max="5373" width="8.7109375" style="161" bestFit="1" customWidth="1"/>
    <col min="5374" max="5374" width="1" style="161" customWidth="1"/>
    <col min="5375" max="5375" width="12.7109375" style="161" customWidth="1"/>
    <col min="5376" max="5376" width="0.85546875" style="161" customWidth="1"/>
    <col min="5377" max="5377" width="12.7109375" style="161" customWidth="1"/>
    <col min="5378" max="5378" width="0.85546875" style="161" customWidth="1"/>
    <col min="5379" max="5379" width="12.7109375" style="161" customWidth="1"/>
    <col min="5380" max="5380" width="0.85546875" style="161" customWidth="1"/>
    <col min="5381" max="5381" width="12.7109375" style="161" customWidth="1"/>
    <col min="5382" max="5626" width="9.140625" style="161"/>
    <col min="5627" max="5627" width="34.85546875" style="161" customWidth="1"/>
    <col min="5628" max="5628" width="5.140625" style="161" customWidth="1"/>
    <col min="5629" max="5629" width="8.7109375" style="161" bestFit="1" customWidth="1"/>
    <col min="5630" max="5630" width="1" style="161" customWidth="1"/>
    <col min="5631" max="5631" width="12.7109375" style="161" customWidth="1"/>
    <col min="5632" max="5632" width="0.85546875" style="161" customWidth="1"/>
    <col min="5633" max="5633" width="12.7109375" style="161" customWidth="1"/>
    <col min="5634" max="5634" width="0.85546875" style="161" customWidth="1"/>
    <col min="5635" max="5635" width="12.7109375" style="161" customWidth="1"/>
    <col min="5636" max="5636" width="0.85546875" style="161" customWidth="1"/>
    <col min="5637" max="5637" width="12.7109375" style="161" customWidth="1"/>
    <col min="5638" max="5882" width="9.140625" style="161"/>
    <col min="5883" max="5883" width="34.85546875" style="161" customWidth="1"/>
    <col min="5884" max="5884" width="5.140625" style="161" customWidth="1"/>
    <col min="5885" max="5885" width="8.7109375" style="161" bestFit="1" customWidth="1"/>
    <col min="5886" max="5886" width="1" style="161" customWidth="1"/>
    <col min="5887" max="5887" width="12.7109375" style="161" customWidth="1"/>
    <col min="5888" max="5888" width="0.85546875" style="161" customWidth="1"/>
    <col min="5889" max="5889" width="12.7109375" style="161" customWidth="1"/>
    <col min="5890" max="5890" width="0.85546875" style="161" customWidth="1"/>
    <col min="5891" max="5891" width="12.7109375" style="161" customWidth="1"/>
    <col min="5892" max="5892" width="0.85546875" style="161" customWidth="1"/>
    <col min="5893" max="5893" width="12.7109375" style="161" customWidth="1"/>
    <col min="5894" max="6138" width="9.140625" style="161"/>
    <col min="6139" max="6139" width="34.85546875" style="161" customWidth="1"/>
    <col min="6140" max="6140" width="5.140625" style="161" customWidth="1"/>
    <col min="6141" max="6141" width="8.7109375" style="161" bestFit="1" customWidth="1"/>
    <col min="6142" max="6142" width="1" style="161" customWidth="1"/>
    <col min="6143" max="6143" width="12.7109375" style="161" customWidth="1"/>
    <col min="6144" max="6144" width="0.85546875" style="161" customWidth="1"/>
    <col min="6145" max="6145" width="12.7109375" style="161" customWidth="1"/>
    <col min="6146" max="6146" width="0.85546875" style="161" customWidth="1"/>
    <col min="6147" max="6147" width="12.7109375" style="161" customWidth="1"/>
    <col min="6148" max="6148" width="0.85546875" style="161" customWidth="1"/>
    <col min="6149" max="6149" width="12.7109375" style="161" customWidth="1"/>
    <col min="6150" max="6394" width="9.140625" style="161"/>
    <col min="6395" max="6395" width="34.85546875" style="161" customWidth="1"/>
    <col min="6396" max="6396" width="5.140625" style="161" customWidth="1"/>
    <col min="6397" max="6397" width="8.7109375" style="161" bestFit="1" customWidth="1"/>
    <col min="6398" max="6398" width="1" style="161" customWidth="1"/>
    <col min="6399" max="6399" width="12.7109375" style="161" customWidth="1"/>
    <col min="6400" max="6400" width="0.85546875" style="161" customWidth="1"/>
    <col min="6401" max="6401" width="12.7109375" style="161" customWidth="1"/>
    <col min="6402" max="6402" width="0.85546875" style="161" customWidth="1"/>
    <col min="6403" max="6403" width="12.7109375" style="161" customWidth="1"/>
    <col min="6404" max="6404" width="0.85546875" style="161" customWidth="1"/>
    <col min="6405" max="6405" width="12.7109375" style="161" customWidth="1"/>
    <col min="6406" max="6650" width="9.140625" style="161"/>
    <col min="6651" max="6651" width="34.85546875" style="161" customWidth="1"/>
    <col min="6652" max="6652" width="5.140625" style="161" customWidth="1"/>
    <col min="6653" max="6653" width="8.7109375" style="161" bestFit="1" customWidth="1"/>
    <col min="6654" max="6654" width="1" style="161" customWidth="1"/>
    <col min="6655" max="6655" width="12.7109375" style="161" customWidth="1"/>
    <col min="6656" max="6656" width="0.85546875" style="161" customWidth="1"/>
    <col min="6657" max="6657" width="12.7109375" style="161" customWidth="1"/>
    <col min="6658" max="6658" width="0.85546875" style="161" customWidth="1"/>
    <col min="6659" max="6659" width="12.7109375" style="161" customWidth="1"/>
    <col min="6660" max="6660" width="0.85546875" style="161" customWidth="1"/>
    <col min="6661" max="6661" width="12.7109375" style="161" customWidth="1"/>
    <col min="6662" max="6906" width="9.140625" style="161"/>
    <col min="6907" max="6907" width="34.85546875" style="161" customWidth="1"/>
    <col min="6908" max="6908" width="5.140625" style="161" customWidth="1"/>
    <col min="6909" max="6909" width="8.7109375" style="161" bestFit="1" customWidth="1"/>
    <col min="6910" max="6910" width="1" style="161" customWidth="1"/>
    <col min="6911" max="6911" width="12.7109375" style="161" customWidth="1"/>
    <col min="6912" max="6912" width="0.85546875" style="161" customWidth="1"/>
    <col min="6913" max="6913" width="12.7109375" style="161" customWidth="1"/>
    <col min="6914" max="6914" width="0.85546875" style="161" customWidth="1"/>
    <col min="6915" max="6915" width="12.7109375" style="161" customWidth="1"/>
    <col min="6916" max="6916" width="0.85546875" style="161" customWidth="1"/>
    <col min="6917" max="6917" width="12.7109375" style="161" customWidth="1"/>
    <col min="6918" max="7162" width="9.140625" style="161"/>
    <col min="7163" max="7163" width="34.85546875" style="161" customWidth="1"/>
    <col min="7164" max="7164" width="5.140625" style="161" customWidth="1"/>
    <col min="7165" max="7165" width="8.7109375" style="161" bestFit="1" customWidth="1"/>
    <col min="7166" max="7166" width="1" style="161" customWidth="1"/>
    <col min="7167" max="7167" width="12.7109375" style="161" customWidth="1"/>
    <col min="7168" max="7168" width="0.85546875" style="161" customWidth="1"/>
    <col min="7169" max="7169" width="12.7109375" style="161" customWidth="1"/>
    <col min="7170" max="7170" width="0.85546875" style="161" customWidth="1"/>
    <col min="7171" max="7171" width="12.7109375" style="161" customWidth="1"/>
    <col min="7172" max="7172" width="0.85546875" style="161" customWidth="1"/>
    <col min="7173" max="7173" width="12.7109375" style="161" customWidth="1"/>
    <col min="7174" max="7418" width="9.140625" style="161"/>
    <col min="7419" max="7419" width="34.85546875" style="161" customWidth="1"/>
    <col min="7420" max="7420" width="5.140625" style="161" customWidth="1"/>
    <col min="7421" max="7421" width="8.7109375" style="161" bestFit="1" customWidth="1"/>
    <col min="7422" max="7422" width="1" style="161" customWidth="1"/>
    <col min="7423" max="7423" width="12.7109375" style="161" customWidth="1"/>
    <col min="7424" max="7424" width="0.85546875" style="161" customWidth="1"/>
    <col min="7425" max="7425" width="12.7109375" style="161" customWidth="1"/>
    <col min="7426" max="7426" width="0.85546875" style="161" customWidth="1"/>
    <col min="7427" max="7427" width="12.7109375" style="161" customWidth="1"/>
    <col min="7428" max="7428" width="0.85546875" style="161" customWidth="1"/>
    <col min="7429" max="7429" width="12.7109375" style="161" customWidth="1"/>
    <col min="7430" max="7674" width="9.140625" style="161"/>
    <col min="7675" max="7675" width="34.85546875" style="161" customWidth="1"/>
    <col min="7676" max="7676" width="5.140625" style="161" customWidth="1"/>
    <col min="7677" max="7677" width="8.7109375" style="161" bestFit="1" customWidth="1"/>
    <col min="7678" max="7678" width="1" style="161" customWidth="1"/>
    <col min="7679" max="7679" width="12.7109375" style="161" customWidth="1"/>
    <col min="7680" max="7680" width="0.85546875" style="161" customWidth="1"/>
    <col min="7681" max="7681" width="12.7109375" style="161" customWidth="1"/>
    <col min="7682" max="7682" width="0.85546875" style="161" customWidth="1"/>
    <col min="7683" max="7683" width="12.7109375" style="161" customWidth="1"/>
    <col min="7684" max="7684" width="0.85546875" style="161" customWidth="1"/>
    <col min="7685" max="7685" width="12.7109375" style="161" customWidth="1"/>
    <col min="7686" max="7930" width="9.140625" style="161"/>
    <col min="7931" max="7931" width="34.85546875" style="161" customWidth="1"/>
    <col min="7932" max="7932" width="5.140625" style="161" customWidth="1"/>
    <col min="7933" max="7933" width="8.7109375" style="161" bestFit="1" customWidth="1"/>
    <col min="7934" max="7934" width="1" style="161" customWidth="1"/>
    <col min="7935" max="7935" width="12.7109375" style="161" customWidth="1"/>
    <col min="7936" max="7936" width="0.85546875" style="161" customWidth="1"/>
    <col min="7937" max="7937" width="12.7109375" style="161" customWidth="1"/>
    <col min="7938" max="7938" width="0.85546875" style="161" customWidth="1"/>
    <col min="7939" max="7939" width="12.7109375" style="161" customWidth="1"/>
    <col min="7940" max="7940" width="0.85546875" style="161" customWidth="1"/>
    <col min="7941" max="7941" width="12.7109375" style="161" customWidth="1"/>
    <col min="7942" max="8186" width="9.140625" style="161"/>
    <col min="8187" max="8187" width="34.85546875" style="161" customWidth="1"/>
    <col min="8188" max="8188" width="5.140625" style="161" customWidth="1"/>
    <col min="8189" max="8189" width="8.7109375" style="161" bestFit="1" customWidth="1"/>
    <col min="8190" max="8190" width="1" style="161" customWidth="1"/>
    <col min="8191" max="8191" width="12.7109375" style="161" customWidth="1"/>
    <col min="8192" max="8192" width="0.85546875" style="161" customWidth="1"/>
    <col min="8193" max="8193" width="12.7109375" style="161" customWidth="1"/>
    <col min="8194" max="8194" width="0.85546875" style="161" customWidth="1"/>
    <col min="8195" max="8195" width="12.7109375" style="161" customWidth="1"/>
    <col min="8196" max="8196" width="0.85546875" style="161" customWidth="1"/>
    <col min="8197" max="8197" width="12.7109375" style="161" customWidth="1"/>
    <col min="8198" max="8442" width="9.140625" style="161"/>
    <col min="8443" max="8443" width="34.85546875" style="161" customWidth="1"/>
    <col min="8444" max="8444" width="5.140625" style="161" customWidth="1"/>
    <col min="8445" max="8445" width="8.7109375" style="161" bestFit="1" customWidth="1"/>
    <col min="8446" max="8446" width="1" style="161" customWidth="1"/>
    <col min="8447" max="8447" width="12.7109375" style="161" customWidth="1"/>
    <col min="8448" max="8448" width="0.85546875" style="161" customWidth="1"/>
    <col min="8449" max="8449" width="12.7109375" style="161" customWidth="1"/>
    <col min="8450" max="8450" width="0.85546875" style="161" customWidth="1"/>
    <col min="8451" max="8451" width="12.7109375" style="161" customWidth="1"/>
    <col min="8452" max="8452" width="0.85546875" style="161" customWidth="1"/>
    <col min="8453" max="8453" width="12.7109375" style="161" customWidth="1"/>
    <col min="8454" max="8698" width="9.140625" style="161"/>
    <col min="8699" max="8699" width="34.85546875" style="161" customWidth="1"/>
    <col min="8700" max="8700" width="5.140625" style="161" customWidth="1"/>
    <col min="8701" max="8701" width="8.7109375" style="161" bestFit="1" customWidth="1"/>
    <col min="8702" max="8702" width="1" style="161" customWidth="1"/>
    <col min="8703" max="8703" width="12.7109375" style="161" customWidth="1"/>
    <col min="8704" max="8704" width="0.85546875" style="161" customWidth="1"/>
    <col min="8705" max="8705" width="12.7109375" style="161" customWidth="1"/>
    <col min="8706" max="8706" width="0.85546875" style="161" customWidth="1"/>
    <col min="8707" max="8707" width="12.7109375" style="161" customWidth="1"/>
    <col min="8708" max="8708" width="0.85546875" style="161" customWidth="1"/>
    <col min="8709" max="8709" width="12.7109375" style="161" customWidth="1"/>
    <col min="8710" max="8954" width="9.140625" style="161"/>
    <col min="8955" max="8955" width="34.85546875" style="161" customWidth="1"/>
    <col min="8956" max="8956" width="5.140625" style="161" customWidth="1"/>
    <col min="8957" max="8957" width="8.7109375" style="161" bestFit="1" customWidth="1"/>
    <col min="8958" max="8958" width="1" style="161" customWidth="1"/>
    <col min="8959" max="8959" width="12.7109375" style="161" customWidth="1"/>
    <col min="8960" max="8960" width="0.85546875" style="161" customWidth="1"/>
    <col min="8961" max="8961" width="12.7109375" style="161" customWidth="1"/>
    <col min="8962" max="8962" width="0.85546875" style="161" customWidth="1"/>
    <col min="8963" max="8963" width="12.7109375" style="161" customWidth="1"/>
    <col min="8964" max="8964" width="0.85546875" style="161" customWidth="1"/>
    <col min="8965" max="8965" width="12.7109375" style="161" customWidth="1"/>
    <col min="8966" max="9210" width="9.140625" style="161"/>
    <col min="9211" max="9211" width="34.85546875" style="161" customWidth="1"/>
    <col min="9212" max="9212" width="5.140625" style="161" customWidth="1"/>
    <col min="9213" max="9213" width="8.7109375" style="161" bestFit="1" customWidth="1"/>
    <col min="9214" max="9214" width="1" style="161" customWidth="1"/>
    <col min="9215" max="9215" width="12.7109375" style="161" customWidth="1"/>
    <col min="9216" max="9216" width="0.85546875" style="161" customWidth="1"/>
    <col min="9217" max="9217" width="12.7109375" style="161" customWidth="1"/>
    <col min="9218" max="9218" width="0.85546875" style="161" customWidth="1"/>
    <col min="9219" max="9219" width="12.7109375" style="161" customWidth="1"/>
    <col min="9220" max="9220" width="0.85546875" style="161" customWidth="1"/>
    <col min="9221" max="9221" width="12.7109375" style="161" customWidth="1"/>
    <col min="9222" max="9466" width="9.140625" style="161"/>
    <col min="9467" max="9467" width="34.85546875" style="161" customWidth="1"/>
    <col min="9468" max="9468" width="5.140625" style="161" customWidth="1"/>
    <col min="9469" max="9469" width="8.7109375" style="161" bestFit="1" customWidth="1"/>
    <col min="9470" max="9470" width="1" style="161" customWidth="1"/>
    <col min="9471" max="9471" width="12.7109375" style="161" customWidth="1"/>
    <col min="9472" max="9472" width="0.85546875" style="161" customWidth="1"/>
    <col min="9473" max="9473" width="12.7109375" style="161" customWidth="1"/>
    <col min="9474" max="9474" width="0.85546875" style="161" customWidth="1"/>
    <col min="9475" max="9475" width="12.7109375" style="161" customWidth="1"/>
    <col min="9476" max="9476" width="0.85546875" style="161" customWidth="1"/>
    <col min="9477" max="9477" width="12.7109375" style="161" customWidth="1"/>
    <col min="9478" max="9722" width="9.140625" style="161"/>
    <col min="9723" max="9723" width="34.85546875" style="161" customWidth="1"/>
    <col min="9724" max="9724" width="5.140625" style="161" customWidth="1"/>
    <col min="9725" max="9725" width="8.7109375" style="161" bestFit="1" customWidth="1"/>
    <col min="9726" max="9726" width="1" style="161" customWidth="1"/>
    <col min="9727" max="9727" width="12.7109375" style="161" customWidth="1"/>
    <col min="9728" max="9728" width="0.85546875" style="161" customWidth="1"/>
    <col min="9729" max="9729" width="12.7109375" style="161" customWidth="1"/>
    <col min="9730" max="9730" width="0.85546875" style="161" customWidth="1"/>
    <col min="9731" max="9731" width="12.7109375" style="161" customWidth="1"/>
    <col min="9732" max="9732" width="0.85546875" style="161" customWidth="1"/>
    <col min="9733" max="9733" width="12.7109375" style="161" customWidth="1"/>
    <col min="9734" max="9978" width="9.140625" style="161"/>
    <col min="9979" max="9979" width="34.85546875" style="161" customWidth="1"/>
    <col min="9980" max="9980" width="5.140625" style="161" customWidth="1"/>
    <col min="9981" max="9981" width="8.7109375" style="161" bestFit="1" customWidth="1"/>
    <col min="9982" max="9982" width="1" style="161" customWidth="1"/>
    <col min="9983" max="9983" width="12.7109375" style="161" customWidth="1"/>
    <col min="9984" max="9984" width="0.85546875" style="161" customWidth="1"/>
    <col min="9985" max="9985" width="12.7109375" style="161" customWidth="1"/>
    <col min="9986" max="9986" width="0.85546875" style="161" customWidth="1"/>
    <col min="9987" max="9987" width="12.7109375" style="161" customWidth="1"/>
    <col min="9988" max="9988" width="0.85546875" style="161" customWidth="1"/>
    <col min="9989" max="9989" width="12.7109375" style="161" customWidth="1"/>
    <col min="9990" max="10234" width="9.140625" style="161"/>
    <col min="10235" max="10235" width="34.85546875" style="161" customWidth="1"/>
    <col min="10236" max="10236" width="5.140625" style="161" customWidth="1"/>
    <col min="10237" max="10237" width="8.7109375" style="161" bestFit="1" customWidth="1"/>
    <col min="10238" max="10238" width="1" style="161" customWidth="1"/>
    <col min="10239" max="10239" width="12.7109375" style="161" customWidth="1"/>
    <col min="10240" max="10240" width="0.85546875" style="161" customWidth="1"/>
    <col min="10241" max="10241" width="12.7109375" style="161" customWidth="1"/>
    <col min="10242" max="10242" width="0.85546875" style="161" customWidth="1"/>
    <col min="10243" max="10243" width="12.7109375" style="161" customWidth="1"/>
    <col min="10244" max="10244" width="0.85546875" style="161" customWidth="1"/>
    <col min="10245" max="10245" width="12.7109375" style="161" customWidth="1"/>
    <col min="10246" max="10490" width="9.140625" style="161"/>
    <col min="10491" max="10491" width="34.85546875" style="161" customWidth="1"/>
    <col min="10492" max="10492" width="5.140625" style="161" customWidth="1"/>
    <col min="10493" max="10493" width="8.7109375" style="161" bestFit="1" customWidth="1"/>
    <col min="10494" max="10494" width="1" style="161" customWidth="1"/>
    <col min="10495" max="10495" width="12.7109375" style="161" customWidth="1"/>
    <col min="10496" max="10496" width="0.85546875" style="161" customWidth="1"/>
    <col min="10497" max="10497" width="12.7109375" style="161" customWidth="1"/>
    <col min="10498" max="10498" width="0.85546875" style="161" customWidth="1"/>
    <col min="10499" max="10499" width="12.7109375" style="161" customWidth="1"/>
    <col min="10500" max="10500" width="0.85546875" style="161" customWidth="1"/>
    <col min="10501" max="10501" width="12.7109375" style="161" customWidth="1"/>
    <col min="10502" max="10746" width="9.140625" style="161"/>
    <col min="10747" max="10747" width="34.85546875" style="161" customWidth="1"/>
    <col min="10748" max="10748" width="5.140625" style="161" customWidth="1"/>
    <col min="10749" max="10749" width="8.7109375" style="161" bestFit="1" customWidth="1"/>
    <col min="10750" max="10750" width="1" style="161" customWidth="1"/>
    <col min="10751" max="10751" width="12.7109375" style="161" customWidth="1"/>
    <col min="10752" max="10752" width="0.85546875" style="161" customWidth="1"/>
    <col min="10753" max="10753" width="12.7109375" style="161" customWidth="1"/>
    <col min="10754" max="10754" width="0.85546875" style="161" customWidth="1"/>
    <col min="10755" max="10755" width="12.7109375" style="161" customWidth="1"/>
    <col min="10756" max="10756" width="0.85546875" style="161" customWidth="1"/>
    <col min="10757" max="10757" width="12.7109375" style="161" customWidth="1"/>
    <col min="10758" max="11002" width="9.140625" style="161"/>
    <col min="11003" max="11003" width="34.85546875" style="161" customWidth="1"/>
    <col min="11004" max="11004" width="5.140625" style="161" customWidth="1"/>
    <col min="11005" max="11005" width="8.7109375" style="161" bestFit="1" customWidth="1"/>
    <col min="11006" max="11006" width="1" style="161" customWidth="1"/>
    <col min="11007" max="11007" width="12.7109375" style="161" customWidth="1"/>
    <col min="11008" max="11008" width="0.85546875" style="161" customWidth="1"/>
    <col min="11009" max="11009" width="12.7109375" style="161" customWidth="1"/>
    <col min="11010" max="11010" width="0.85546875" style="161" customWidth="1"/>
    <col min="11011" max="11011" width="12.7109375" style="161" customWidth="1"/>
    <col min="11012" max="11012" width="0.85546875" style="161" customWidth="1"/>
    <col min="11013" max="11013" width="12.7109375" style="161" customWidth="1"/>
    <col min="11014" max="11258" width="9.140625" style="161"/>
    <col min="11259" max="11259" width="34.85546875" style="161" customWidth="1"/>
    <col min="11260" max="11260" width="5.140625" style="161" customWidth="1"/>
    <col min="11261" max="11261" width="8.7109375" style="161" bestFit="1" customWidth="1"/>
    <col min="11262" max="11262" width="1" style="161" customWidth="1"/>
    <col min="11263" max="11263" width="12.7109375" style="161" customWidth="1"/>
    <col min="11264" max="11264" width="0.85546875" style="161" customWidth="1"/>
    <col min="11265" max="11265" width="12.7109375" style="161" customWidth="1"/>
    <col min="11266" max="11266" width="0.85546875" style="161" customWidth="1"/>
    <col min="11267" max="11267" width="12.7109375" style="161" customWidth="1"/>
    <col min="11268" max="11268" width="0.85546875" style="161" customWidth="1"/>
    <col min="11269" max="11269" width="12.7109375" style="161" customWidth="1"/>
    <col min="11270" max="11514" width="9.140625" style="161"/>
    <col min="11515" max="11515" width="34.85546875" style="161" customWidth="1"/>
    <col min="11516" max="11516" width="5.140625" style="161" customWidth="1"/>
    <col min="11517" max="11517" width="8.7109375" style="161" bestFit="1" customWidth="1"/>
    <col min="11518" max="11518" width="1" style="161" customWidth="1"/>
    <col min="11519" max="11519" width="12.7109375" style="161" customWidth="1"/>
    <col min="11520" max="11520" width="0.85546875" style="161" customWidth="1"/>
    <col min="11521" max="11521" width="12.7109375" style="161" customWidth="1"/>
    <col min="11522" max="11522" width="0.85546875" style="161" customWidth="1"/>
    <col min="11523" max="11523" width="12.7109375" style="161" customWidth="1"/>
    <col min="11524" max="11524" width="0.85546875" style="161" customWidth="1"/>
    <col min="11525" max="11525" width="12.7109375" style="161" customWidth="1"/>
    <col min="11526" max="11770" width="9.140625" style="161"/>
    <col min="11771" max="11771" width="34.85546875" style="161" customWidth="1"/>
    <col min="11772" max="11772" width="5.140625" style="161" customWidth="1"/>
    <col min="11773" max="11773" width="8.7109375" style="161" bestFit="1" customWidth="1"/>
    <col min="11774" max="11774" width="1" style="161" customWidth="1"/>
    <col min="11775" max="11775" width="12.7109375" style="161" customWidth="1"/>
    <col min="11776" max="11776" width="0.85546875" style="161" customWidth="1"/>
    <col min="11777" max="11777" width="12.7109375" style="161" customWidth="1"/>
    <col min="11778" max="11778" width="0.85546875" style="161" customWidth="1"/>
    <col min="11779" max="11779" width="12.7109375" style="161" customWidth="1"/>
    <col min="11780" max="11780" width="0.85546875" style="161" customWidth="1"/>
    <col min="11781" max="11781" width="12.7109375" style="161" customWidth="1"/>
    <col min="11782" max="12026" width="9.140625" style="161"/>
    <col min="12027" max="12027" width="34.85546875" style="161" customWidth="1"/>
    <col min="12028" max="12028" width="5.140625" style="161" customWidth="1"/>
    <col min="12029" max="12029" width="8.7109375" style="161" bestFit="1" customWidth="1"/>
    <col min="12030" max="12030" width="1" style="161" customWidth="1"/>
    <col min="12031" max="12031" width="12.7109375" style="161" customWidth="1"/>
    <col min="12032" max="12032" width="0.85546875" style="161" customWidth="1"/>
    <col min="12033" max="12033" width="12.7109375" style="161" customWidth="1"/>
    <col min="12034" max="12034" width="0.85546875" style="161" customWidth="1"/>
    <col min="12035" max="12035" width="12.7109375" style="161" customWidth="1"/>
    <col min="12036" max="12036" width="0.85546875" style="161" customWidth="1"/>
    <col min="12037" max="12037" width="12.7109375" style="161" customWidth="1"/>
    <col min="12038" max="12282" width="9.140625" style="161"/>
    <col min="12283" max="12283" width="34.85546875" style="161" customWidth="1"/>
    <col min="12284" max="12284" width="5.140625" style="161" customWidth="1"/>
    <col min="12285" max="12285" width="8.7109375" style="161" bestFit="1" customWidth="1"/>
    <col min="12286" max="12286" width="1" style="161" customWidth="1"/>
    <col min="12287" max="12287" width="12.7109375" style="161" customWidth="1"/>
    <col min="12288" max="12288" width="0.85546875" style="161" customWidth="1"/>
    <col min="12289" max="12289" width="12.7109375" style="161" customWidth="1"/>
    <col min="12290" max="12290" width="0.85546875" style="161" customWidth="1"/>
    <col min="12291" max="12291" width="12.7109375" style="161" customWidth="1"/>
    <col min="12292" max="12292" width="0.85546875" style="161" customWidth="1"/>
    <col min="12293" max="12293" width="12.7109375" style="161" customWidth="1"/>
    <col min="12294" max="12538" width="9.140625" style="161"/>
    <col min="12539" max="12539" width="34.85546875" style="161" customWidth="1"/>
    <col min="12540" max="12540" width="5.140625" style="161" customWidth="1"/>
    <col min="12541" max="12541" width="8.7109375" style="161" bestFit="1" customWidth="1"/>
    <col min="12542" max="12542" width="1" style="161" customWidth="1"/>
    <col min="12543" max="12543" width="12.7109375" style="161" customWidth="1"/>
    <col min="12544" max="12544" width="0.85546875" style="161" customWidth="1"/>
    <col min="12545" max="12545" width="12.7109375" style="161" customWidth="1"/>
    <col min="12546" max="12546" width="0.85546875" style="161" customWidth="1"/>
    <col min="12547" max="12547" width="12.7109375" style="161" customWidth="1"/>
    <col min="12548" max="12548" width="0.85546875" style="161" customWidth="1"/>
    <col min="12549" max="12549" width="12.7109375" style="161" customWidth="1"/>
    <col min="12550" max="12794" width="9.140625" style="161"/>
    <col min="12795" max="12795" width="34.85546875" style="161" customWidth="1"/>
    <col min="12796" max="12796" width="5.140625" style="161" customWidth="1"/>
    <col min="12797" max="12797" width="8.7109375" style="161" bestFit="1" customWidth="1"/>
    <col min="12798" max="12798" width="1" style="161" customWidth="1"/>
    <col min="12799" max="12799" width="12.7109375" style="161" customWidth="1"/>
    <col min="12800" max="12800" width="0.85546875" style="161" customWidth="1"/>
    <col min="12801" max="12801" width="12.7109375" style="161" customWidth="1"/>
    <col min="12802" max="12802" width="0.85546875" style="161" customWidth="1"/>
    <col min="12803" max="12803" width="12.7109375" style="161" customWidth="1"/>
    <col min="12804" max="12804" width="0.85546875" style="161" customWidth="1"/>
    <col min="12805" max="12805" width="12.7109375" style="161" customWidth="1"/>
    <col min="12806" max="13050" width="9.140625" style="161"/>
    <col min="13051" max="13051" width="34.85546875" style="161" customWidth="1"/>
    <col min="13052" max="13052" width="5.140625" style="161" customWidth="1"/>
    <col min="13053" max="13053" width="8.7109375" style="161" bestFit="1" customWidth="1"/>
    <col min="13054" max="13054" width="1" style="161" customWidth="1"/>
    <col min="13055" max="13055" width="12.7109375" style="161" customWidth="1"/>
    <col min="13056" max="13056" width="0.85546875" style="161" customWidth="1"/>
    <col min="13057" max="13057" width="12.7109375" style="161" customWidth="1"/>
    <col min="13058" max="13058" width="0.85546875" style="161" customWidth="1"/>
    <col min="13059" max="13059" width="12.7109375" style="161" customWidth="1"/>
    <col min="13060" max="13060" width="0.85546875" style="161" customWidth="1"/>
    <col min="13061" max="13061" width="12.7109375" style="161" customWidth="1"/>
    <col min="13062" max="13306" width="9.140625" style="161"/>
    <col min="13307" max="13307" width="34.85546875" style="161" customWidth="1"/>
    <col min="13308" max="13308" width="5.140625" style="161" customWidth="1"/>
    <col min="13309" max="13309" width="8.7109375" style="161" bestFit="1" customWidth="1"/>
    <col min="13310" max="13310" width="1" style="161" customWidth="1"/>
    <col min="13311" max="13311" width="12.7109375" style="161" customWidth="1"/>
    <col min="13312" max="13312" width="0.85546875" style="161" customWidth="1"/>
    <col min="13313" max="13313" width="12.7109375" style="161" customWidth="1"/>
    <col min="13314" max="13314" width="0.85546875" style="161" customWidth="1"/>
    <col min="13315" max="13315" width="12.7109375" style="161" customWidth="1"/>
    <col min="13316" max="13316" width="0.85546875" style="161" customWidth="1"/>
    <col min="13317" max="13317" width="12.7109375" style="161" customWidth="1"/>
    <col min="13318" max="13562" width="9.140625" style="161"/>
    <col min="13563" max="13563" width="34.85546875" style="161" customWidth="1"/>
    <col min="13564" max="13564" width="5.140625" style="161" customWidth="1"/>
    <col min="13565" max="13565" width="8.7109375" style="161" bestFit="1" customWidth="1"/>
    <col min="13566" max="13566" width="1" style="161" customWidth="1"/>
    <col min="13567" max="13567" width="12.7109375" style="161" customWidth="1"/>
    <col min="13568" max="13568" width="0.85546875" style="161" customWidth="1"/>
    <col min="13569" max="13569" width="12.7109375" style="161" customWidth="1"/>
    <col min="13570" max="13570" width="0.85546875" style="161" customWidth="1"/>
    <col min="13571" max="13571" width="12.7109375" style="161" customWidth="1"/>
    <col min="13572" max="13572" width="0.85546875" style="161" customWidth="1"/>
    <col min="13573" max="13573" width="12.7109375" style="161" customWidth="1"/>
    <col min="13574" max="13818" width="9.140625" style="161"/>
    <col min="13819" max="13819" width="34.85546875" style="161" customWidth="1"/>
    <col min="13820" max="13820" width="5.140625" style="161" customWidth="1"/>
    <col min="13821" max="13821" width="8.7109375" style="161" bestFit="1" customWidth="1"/>
    <col min="13822" max="13822" width="1" style="161" customWidth="1"/>
    <col min="13823" max="13823" width="12.7109375" style="161" customWidth="1"/>
    <col min="13824" max="13824" width="0.85546875" style="161" customWidth="1"/>
    <col min="13825" max="13825" width="12.7109375" style="161" customWidth="1"/>
    <col min="13826" max="13826" width="0.85546875" style="161" customWidth="1"/>
    <col min="13827" max="13827" width="12.7109375" style="161" customWidth="1"/>
    <col min="13828" max="13828" width="0.85546875" style="161" customWidth="1"/>
    <col min="13829" max="13829" width="12.7109375" style="161" customWidth="1"/>
    <col min="13830" max="14074" width="9.140625" style="161"/>
    <col min="14075" max="14075" width="34.85546875" style="161" customWidth="1"/>
    <col min="14076" max="14076" width="5.140625" style="161" customWidth="1"/>
    <col min="14077" max="14077" width="8.7109375" style="161" bestFit="1" customWidth="1"/>
    <col min="14078" max="14078" width="1" style="161" customWidth="1"/>
    <col min="14079" max="14079" width="12.7109375" style="161" customWidth="1"/>
    <col min="14080" max="14080" width="0.85546875" style="161" customWidth="1"/>
    <col min="14081" max="14081" width="12.7109375" style="161" customWidth="1"/>
    <col min="14082" max="14082" width="0.85546875" style="161" customWidth="1"/>
    <col min="14083" max="14083" width="12.7109375" style="161" customWidth="1"/>
    <col min="14084" max="14084" width="0.85546875" style="161" customWidth="1"/>
    <col min="14085" max="14085" width="12.7109375" style="161" customWidth="1"/>
    <col min="14086" max="14330" width="9.140625" style="161"/>
    <col min="14331" max="14331" width="34.85546875" style="161" customWidth="1"/>
    <col min="14332" max="14332" width="5.140625" style="161" customWidth="1"/>
    <col min="14333" max="14333" width="8.7109375" style="161" bestFit="1" customWidth="1"/>
    <col min="14334" max="14334" width="1" style="161" customWidth="1"/>
    <col min="14335" max="14335" width="12.7109375" style="161" customWidth="1"/>
    <col min="14336" max="14336" width="0.85546875" style="161" customWidth="1"/>
    <col min="14337" max="14337" width="12.7109375" style="161" customWidth="1"/>
    <col min="14338" max="14338" width="0.85546875" style="161" customWidth="1"/>
    <col min="14339" max="14339" width="12.7109375" style="161" customWidth="1"/>
    <col min="14340" max="14340" width="0.85546875" style="161" customWidth="1"/>
    <col min="14341" max="14341" width="12.7109375" style="161" customWidth="1"/>
    <col min="14342" max="14586" width="9.140625" style="161"/>
    <col min="14587" max="14587" width="34.85546875" style="161" customWidth="1"/>
    <col min="14588" max="14588" width="5.140625" style="161" customWidth="1"/>
    <col min="14589" max="14589" width="8.7109375" style="161" bestFit="1" customWidth="1"/>
    <col min="14590" max="14590" width="1" style="161" customWidth="1"/>
    <col min="14591" max="14591" width="12.7109375" style="161" customWidth="1"/>
    <col min="14592" max="14592" width="0.85546875" style="161" customWidth="1"/>
    <col min="14593" max="14593" width="12.7109375" style="161" customWidth="1"/>
    <col min="14594" max="14594" width="0.85546875" style="161" customWidth="1"/>
    <col min="14595" max="14595" width="12.7109375" style="161" customWidth="1"/>
    <col min="14596" max="14596" width="0.85546875" style="161" customWidth="1"/>
    <col min="14597" max="14597" width="12.7109375" style="161" customWidth="1"/>
    <col min="14598" max="14842" width="9.140625" style="161"/>
    <col min="14843" max="14843" width="34.85546875" style="161" customWidth="1"/>
    <col min="14844" max="14844" width="5.140625" style="161" customWidth="1"/>
    <col min="14845" max="14845" width="8.7109375" style="161" bestFit="1" customWidth="1"/>
    <col min="14846" max="14846" width="1" style="161" customWidth="1"/>
    <col min="14847" max="14847" width="12.7109375" style="161" customWidth="1"/>
    <col min="14848" max="14848" width="0.85546875" style="161" customWidth="1"/>
    <col min="14849" max="14849" width="12.7109375" style="161" customWidth="1"/>
    <col min="14850" max="14850" width="0.85546875" style="161" customWidth="1"/>
    <col min="14851" max="14851" width="12.7109375" style="161" customWidth="1"/>
    <col min="14852" max="14852" width="0.85546875" style="161" customWidth="1"/>
    <col min="14853" max="14853" width="12.7109375" style="161" customWidth="1"/>
    <col min="14854" max="15098" width="9.140625" style="161"/>
    <col min="15099" max="15099" width="34.85546875" style="161" customWidth="1"/>
    <col min="15100" max="15100" width="5.140625" style="161" customWidth="1"/>
    <col min="15101" max="15101" width="8.7109375" style="161" bestFit="1" customWidth="1"/>
    <col min="15102" max="15102" width="1" style="161" customWidth="1"/>
    <col min="15103" max="15103" width="12.7109375" style="161" customWidth="1"/>
    <col min="15104" max="15104" width="0.85546875" style="161" customWidth="1"/>
    <col min="15105" max="15105" width="12.7109375" style="161" customWidth="1"/>
    <col min="15106" max="15106" width="0.85546875" style="161" customWidth="1"/>
    <col min="15107" max="15107" width="12.7109375" style="161" customWidth="1"/>
    <col min="15108" max="15108" width="0.85546875" style="161" customWidth="1"/>
    <col min="15109" max="15109" width="12.7109375" style="161" customWidth="1"/>
    <col min="15110" max="15354" width="9.140625" style="161"/>
    <col min="15355" max="15355" width="34.85546875" style="161" customWidth="1"/>
    <col min="15356" max="15356" width="5.140625" style="161" customWidth="1"/>
    <col min="15357" max="15357" width="8.7109375" style="161" bestFit="1" customWidth="1"/>
    <col min="15358" max="15358" width="1" style="161" customWidth="1"/>
    <col min="15359" max="15359" width="12.7109375" style="161" customWidth="1"/>
    <col min="15360" max="15360" width="0.85546875" style="161" customWidth="1"/>
    <col min="15361" max="15361" width="12.7109375" style="161" customWidth="1"/>
    <col min="15362" max="15362" width="0.85546875" style="161" customWidth="1"/>
    <col min="15363" max="15363" width="12.7109375" style="161" customWidth="1"/>
    <col min="15364" max="15364" width="0.85546875" style="161" customWidth="1"/>
    <col min="15365" max="15365" width="12.7109375" style="161" customWidth="1"/>
    <col min="15366" max="15610" width="9.140625" style="161"/>
    <col min="15611" max="15611" width="34.85546875" style="161" customWidth="1"/>
    <col min="15612" max="15612" width="5.140625" style="161" customWidth="1"/>
    <col min="15613" max="15613" width="8.7109375" style="161" bestFit="1" customWidth="1"/>
    <col min="15614" max="15614" width="1" style="161" customWidth="1"/>
    <col min="15615" max="15615" width="12.7109375" style="161" customWidth="1"/>
    <col min="15616" max="15616" width="0.85546875" style="161" customWidth="1"/>
    <col min="15617" max="15617" width="12.7109375" style="161" customWidth="1"/>
    <col min="15618" max="15618" width="0.85546875" style="161" customWidth="1"/>
    <col min="15619" max="15619" width="12.7109375" style="161" customWidth="1"/>
    <col min="15620" max="15620" width="0.85546875" style="161" customWidth="1"/>
    <col min="15621" max="15621" width="12.7109375" style="161" customWidth="1"/>
    <col min="15622" max="15866" width="9.140625" style="161"/>
    <col min="15867" max="15867" width="34.85546875" style="161" customWidth="1"/>
    <col min="15868" max="15868" width="5.140625" style="161" customWidth="1"/>
    <col min="15869" max="15869" width="8.7109375" style="161" bestFit="1" customWidth="1"/>
    <col min="15870" max="15870" width="1" style="161" customWidth="1"/>
    <col min="15871" max="15871" width="12.7109375" style="161" customWidth="1"/>
    <col min="15872" max="15872" width="0.85546875" style="161" customWidth="1"/>
    <col min="15873" max="15873" width="12.7109375" style="161" customWidth="1"/>
    <col min="15874" max="15874" width="0.85546875" style="161" customWidth="1"/>
    <col min="15875" max="15875" width="12.7109375" style="161" customWidth="1"/>
    <col min="15876" max="15876" width="0.85546875" style="161" customWidth="1"/>
    <col min="15877" max="15877" width="12.7109375" style="161" customWidth="1"/>
    <col min="15878" max="16122" width="9.140625" style="161"/>
    <col min="16123" max="16123" width="34.85546875" style="161" customWidth="1"/>
    <col min="16124" max="16124" width="5.140625" style="161" customWidth="1"/>
    <col min="16125" max="16125" width="8.7109375" style="161" bestFit="1" customWidth="1"/>
    <col min="16126" max="16126" width="1" style="161" customWidth="1"/>
    <col min="16127" max="16127" width="12.7109375" style="161" customWidth="1"/>
    <col min="16128" max="16128" width="0.85546875" style="161" customWidth="1"/>
    <col min="16129" max="16129" width="12.7109375" style="161" customWidth="1"/>
    <col min="16130" max="16130" width="0.85546875" style="161" customWidth="1"/>
    <col min="16131" max="16131" width="12.7109375" style="161" customWidth="1"/>
    <col min="16132" max="16132" width="0.85546875" style="161" customWidth="1"/>
    <col min="16133" max="16133" width="12.7109375" style="161" customWidth="1"/>
    <col min="16134" max="16384" width="9.140625" style="161"/>
  </cols>
  <sheetData>
    <row r="1" spans="1:11" s="158" customFormat="1" ht="20.100000000000001" customHeight="1">
      <c r="A1" s="158" t="s">
        <v>0</v>
      </c>
      <c r="E1" s="159"/>
      <c r="F1" s="220"/>
      <c r="G1" s="220"/>
      <c r="H1" s="220"/>
      <c r="I1" s="159"/>
      <c r="J1" s="220"/>
      <c r="K1" s="220"/>
    </row>
    <row r="2" spans="1:11" s="158" customFormat="1" ht="20.100000000000001" customHeight="1">
      <c r="A2" s="158" t="s">
        <v>146</v>
      </c>
      <c r="E2" s="159"/>
      <c r="F2" s="220"/>
      <c r="G2" s="220"/>
      <c r="H2" s="220"/>
      <c r="I2" s="159"/>
      <c r="J2" s="220"/>
      <c r="K2" s="220"/>
    </row>
    <row r="3" spans="1:11" s="158" customFormat="1" ht="20.100000000000001" customHeight="1">
      <c r="A3" s="148" t="s">
        <v>205</v>
      </c>
      <c r="B3" s="160"/>
      <c r="C3" s="160"/>
      <c r="D3" s="160"/>
      <c r="E3" s="179"/>
      <c r="F3" s="221"/>
      <c r="G3" s="221"/>
      <c r="H3" s="221"/>
      <c r="I3" s="179"/>
      <c r="J3" s="221"/>
      <c r="K3" s="221"/>
    </row>
    <row r="4" spans="1:11" ht="15.75" customHeight="1">
      <c r="A4" s="230"/>
      <c r="B4" s="162"/>
      <c r="C4" s="162"/>
      <c r="D4" s="162"/>
      <c r="E4" s="163"/>
      <c r="F4" s="222"/>
      <c r="G4" s="222"/>
      <c r="H4" s="222"/>
      <c r="I4" s="163"/>
      <c r="J4" s="222"/>
      <c r="K4" s="222"/>
    </row>
    <row r="5" spans="1:11" ht="18.95" customHeight="1">
      <c r="A5" s="230"/>
      <c r="B5" s="230"/>
      <c r="C5" s="162"/>
      <c r="D5" s="162"/>
      <c r="E5" s="246" t="s">
        <v>2</v>
      </c>
      <c r="F5" s="246"/>
      <c r="G5" s="246"/>
      <c r="H5" s="228"/>
      <c r="I5" s="246" t="s">
        <v>3</v>
      </c>
      <c r="J5" s="246"/>
      <c r="K5" s="246"/>
    </row>
    <row r="6" spans="1:11" ht="18.95" customHeight="1">
      <c r="A6" s="230"/>
      <c r="B6" s="230"/>
      <c r="C6" s="164"/>
      <c r="D6" s="162"/>
      <c r="E6" s="149" t="s">
        <v>8</v>
      </c>
      <c r="F6" s="227"/>
      <c r="G6" s="223" t="s">
        <v>9</v>
      </c>
      <c r="H6" s="227"/>
      <c r="I6" s="149" t="s">
        <v>8</v>
      </c>
      <c r="J6" s="227"/>
      <c r="K6" s="223" t="s">
        <v>9</v>
      </c>
    </row>
    <row r="7" spans="1:11" ht="18.95" customHeight="1">
      <c r="A7" s="230"/>
      <c r="B7" s="230"/>
      <c r="C7" s="165" t="s">
        <v>10</v>
      </c>
      <c r="D7" s="162"/>
      <c r="E7" s="180" t="s">
        <v>11</v>
      </c>
      <c r="F7" s="113"/>
      <c r="G7" s="224" t="s">
        <v>11</v>
      </c>
      <c r="H7" s="229"/>
      <c r="I7" s="180" t="s">
        <v>11</v>
      </c>
      <c r="J7" s="113"/>
      <c r="K7" s="224" t="s">
        <v>11</v>
      </c>
    </row>
    <row r="8" spans="1:11" ht="8.1" customHeight="1">
      <c r="A8" s="230"/>
      <c r="B8" s="230"/>
      <c r="C8" s="166"/>
      <c r="D8" s="162"/>
      <c r="E8" s="167"/>
      <c r="F8" s="113"/>
      <c r="G8" s="113"/>
      <c r="H8" s="229"/>
      <c r="I8" s="167"/>
      <c r="J8" s="113"/>
      <c r="K8" s="113"/>
    </row>
    <row r="9" spans="1:11" ht="18.95" customHeight="1">
      <c r="A9" s="168" t="s">
        <v>147</v>
      </c>
      <c r="B9" s="230"/>
      <c r="C9" s="162"/>
      <c r="D9" s="230"/>
      <c r="E9" s="207"/>
      <c r="F9" s="231"/>
      <c r="G9" s="231"/>
      <c r="H9" s="231"/>
      <c r="I9" s="207"/>
      <c r="J9" s="231"/>
      <c r="K9" s="231"/>
    </row>
    <row r="10" spans="1:11" ht="18.95" customHeight="1">
      <c r="A10" s="161" t="s">
        <v>88</v>
      </c>
      <c r="B10" s="230"/>
      <c r="C10" s="230"/>
      <c r="D10" s="230"/>
      <c r="E10" s="207">
        <f>'PL_7-8'!F28</f>
        <v>89370</v>
      </c>
      <c r="F10" s="210"/>
      <c r="G10" s="211">
        <f>'PL_7-8'!H28</f>
        <v>385086</v>
      </c>
      <c r="H10" s="210"/>
      <c r="I10" s="206">
        <f>'PL_7-8'!J28</f>
        <v>92272</v>
      </c>
      <c r="J10" s="210"/>
      <c r="K10" s="211">
        <f>'PL_7-8'!L28</f>
        <v>391060</v>
      </c>
    </row>
    <row r="11" spans="1:11" ht="18.95" customHeight="1">
      <c r="A11" s="161" t="s">
        <v>148</v>
      </c>
      <c r="B11" s="230"/>
      <c r="C11" s="169"/>
      <c r="D11" s="230"/>
      <c r="E11" s="206"/>
      <c r="F11" s="210"/>
      <c r="G11" s="211"/>
      <c r="H11" s="210"/>
      <c r="I11" s="206"/>
      <c r="J11" s="210"/>
      <c r="K11" s="211"/>
    </row>
    <row r="12" spans="1:11" ht="18.95" customHeight="1">
      <c r="A12" s="161" t="s">
        <v>149</v>
      </c>
      <c r="B12" s="230"/>
      <c r="C12" s="170"/>
      <c r="D12" s="230"/>
      <c r="E12" s="206"/>
      <c r="F12" s="210"/>
      <c r="G12" s="211"/>
      <c r="H12" s="210"/>
      <c r="I12" s="206"/>
      <c r="J12" s="210"/>
      <c r="K12" s="211"/>
    </row>
    <row r="13" spans="1:11" ht="18.95" customHeight="1">
      <c r="A13" s="161" t="s">
        <v>150</v>
      </c>
      <c r="B13" s="230"/>
      <c r="C13" s="164"/>
      <c r="D13" s="164"/>
      <c r="E13" s="207">
        <v>263785</v>
      </c>
      <c r="F13" s="210"/>
      <c r="G13" s="216">
        <v>262599</v>
      </c>
      <c r="H13" s="210"/>
      <c r="I13" s="207">
        <v>253779</v>
      </c>
      <c r="J13" s="210"/>
      <c r="K13" s="216">
        <v>252847</v>
      </c>
    </row>
    <row r="14" spans="1:11" ht="18.95" customHeight="1">
      <c r="A14" s="161" t="s">
        <v>151</v>
      </c>
      <c r="B14" s="230"/>
      <c r="C14" s="162"/>
      <c r="D14" s="164"/>
      <c r="E14" s="207">
        <v>6093</v>
      </c>
      <c r="F14" s="210"/>
      <c r="G14" s="216">
        <v>6284</v>
      </c>
      <c r="H14" s="210"/>
      <c r="I14" s="207">
        <v>5366</v>
      </c>
      <c r="J14" s="210"/>
      <c r="K14" s="216">
        <v>5486</v>
      </c>
    </row>
    <row r="15" spans="1:11" ht="18.95" customHeight="1">
      <c r="A15" s="161" t="s">
        <v>152</v>
      </c>
      <c r="B15" s="230"/>
      <c r="C15" s="162"/>
      <c r="D15" s="164"/>
      <c r="E15" s="207">
        <v>135</v>
      </c>
      <c r="F15" s="210"/>
      <c r="G15" s="216">
        <v>135</v>
      </c>
      <c r="H15" s="210"/>
      <c r="I15" s="207">
        <v>135</v>
      </c>
      <c r="J15" s="210"/>
      <c r="K15" s="216">
        <v>135</v>
      </c>
    </row>
    <row r="16" spans="1:11" ht="18.95" customHeight="1">
      <c r="A16" s="171" t="s">
        <v>153</v>
      </c>
      <c r="B16" s="230"/>
      <c r="C16" s="162"/>
      <c r="D16" s="164"/>
      <c r="E16" s="207">
        <v>1122</v>
      </c>
      <c r="F16" s="210"/>
      <c r="G16" s="216">
        <v>256</v>
      </c>
      <c r="H16" s="210"/>
      <c r="I16" s="207">
        <v>1122</v>
      </c>
      <c r="J16" s="210"/>
      <c r="K16" s="216">
        <v>256</v>
      </c>
    </row>
    <row r="17" spans="1:11" ht="18.95" customHeight="1">
      <c r="A17" s="171" t="s">
        <v>222</v>
      </c>
      <c r="B17" s="230"/>
      <c r="C17" s="170"/>
      <c r="D17" s="164"/>
      <c r="E17" s="207"/>
      <c r="F17" s="115"/>
      <c r="G17" s="232"/>
      <c r="H17" s="115"/>
      <c r="I17" s="207"/>
      <c r="J17" s="115"/>
      <c r="K17" s="232"/>
    </row>
    <row r="18" spans="1:11" ht="18.95" customHeight="1">
      <c r="A18" s="161" t="s">
        <v>188</v>
      </c>
      <c r="B18" s="230"/>
      <c r="C18" s="170"/>
      <c r="D18" s="164"/>
      <c r="E18" s="207">
        <v>1794</v>
      </c>
      <c r="F18" s="232"/>
      <c r="G18" s="216">
        <v>95</v>
      </c>
      <c r="H18" s="232"/>
      <c r="I18" s="207">
        <v>1891</v>
      </c>
      <c r="J18" s="232"/>
      <c r="K18" s="216">
        <v>128</v>
      </c>
    </row>
    <row r="19" spans="1:11" ht="18.95" customHeight="1">
      <c r="A19" s="161" t="s">
        <v>224</v>
      </c>
      <c r="B19" s="230"/>
      <c r="C19" s="170"/>
      <c r="D19" s="164"/>
      <c r="E19" s="207"/>
      <c r="F19" s="232"/>
      <c r="H19" s="232"/>
      <c r="I19" s="207"/>
      <c r="J19" s="232"/>
    </row>
    <row r="20" spans="1:11" ht="18.95" customHeight="1">
      <c r="A20" s="161" t="s">
        <v>225</v>
      </c>
      <c r="B20" s="230"/>
      <c r="C20" s="169"/>
      <c r="D20" s="164"/>
      <c r="E20" s="207">
        <v>-3499</v>
      </c>
      <c r="F20" s="210"/>
      <c r="G20" s="216">
        <v>603</v>
      </c>
      <c r="H20" s="210"/>
      <c r="I20" s="207">
        <v>-3499</v>
      </c>
      <c r="J20" s="210"/>
      <c r="K20" s="216">
        <v>603</v>
      </c>
    </row>
    <row r="21" spans="1:11" ht="18.95" customHeight="1">
      <c r="A21" s="161" t="s">
        <v>223</v>
      </c>
      <c r="B21" s="230"/>
      <c r="C21" s="169"/>
      <c r="D21" s="164"/>
      <c r="E21" s="207"/>
      <c r="F21" s="210"/>
      <c r="G21" s="232"/>
      <c r="H21" s="210"/>
      <c r="I21" s="207"/>
      <c r="J21" s="210"/>
      <c r="K21" s="232"/>
    </row>
    <row r="22" spans="1:11" ht="18.95" customHeight="1">
      <c r="A22" s="161" t="s">
        <v>154</v>
      </c>
      <c r="B22" s="230"/>
      <c r="C22" s="169"/>
      <c r="D22" s="164"/>
      <c r="E22" s="207">
        <v>4173</v>
      </c>
      <c r="F22" s="210"/>
      <c r="G22" s="216">
        <v>-553</v>
      </c>
      <c r="H22" s="210"/>
      <c r="I22" s="207">
        <v>4173</v>
      </c>
      <c r="J22" s="210"/>
      <c r="K22" s="216">
        <v>-553</v>
      </c>
    </row>
    <row r="23" spans="1:11" ht="18.95" customHeight="1">
      <c r="A23" s="161" t="s">
        <v>197</v>
      </c>
      <c r="B23" s="230"/>
      <c r="C23" s="169"/>
      <c r="D23" s="164"/>
      <c r="E23" s="207"/>
      <c r="F23" s="210"/>
      <c r="G23" s="232"/>
      <c r="H23" s="210"/>
      <c r="I23" s="207"/>
      <c r="J23" s="210"/>
      <c r="K23" s="232"/>
    </row>
    <row r="24" spans="1:11" ht="18.95" customHeight="1">
      <c r="A24" s="161" t="s">
        <v>198</v>
      </c>
      <c r="B24" s="230"/>
      <c r="C24" s="164">
        <v>9</v>
      </c>
      <c r="D24" s="164"/>
      <c r="E24" s="207">
        <v>559</v>
      </c>
      <c r="F24" s="232"/>
      <c r="G24" s="216">
        <v>-26</v>
      </c>
      <c r="H24" s="232"/>
      <c r="I24" s="207">
        <v>559</v>
      </c>
      <c r="J24" s="232"/>
      <c r="K24" s="216">
        <v>-26</v>
      </c>
    </row>
    <row r="25" spans="1:11" ht="18.95" customHeight="1">
      <c r="A25" s="161" t="s">
        <v>199</v>
      </c>
      <c r="B25" s="230"/>
      <c r="C25" s="169"/>
      <c r="D25" s="164"/>
      <c r="E25" s="207">
        <v>-7662</v>
      </c>
      <c r="F25" s="210"/>
      <c r="G25" s="216">
        <v>-7700</v>
      </c>
      <c r="H25" s="210"/>
      <c r="I25" s="207">
        <v>-7607</v>
      </c>
      <c r="J25" s="210"/>
      <c r="K25" s="216">
        <v>-7674</v>
      </c>
    </row>
    <row r="26" spans="1:11" ht="18.95" customHeight="1">
      <c r="A26" s="161" t="s">
        <v>155</v>
      </c>
      <c r="B26" s="230"/>
      <c r="C26" s="169"/>
      <c r="D26" s="164"/>
      <c r="E26" s="207">
        <v>38</v>
      </c>
      <c r="F26" s="210"/>
      <c r="G26" s="216">
        <v>46</v>
      </c>
      <c r="H26" s="210"/>
      <c r="I26" s="207">
        <v>38</v>
      </c>
      <c r="J26" s="210"/>
      <c r="K26" s="216">
        <v>46</v>
      </c>
    </row>
    <row r="27" spans="1:11" ht="18.95" customHeight="1">
      <c r="A27" s="161" t="s">
        <v>156</v>
      </c>
      <c r="B27" s="230"/>
      <c r="C27" s="162">
        <v>14</v>
      </c>
      <c r="D27" s="164"/>
      <c r="E27" s="207">
        <v>-13176</v>
      </c>
      <c r="F27" s="232"/>
      <c r="G27" s="216">
        <v>-21562</v>
      </c>
      <c r="H27" s="210"/>
      <c r="I27" s="207">
        <v>-32176</v>
      </c>
      <c r="J27" s="210"/>
      <c r="K27" s="216">
        <v>-44561</v>
      </c>
    </row>
    <row r="28" spans="1:11" ht="18.95" customHeight="1">
      <c r="A28" s="161" t="s">
        <v>157</v>
      </c>
      <c r="B28" s="230"/>
      <c r="C28" s="162">
        <v>12</v>
      </c>
      <c r="D28" s="164"/>
      <c r="E28" s="207">
        <v>22651</v>
      </c>
      <c r="F28" s="210"/>
      <c r="G28" s="216">
        <v>22336</v>
      </c>
      <c r="H28" s="210"/>
      <c r="I28" s="207">
        <v>20379</v>
      </c>
      <c r="J28" s="210"/>
      <c r="K28" s="216">
        <v>20133</v>
      </c>
    </row>
    <row r="29" spans="1:11" ht="18.95" customHeight="1">
      <c r="A29" s="161" t="s">
        <v>158</v>
      </c>
      <c r="B29" s="230"/>
      <c r="C29" s="162"/>
      <c r="D29" s="164"/>
      <c r="E29" s="206"/>
      <c r="F29" s="210"/>
      <c r="G29" s="211"/>
      <c r="H29" s="210"/>
      <c r="I29" s="206"/>
      <c r="J29" s="210"/>
      <c r="K29" s="232"/>
    </row>
    <row r="30" spans="1:11" ht="18.95" customHeight="1">
      <c r="A30" s="161" t="s">
        <v>159</v>
      </c>
      <c r="B30" s="230"/>
      <c r="C30" s="162"/>
      <c r="D30" s="164"/>
      <c r="E30" s="207">
        <v>-164928</v>
      </c>
      <c r="F30" s="210"/>
      <c r="G30" s="216">
        <v>-137906</v>
      </c>
      <c r="H30" s="210"/>
      <c r="I30" s="207">
        <v>-164163</v>
      </c>
      <c r="J30" s="210"/>
      <c r="K30" s="216">
        <v>-138655</v>
      </c>
    </row>
    <row r="31" spans="1:11" ht="18.95" customHeight="1">
      <c r="A31" s="161" t="s">
        <v>160</v>
      </c>
      <c r="B31" s="230"/>
      <c r="C31" s="162"/>
      <c r="D31" s="230"/>
      <c r="E31" s="207">
        <v>-46349</v>
      </c>
      <c r="F31" s="210"/>
      <c r="G31" s="216">
        <v>-219368</v>
      </c>
      <c r="H31" s="210"/>
      <c r="I31" s="207">
        <v>-45842</v>
      </c>
      <c r="J31" s="210"/>
      <c r="K31" s="216">
        <v>-218935</v>
      </c>
    </row>
    <row r="32" spans="1:11" ht="18.95" customHeight="1">
      <c r="A32" s="161" t="s">
        <v>161</v>
      </c>
      <c r="B32" s="230"/>
      <c r="C32" s="162"/>
      <c r="D32" s="230"/>
      <c r="E32" s="207">
        <v>-2540</v>
      </c>
      <c r="F32" s="210"/>
      <c r="G32" s="216">
        <v>-1998</v>
      </c>
      <c r="H32" s="210"/>
      <c r="I32" s="207">
        <v>-2475</v>
      </c>
      <c r="J32" s="210"/>
      <c r="K32" s="216">
        <v>-1995</v>
      </c>
    </row>
    <row r="33" spans="1:12" ht="18.95" customHeight="1">
      <c r="A33" s="161" t="s">
        <v>162</v>
      </c>
      <c r="B33" s="230"/>
      <c r="C33" s="162"/>
      <c r="D33" s="230"/>
      <c r="E33" s="207">
        <v>-11439</v>
      </c>
      <c r="F33" s="210"/>
      <c r="G33" s="216">
        <v>-6513</v>
      </c>
      <c r="H33" s="210"/>
      <c r="I33" s="207">
        <v>-11439</v>
      </c>
      <c r="J33" s="210"/>
      <c r="K33" s="216">
        <v>-6513</v>
      </c>
    </row>
    <row r="34" spans="1:12" ht="18.95" customHeight="1">
      <c r="A34" s="161" t="s">
        <v>163</v>
      </c>
      <c r="B34" s="230"/>
      <c r="C34" s="162"/>
      <c r="D34" s="164"/>
      <c r="E34" s="207">
        <v>103959</v>
      </c>
      <c r="F34" s="210"/>
      <c r="G34" s="216">
        <v>267291</v>
      </c>
      <c r="H34" s="210"/>
      <c r="I34" s="207">
        <v>106918</v>
      </c>
      <c r="J34" s="210"/>
      <c r="K34" s="216">
        <v>296373</v>
      </c>
    </row>
    <row r="35" spans="1:12" ht="18.95" customHeight="1">
      <c r="A35" s="161" t="s">
        <v>164</v>
      </c>
      <c r="B35" s="230"/>
      <c r="C35" s="162"/>
      <c r="D35" s="230"/>
      <c r="E35" s="207">
        <v>161</v>
      </c>
      <c r="F35" s="210"/>
      <c r="G35" s="216">
        <v>251</v>
      </c>
      <c r="H35" s="210"/>
      <c r="I35" s="207">
        <v>0</v>
      </c>
      <c r="J35" s="210"/>
      <c r="K35" s="216">
        <v>0</v>
      </c>
    </row>
    <row r="36" spans="1:12" ht="18.95" customHeight="1">
      <c r="A36" s="161" t="s">
        <v>200</v>
      </c>
      <c r="B36" s="230"/>
      <c r="C36" s="162">
        <v>12</v>
      </c>
      <c r="D36" s="230"/>
      <c r="E36" s="204">
        <v>-12593</v>
      </c>
      <c r="F36" s="210"/>
      <c r="G36" s="214">
        <v>-5990</v>
      </c>
      <c r="H36" s="210"/>
      <c r="I36" s="204">
        <v>-12593</v>
      </c>
      <c r="J36" s="210"/>
      <c r="K36" s="214">
        <v>-5990</v>
      </c>
    </row>
    <row r="37" spans="1:12" ht="8.1" customHeight="1">
      <c r="A37" s="230"/>
      <c r="B37" s="230"/>
      <c r="C37" s="170"/>
      <c r="D37" s="230"/>
      <c r="E37" s="207"/>
      <c r="F37" s="231"/>
      <c r="G37" s="231"/>
      <c r="H37" s="231"/>
      <c r="I37" s="207"/>
      <c r="J37" s="231"/>
      <c r="K37" s="231"/>
    </row>
    <row r="38" spans="1:12" ht="18.95" customHeight="1">
      <c r="A38" s="168" t="s">
        <v>165</v>
      </c>
      <c r="B38" s="230"/>
      <c r="C38" s="170"/>
      <c r="D38" s="230"/>
      <c r="E38" s="207">
        <f>SUM(E10:E36)</f>
        <v>231654</v>
      </c>
      <c r="G38" s="216">
        <f>SUM(G10:G36)</f>
        <v>543366</v>
      </c>
      <c r="I38" s="207">
        <f>SUM(I10:I36)</f>
        <v>206838</v>
      </c>
      <c r="K38" s="216">
        <f>SUM(K10:K36)</f>
        <v>542165</v>
      </c>
    </row>
    <row r="39" spans="1:12" ht="18.95" customHeight="1">
      <c r="A39" s="161" t="s">
        <v>166</v>
      </c>
      <c r="B39" s="230"/>
      <c r="C39" s="170"/>
      <c r="D39" s="230"/>
      <c r="E39" s="207">
        <v>5844</v>
      </c>
      <c r="F39" s="210"/>
      <c r="G39" s="216">
        <v>6303</v>
      </c>
      <c r="H39" s="210"/>
      <c r="I39" s="207">
        <v>5791</v>
      </c>
      <c r="J39" s="210"/>
      <c r="K39" s="216">
        <v>6276</v>
      </c>
    </row>
    <row r="40" spans="1:12" ht="18.95" customHeight="1">
      <c r="A40" s="161" t="s">
        <v>190</v>
      </c>
      <c r="B40" s="230"/>
      <c r="C40" s="170"/>
      <c r="D40" s="230"/>
      <c r="E40" s="207">
        <v>-57</v>
      </c>
      <c r="F40" s="210"/>
      <c r="G40" s="216">
        <v>-17</v>
      </c>
      <c r="H40" s="210"/>
      <c r="I40" s="207">
        <v>-57</v>
      </c>
      <c r="J40" s="210"/>
      <c r="K40" s="216">
        <v>-17</v>
      </c>
    </row>
    <row r="41" spans="1:12" ht="18.95" customHeight="1">
      <c r="A41" s="161" t="s">
        <v>167</v>
      </c>
      <c r="B41" s="230"/>
      <c r="C41" s="170"/>
      <c r="D41" s="230"/>
      <c r="E41" s="207">
        <v>-35792</v>
      </c>
      <c r="F41" s="210"/>
      <c r="G41" s="216">
        <v>-76946</v>
      </c>
      <c r="H41" s="210"/>
      <c r="I41" s="207">
        <v>-31406</v>
      </c>
      <c r="J41" s="210"/>
      <c r="K41" s="216">
        <v>-73853</v>
      </c>
      <c r="L41" s="219"/>
    </row>
    <row r="42" spans="1:12" ht="18.95" customHeight="1">
      <c r="A42" s="161" t="s">
        <v>189</v>
      </c>
      <c r="B42" s="230"/>
      <c r="C42" s="170"/>
      <c r="D42" s="230"/>
      <c r="E42" s="204">
        <v>2884</v>
      </c>
      <c r="F42" s="210"/>
      <c r="G42" s="214">
        <v>0</v>
      </c>
      <c r="H42" s="210"/>
      <c r="I42" s="204">
        <v>0</v>
      </c>
      <c r="J42" s="210"/>
      <c r="K42" s="214">
        <v>0</v>
      </c>
      <c r="L42" s="219"/>
    </row>
    <row r="43" spans="1:12" ht="8.1" customHeight="1">
      <c r="A43" s="230"/>
      <c r="B43" s="230"/>
      <c r="C43" s="170"/>
      <c r="D43" s="230"/>
      <c r="E43" s="207"/>
      <c r="F43" s="231"/>
      <c r="G43" s="231"/>
      <c r="H43" s="231"/>
      <c r="I43" s="207"/>
      <c r="J43" s="231"/>
      <c r="K43" s="231"/>
      <c r="L43" s="219"/>
    </row>
    <row r="44" spans="1:12" ht="18.95" customHeight="1">
      <c r="A44" s="168" t="s">
        <v>168</v>
      </c>
      <c r="B44" s="230"/>
      <c r="C44" s="170"/>
      <c r="D44" s="230"/>
      <c r="E44" s="182">
        <f>SUM(E38:E42)</f>
        <v>204533</v>
      </c>
      <c r="F44" s="217"/>
      <c r="G44" s="217">
        <f t="shared" ref="G44:K44" si="0">SUM(G38:G42)</f>
        <v>472706</v>
      </c>
      <c r="H44" s="217"/>
      <c r="I44" s="182">
        <f t="shared" si="0"/>
        <v>181166</v>
      </c>
      <c r="J44" s="217"/>
      <c r="K44" s="217">
        <f t="shared" si="0"/>
        <v>474571</v>
      </c>
      <c r="L44" s="219"/>
    </row>
    <row r="45" spans="1:12" ht="11.25" customHeight="1">
      <c r="A45" s="168"/>
      <c r="B45" s="230"/>
      <c r="C45" s="170"/>
      <c r="D45" s="230"/>
      <c r="E45" s="151"/>
      <c r="F45" s="210"/>
      <c r="G45" s="211"/>
      <c r="H45" s="210"/>
      <c r="I45" s="151"/>
      <c r="J45" s="210"/>
      <c r="K45" s="211"/>
    </row>
    <row r="46" spans="1:12" ht="21.95" customHeight="1">
      <c r="A46" s="172" t="s">
        <v>38</v>
      </c>
      <c r="B46" s="173"/>
      <c r="C46" s="174"/>
      <c r="D46" s="173"/>
      <c r="E46" s="181"/>
      <c r="F46" s="218"/>
      <c r="G46" s="218"/>
      <c r="H46" s="218"/>
      <c r="I46" s="181"/>
      <c r="J46" s="218"/>
      <c r="K46" s="218"/>
    </row>
    <row r="47" spans="1:12" s="158" customFormat="1" ht="20.100000000000001" customHeight="1">
      <c r="A47" s="158" t="s">
        <v>0</v>
      </c>
      <c r="E47" s="159"/>
      <c r="F47" s="220"/>
      <c r="G47" s="220"/>
      <c r="H47" s="220"/>
      <c r="I47" s="159"/>
      <c r="J47" s="220"/>
      <c r="K47" s="220"/>
    </row>
    <row r="48" spans="1:12" s="158" customFormat="1" ht="20.100000000000001" customHeight="1">
      <c r="A48" s="158" t="s">
        <v>169</v>
      </c>
      <c r="E48" s="159"/>
      <c r="F48" s="220"/>
      <c r="G48" s="220"/>
      <c r="H48" s="220"/>
      <c r="I48" s="159"/>
      <c r="J48" s="220"/>
      <c r="K48" s="220"/>
    </row>
    <row r="49" spans="1:11" s="158" customFormat="1" ht="20.100000000000001" customHeight="1">
      <c r="A49" s="155" t="s">
        <v>205</v>
      </c>
      <c r="B49" s="160"/>
      <c r="C49" s="160"/>
      <c r="D49" s="160"/>
      <c r="E49" s="179"/>
      <c r="F49" s="221"/>
      <c r="G49" s="221"/>
      <c r="H49" s="221"/>
      <c r="I49" s="179"/>
      <c r="J49" s="221"/>
      <c r="K49" s="221"/>
    </row>
    <row r="50" spans="1:11" ht="20.100000000000001" customHeight="1">
      <c r="A50" s="230"/>
      <c r="B50" s="162"/>
      <c r="C50" s="162"/>
      <c r="D50" s="162"/>
      <c r="E50" s="163"/>
      <c r="F50" s="222"/>
      <c r="G50" s="222"/>
      <c r="H50" s="222"/>
      <c r="I50" s="163"/>
      <c r="J50" s="222"/>
      <c r="K50" s="222"/>
    </row>
    <row r="51" spans="1:11" ht="20.100000000000001" customHeight="1">
      <c r="A51" s="230"/>
      <c r="B51" s="230"/>
      <c r="C51" s="162"/>
      <c r="D51" s="162"/>
      <c r="E51" s="246" t="s">
        <v>2</v>
      </c>
      <c r="F51" s="246"/>
      <c r="G51" s="246"/>
      <c r="H51" s="228"/>
      <c r="I51" s="246" t="s">
        <v>3</v>
      </c>
      <c r="J51" s="246"/>
      <c r="K51" s="246"/>
    </row>
    <row r="52" spans="1:11" ht="20.100000000000001" customHeight="1">
      <c r="A52" s="230"/>
      <c r="B52" s="230"/>
      <c r="C52" s="164"/>
      <c r="D52" s="162"/>
      <c r="E52" s="149" t="s">
        <v>8</v>
      </c>
      <c r="F52" s="227"/>
      <c r="G52" s="223" t="s">
        <v>9</v>
      </c>
      <c r="H52" s="227"/>
      <c r="I52" s="149" t="s">
        <v>8</v>
      </c>
      <c r="J52" s="227"/>
      <c r="K52" s="223" t="s">
        <v>9</v>
      </c>
    </row>
    <row r="53" spans="1:11" ht="20.100000000000001" customHeight="1">
      <c r="A53" s="230"/>
      <c r="B53" s="230"/>
      <c r="C53" s="165" t="s">
        <v>10</v>
      </c>
      <c r="D53" s="162"/>
      <c r="E53" s="180" t="s">
        <v>11</v>
      </c>
      <c r="F53" s="113"/>
      <c r="G53" s="224" t="s">
        <v>11</v>
      </c>
      <c r="H53" s="229"/>
      <c r="I53" s="180" t="s">
        <v>11</v>
      </c>
      <c r="J53" s="113"/>
      <c r="K53" s="224" t="s">
        <v>11</v>
      </c>
    </row>
    <row r="54" spans="1:11" ht="8.1" customHeight="1">
      <c r="A54" s="230"/>
      <c r="B54" s="230"/>
      <c r="C54" s="166"/>
      <c r="D54" s="162"/>
      <c r="E54" s="167"/>
      <c r="F54" s="113"/>
      <c r="G54" s="113"/>
      <c r="H54" s="229"/>
      <c r="I54" s="167"/>
      <c r="J54" s="113"/>
      <c r="K54" s="113"/>
    </row>
    <row r="55" spans="1:11" ht="20.100000000000001" customHeight="1">
      <c r="A55" s="168" t="s">
        <v>170</v>
      </c>
      <c r="B55" s="230"/>
      <c r="C55" s="230"/>
      <c r="D55" s="230"/>
      <c r="E55" s="207"/>
      <c r="F55" s="231"/>
      <c r="G55" s="231"/>
      <c r="H55" s="231"/>
      <c r="I55" s="207"/>
      <c r="J55" s="231"/>
      <c r="K55" s="231"/>
    </row>
    <row r="56" spans="1:11" ht="20.100000000000001" customHeight="1">
      <c r="A56" s="161" t="s">
        <v>171</v>
      </c>
      <c r="B56" s="230"/>
      <c r="C56" s="164">
        <v>9</v>
      </c>
      <c r="D56" s="230"/>
      <c r="E56" s="207">
        <v>-200876</v>
      </c>
      <c r="F56" s="233"/>
      <c r="G56" s="216">
        <v>-994503</v>
      </c>
      <c r="H56" s="233"/>
      <c r="I56" s="207">
        <v>-200876</v>
      </c>
      <c r="J56" s="233"/>
      <c r="K56" s="216">
        <v>-994503</v>
      </c>
    </row>
    <row r="57" spans="1:11" ht="20.100000000000001" customHeight="1">
      <c r="A57" s="161" t="s">
        <v>191</v>
      </c>
      <c r="B57" s="230"/>
      <c r="C57" s="164"/>
      <c r="D57" s="230"/>
      <c r="E57" s="207">
        <v>-220475</v>
      </c>
      <c r="F57" s="210"/>
      <c r="G57" s="216">
        <v>-127769</v>
      </c>
      <c r="H57" s="210"/>
      <c r="I57" s="207">
        <v>-222044</v>
      </c>
      <c r="J57" s="210"/>
      <c r="K57" s="216">
        <v>-143441</v>
      </c>
    </row>
    <row r="58" spans="1:11" ht="20.100000000000001" customHeight="1">
      <c r="A58" s="161" t="s">
        <v>172</v>
      </c>
      <c r="B58" s="230"/>
      <c r="C58" s="164"/>
      <c r="D58" s="230"/>
      <c r="E58" s="207">
        <v>-1874</v>
      </c>
      <c r="F58" s="210"/>
      <c r="G58" s="216">
        <v>-743</v>
      </c>
      <c r="H58" s="210"/>
      <c r="I58" s="207">
        <v>-1759</v>
      </c>
      <c r="J58" s="210"/>
      <c r="K58" s="216">
        <v>-743</v>
      </c>
    </row>
    <row r="59" spans="1:11" ht="20.100000000000001" customHeight="1">
      <c r="A59" s="161" t="s">
        <v>173</v>
      </c>
      <c r="B59" s="230"/>
      <c r="C59" s="164"/>
      <c r="D59" s="230"/>
      <c r="E59" s="207">
        <v>200631</v>
      </c>
      <c r="F59" s="233"/>
      <c r="G59" s="216">
        <v>818354</v>
      </c>
      <c r="H59" s="233"/>
      <c r="I59" s="207">
        <v>200631</v>
      </c>
      <c r="J59" s="233"/>
      <c r="K59" s="216">
        <v>818354</v>
      </c>
    </row>
    <row r="60" spans="1:11" ht="20.100000000000001" customHeight="1">
      <c r="A60" s="161" t="s">
        <v>192</v>
      </c>
      <c r="B60" s="230"/>
      <c r="C60" s="164"/>
      <c r="D60" s="230"/>
      <c r="E60" s="207">
        <v>1905</v>
      </c>
      <c r="F60" s="210"/>
      <c r="G60" s="216">
        <v>3757</v>
      </c>
      <c r="H60" s="210"/>
      <c r="I60" s="207">
        <v>1802</v>
      </c>
      <c r="J60" s="210"/>
      <c r="K60" s="216">
        <v>3724</v>
      </c>
    </row>
    <row r="61" spans="1:11" ht="20.100000000000001" customHeight="1">
      <c r="A61" s="161" t="s">
        <v>77</v>
      </c>
      <c r="B61" s="230"/>
      <c r="C61" s="164"/>
      <c r="D61" s="230"/>
      <c r="E61" s="202">
        <v>13176</v>
      </c>
      <c r="F61" s="210"/>
      <c r="G61" s="225">
        <v>21562</v>
      </c>
      <c r="H61" s="210"/>
      <c r="I61" s="202">
        <v>32176</v>
      </c>
      <c r="J61" s="210"/>
      <c r="K61" s="214">
        <v>44561</v>
      </c>
    </row>
    <row r="62" spans="1:11" ht="8.1" customHeight="1">
      <c r="A62" s="230"/>
      <c r="B62" s="230"/>
      <c r="C62" s="230"/>
      <c r="D62" s="230"/>
      <c r="E62" s="175"/>
      <c r="F62" s="231"/>
      <c r="G62" s="212"/>
      <c r="H62" s="231"/>
      <c r="I62" s="175"/>
      <c r="J62" s="231"/>
      <c r="K62" s="212"/>
    </row>
    <row r="63" spans="1:11" ht="20.100000000000001" customHeight="1">
      <c r="A63" s="168" t="s">
        <v>174</v>
      </c>
      <c r="B63" s="230"/>
      <c r="C63" s="230"/>
      <c r="D63" s="230"/>
      <c r="E63" s="183">
        <f>SUM(E56:E61)</f>
        <v>-207513</v>
      </c>
      <c r="F63" s="210"/>
      <c r="G63" s="184">
        <f>SUM(G56:G61)</f>
        <v>-279342</v>
      </c>
      <c r="H63" s="210"/>
      <c r="I63" s="183">
        <f>SUM(I56:I61)</f>
        <v>-190070</v>
      </c>
      <c r="J63" s="210"/>
      <c r="K63" s="184">
        <f>SUM(K56:K61)</f>
        <v>-272048</v>
      </c>
    </row>
    <row r="64" spans="1:11" ht="15" customHeight="1">
      <c r="A64" s="230"/>
      <c r="B64" s="230"/>
      <c r="C64" s="230"/>
      <c r="D64" s="230"/>
      <c r="E64" s="185"/>
      <c r="F64" s="231"/>
      <c r="G64" s="186"/>
      <c r="H64" s="231"/>
      <c r="I64" s="185"/>
      <c r="J64" s="231"/>
      <c r="K64" s="186"/>
    </row>
    <row r="65" spans="1:11" ht="20.100000000000001" customHeight="1">
      <c r="A65" s="168" t="s">
        <v>175</v>
      </c>
      <c r="B65" s="162"/>
      <c r="C65" s="230"/>
      <c r="D65" s="230"/>
      <c r="E65" s="207"/>
      <c r="F65" s="231"/>
      <c r="G65" s="231"/>
      <c r="H65" s="231"/>
      <c r="I65" s="207"/>
      <c r="J65" s="231"/>
      <c r="K65" s="231"/>
    </row>
    <row r="66" spans="1:11" ht="20.100000000000001" customHeight="1">
      <c r="A66" s="161" t="s">
        <v>193</v>
      </c>
      <c r="B66" s="230"/>
      <c r="C66" s="150"/>
      <c r="D66" s="203"/>
      <c r="E66" s="207">
        <v>-163</v>
      </c>
      <c r="F66" s="210"/>
      <c r="G66" s="211">
        <v>-203</v>
      </c>
      <c r="H66" s="210"/>
      <c r="I66" s="207">
        <v>-163</v>
      </c>
      <c r="J66" s="210"/>
      <c r="K66" s="211">
        <v>-203</v>
      </c>
    </row>
    <row r="67" spans="1:11" ht="20.100000000000001" customHeight="1">
      <c r="A67" s="161" t="s">
        <v>142</v>
      </c>
      <c r="B67" s="230"/>
      <c r="C67" s="150">
        <v>16</v>
      </c>
      <c r="D67" s="203"/>
      <c r="E67" s="204">
        <v>-170007</v>
      </c>
      <c r="F67" s="115"/>
      <c r="G67" s="214">
        <v>-109539</v>
      </c>
      <c r="H67" s="115"/>
      <c r="I67" s="204">
        <v>-170007</v>
      </c>
      <c r="J67" s="115"/>
      <c r="K67" s="214">
        <v>-109539</v>
      </c>
    </row>
    <row r="68" spans="1:11" ht="8.1" customHeight="1">
      <c r="A68" s="230"/>
      <c r="B68" s="230"/>
      <c r="C68" s="164"/>
      <c r="D68" s="230"/>
      <c r="E68" s="207"/>
      <c r="F68" s="231"/>
      <c r="G68" s="231"/>
      <c r="H68" s="231"/>
      <c r="I68" s="207"/>
      <c r="J68" s="231"/>
      <c r="K68" s="231"/>
    </row>
    <row r="69" spans="1:11" ht="20.100000000000001" customHeight="1">
      <c r="A69" s="168" t="s">
        <v>176</v>
      </c>
      <c r="B69" s="230"/>
      <c r="C69" s="164"/>
      <c r="D69" s="230"/>
      <c r="E69" s="187">
        <f>SUM(E66:E67)</f>
        <v>-170170</v>
      </c>
      <c r="F69" s="215"/>
      <c r="G69" s="215">
        <f t="shared" ref="G69:K69" si="1">SUM(G66:G67)</f>
        <v>-109742</v>
      </c>
      <c r="H69" s="215"/>
      <c r="I69" s="187">
        <f t="shared" si="1"/>
        <v>-170170</v>
      </c>
      <c r="J69" s="215"/>
      <c r="K69" s="215">
        <f t="shared" si="1"/>
        <v>-109742</v>
      </c>
    </row>
    <row r="70" spans="1:11" ht="15" customHeight="1">
      <c r="A70" s="168"/>
      <c r="B70" s="230"/>
      <c r="C70" s="170"/>
      <c r="D70" s="230"/>
      <c r="E70" s="175"/>
      <c r="F70" s="231"/>
      <c r="G70" s="212"/>
      <c r="H70" s="231"/>
      <c r="I70" s="175"/>
      <c r="J70" s="231"/>
      <c r="K70" s="212"/>
    </row>
    <row r="71" spans="1:11" ht="15" customHeight="1">
      <c r="A71" s="168" t="s">
        <v>14</v>
      </c>
      <c r="B71" s="230"/>
      <c r="C71" s="170"/>
      <c r="D71" s="230"/>
      <c r="E71" s="175"/>
      <c r="F71" s="231"/>
      <c r="G71" s="212"/>
      <c r="H71" s="231"/>
      <c r="I71" s="175"/>
      <c r="J71" s="231"/>
      <c r="K71" s="212"/>
    </row>
    <row r="72" spans="1:11" ht="20.100000000000001" customHeight="1">
      <c r="A72" s="168" t="s">
        <v>177</v>
      </c>
      <c r="B72" s="230"/>
      <c r="C72" s="170"/>
      <c r="D72" s="230"/>
      <c r="E72" s="206">
        <v>-173150</v>
      </c>
      <c r="F72" s="210"/>
      <c r="G72" s="211">
        <v>83622</v>
      </c>
      <c r="H72" s="210"/>
      <c r="I72" s="206">
        <v>-179074</v>
      </c>
      <c r="J72" s="210"/>
      <c r="K72" s="211">
        <v>92781</v>
      </c>
    </row>
    <row r="73" spans="1:11" ht="20.100000000000001" customHeight="1">
      <c r="A73" s="161" t="s">
        <v>178</v>
      </c>
      <c r="B73" s="230"/>
      <c r="C73" s="170"/>
      <c r="D73" s="230"/>
      <c r="E73" s="205">
        <v>1003321</v>
      </c>
      <c r="F73" s="210"/>
      <c r="G73" s="226">
        <v>905100</v>
      </c>
      <c r="H73" s="210"/>
      <c r="I73" s="205">
        <v>971211</v>
      </c>
      <c r="J73" s="210"/>
      <c r="K73" s="226">
        <v>869496</v>
      </c>
    </row>
    <row r="74" spans="1:11" ht="8.1" customHeight="1">
      <c r="A74" s="230"/>
      <c r="B74" s="230"/>
      <c r="C74" s="170"/>
      <c r="D74" s="230"/>
      <c r="E74" s="206"/>
      <c r="F74" s="210"/>
      <c r="G74" s="211"/>
      <c r="H74" s="210"/>
      <c r="I74" s="206"/>
      <c r="J74" s="210"/>
      <c r="K74" s="211"/>
    </row>
    <row r="75" spans="1:11" ht="20.100000000000001" customHeight="1" thickBot="1">
      <c r="A75" s="168" t="s">
        <v>179</v>
      </c>
      <c r="B75" s="230"/>
      <c r="C75" s="170"/>
      <c r="D75" s="230"/>
      <c r="E75" s="177">
        <f>SUM(E72:E73)</f>
        <v>830171</v>
      </c>
      <c r="F75" s="209"/>
      <c r="G75" s="209">
        <f t="shared" ref="G75:K75" si="2">SUM(G72:G73)</f>
        <v>988722</v>
      </c>
      <c r="H75" s="209"/>
      <c r="I75" s="177">
        <f t="shared" si="2"/>
        <v>792137</v>
      </c>
      <c r="J75" s="209"/>
      <c r="K75" s="209">
        <f t="shared" si="2"/>
        <v>962277</v>
      </c>
    </row>
    <row r="76" spans="1:11" ht="20.100000000000001" customHeight="1" thickTop="1">
      <c r="A76" s="230"/>
      <c r="B76" s="230"/>
      <c r="C76" s="170"/>
      <c r="D76" s="230"/>
      <c r="E76" s="176"/>
      <c r="F76" s="231"/>
      <c r="G76" s="212"/>
      <c r="H76" s="231"/>
      <c r="I76" s="176"/>
      <c r="J76" s="231"/>
      <c r="K76" s="212"/>
    </row>
    <row r="77" spans="1:11" ht="20.100000000000001" customHeight="1">
      <c r="A77" s="230"/>
      <c r="B77" s="230"/>
      <c r="C77" s="170"/>
      <c r="D77" s="230"/>
      <c r="E77" s="176"/>
      <c r="F77" s="231"/>
      <c r="G77" s="212"/>
      <c r="H77" s="231"/>
      <c r="I77" s="176"/>
      <c r="J77" s="231"/>
      <c r="K77" s="212"/>
    </row>
    <row r="78" spans="1:11" ht="20.100000000000001" customHeight="1">
      <c r="A78" s="168" t="s">
        <v>180</v>
      </c>
      <c r="B78" s="230"/>
      <c r="C78" s="230"/>
      <c r="D78" s="230"/>
      <c r="E78" s="230"/>
      <c r="F78" s="231"/>
      <c r="G78" s="231"/>
      <c r="H78" s="231"/>
      <c r="I78" s="230"/>
      <c r="J78" s="231"/>
      <c r="K78" s="231"/>
    </row>
    <row r="79" spans="1:11" ht="20.100000000000001" customHeight="1">
      <c r="A79" s="178" t="s">
        <v>210</v>
      </c>
      <c r="B79" s="230"/>
      <c r="C79" s="230"/>
      <c r="D79" s="230"/>
      <c r="E79" s="230"/>
      <c r="F79" s="231"/>
      <c r="G79" s="231"/>
      <c r="H79" s="231"/>
      <c r="I79" s="230"/>
      <c r="J79" s="231"/>
      <c r="K79" s="231"/>
    </row>
    <row r="81" spans="1:11" ht="20.100000000000001" customHeight="1">
      <c r="A81" s="230"/>
      <c r="B81" s="230"/>
      <c r="C81" s="162"/>
      <c r="D81" s="162"/>
      <c r="E81" s="246" t="s">
        <v>2</v>
      </c>
      <c r="F81" s="246"/>
      <c r="G81" s="246"/>
      <c r="H81" s="228"/>
      <c r="I81" s="246" t="s">
        <v>3</v>
      </c>
      <c r="J81" s="246"/>
      <c r="K81" s="246"/>
    </row>
    <row r="82" spans="1:11" ht="20.100000000000001" customHeight="1">
      <c r="A82" s="230"/>
      <c r="B82" s="230"/>
      <c r="C82" s="164"/>
      <c r="D82" s="162"/>
      <c r="E82" s="149" t="s">
        <v>8</v>
      </c>
      <c r="F82" s="227"/>
      <c r="G82" s="223" t="s">
        <v>9</v>
      </c>
      <c r="H82" s="227"/>
      <c r="I82" s="149" t="s">
        <v>8</v>
      </c>
      <c r="J82" s="227"/>
      <c r="K82" s="223" t="s">
        <v>9</v>
      </c>
    </row>
    <row r="83" spans="1:11" ht="20.100000000000001" customHeight="1">
      <c r="A83" s="230"/>
      <c r="B83" s="230"/>
      <c r="C83" s="166"/>
      <c r="D83" s="162"/>
      <c r="E83" s="180" t="s">
        <v>11</v>
      </c>
      <c r="F83" s="113"/>
      <c r="G83" s="224" t="s">
        <v>11</v>
      </c>
      <c r="H83" s="229"/>
      <c r="I83" s="180" t="s">
        <v>11</v>
      </c>
      <c r="J83" s="113"/>
      <c r="K83" s="224" t="s">
        <v>11</v>
      </c>
    </row>
    <row r="84" spans="1:11" ht="8.1" customHeight="1">
      <c r="A84" s="230"/>
      <c r="B84" s="230"/>
      <c r="C84" s="230"/>
      <c r="D84" s="230"/>
      <c r="E84" s="207"/>
      <c r="F84" s="231"/>
      <c r="G84" s="231"/>
      <c r="H84" s="231"/>
      <c r="I84" s="207"/>
      <c r="J84" s="231"/>
      <c r="K84" s="231"/>
    </row>
    <row r="85" spans="1:11" ht="20.100000000000001" customHeight="1">
      <c r="A85" s="161" t="s">
        <v>181</v>
      </c>
      <c r="B85" s="230"/>
      <c r="C85" s="230"/>
      <c r="D85" s="230"/>
      <c r="E85" s="207">
        <v>33943</v>
      </c>
      <c r="F85" s="234"/>
      <c r="G85" s="216">
        <v>65003</v>
      </c>
      <c r="H85" s="234"/>
      <c r="I85" s="207">
        <v>50440</v>
      </c>
      <c r="J85" s="208"/>
      <c r="K85" s="216">
        <v>48602</v>
      </c>
    </row>
    <row r="86" spans="1:11" ht="20.100000000000001" customHeight="1">
      <c r="A86" s="230"/>
      <c r="B86" s="230"/>
      <c r="C86" s="170"/>
      <c r="D86" s="230"/>
      <c r="E86" s="176"/>
      <c r="F86" s="231"/>
      <c r="G86" s="212"/>
      <c r="H86" s="231"/>
      <c r="I86" s="176"/>
      <c r="J86" s="231"/>
      <c r="K86" s="212"/>
    </row>
    <row r="87" spans="1:11" ht="20.100000000000001" customHeight="1">
      <c r="A87" s="230"/>
      <c r="B87" s="230"/>
      <c r="C87" s="170"/>
      <c r="D87" s="230"/>
      <c r="E87" s="176"/>
      <c r="F87" s="231"/>
      <c r="G87" s="212"/>
      <c r="H87" s="231"/>
      <c r="I87" s="176"/>
      <c r="J87" s="231"/>
      <c r="K87" s="212"/>
    </row>
    <row r="88" spans="1:11" ht="20.100000000000001" customHeight="1">
      <c r="A88" s="230"/>
      <c r="B88" s="230"/>
      <c r="C88" s="170"/>
      <c r="D88" s="230"/>
      <c r="E88" s="176"/>
      <c r="F88" s="231"/>
      <c r="G88" s="212"/>
      <c r="H88" s="231"/>
      <c r="I88" s="176"/>
      <c r="J88" s="231"/>
      <c r="K88" s="212"/>
    </row>
    <row r="89" spans="1:11" ht="21.75" customHeight="1">
      <c r="A89" s="230"/>
      <c r="B89" s="230"/>
      <c r="C89" s="170"/>
      <c r="D89" s="230"/>
      <c r="E89" s="176"/>
      <c r="F89" s="231"/>
      <c r="G89" s="212"/>
      <c r="H89" s="231"/>
      <c r="I89" s="176"/>
      <c r="J89" s="231"/>
      <c r="K89" s="212"/>
    </row>
    <row r="90" spans="1:11" ht="20.100000000000001" customHeight="1">
      <c r="A90" s="230"/>
      <c r="B90" s="230"/>
      <c r="C90" s="170"/>
      <c r="D90" s="230"/>
      <c r="E90" s="176"/>
      <c r="F90" s="231"/>
      <c r="G90" s="212"/>
      <c r="H90" s="231"/>
      <c r="I90" s="176"/>
      <c r="J90" s="231"/>
      <c r="K90" s="212"/>
    </row>
    <row r="91" spans="1:11" ht="21.95" customHeight="1">
      <c r="A91" s="172" t="s">
        <v>38</v>
      </c>
      <c r="B91" s="173"/>
      <c r="C91" s="174"/>
      <c r="D91" s="173"/>
      <c r="E91" s="181"/>
      <c r="F91" s="218"/>
      <c r="G91" s="218"/>
      <c r="H91" s="218"/>
      <c r="I91" s="181"/>
      <c r="J91" s="218"/>
      <c r="K91" s="218"/>
    </row>
  </sheetData>
  <mergeCells count="6">
    <mergeCell ref="E5:G5"/>
    <mergeCell ref="I5:K5"/>
    <mergeCell ref="E51:G51"/>
    <mergeCell ref="I51:K51"/>
    <mergeCell ref="E81:G81"/>
    <mergeCell ref="I81:K81"/>
  </mergeCells>
  <pageMargins left="0.8" right="0.5" top="0.5" bottom="0.6" header="0.49" footer="0.4"/>
  <pageSetup paperSize="9" scale="95" firstPageNumber="11" orientation="portrait" useFirstPageNumber="1" horizontalDpi="1200" verticalDpi="1200" r:id="rId1"/>
  <headerFooter>
    <oddFooter>&amp;R&amp;"Browallia New,Regular"&amp;13&amp;P</oddFooter>
  </headerFooter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BS_2-4 </vt:lpstr>
      <vt:lpstr>PL_5-6</vt:lpstr>
      <vt:lpstr>PL_7-8</vt:lpstr>
      <vt:lpstr>Capital_9</vt:lpstr>
      <vt:lpstr>Capital_10</vt:lpstr>
      <vt:lpstr>CF_11-12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Phuthita Phayakkawong</dc:creator>
  <cp:lastModifiedBy>Thanisorn Saetang</cp:lastModifiedBy>
  <cp:lastPrinted>2022-08-09T10:04:36Z</cp:lastPrinted>
  <dcterms:created xsi:type="dcterms:W3CDTF">2022-04-23T17:44:33Z</dcterms:created>
  <dcterms:modified xsi:type="dcterms:W3CDTF">2022-08-09T10:04:39Z</dcterms:modified>
</cp:coreProperties>
</file>