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attanajo001\Desktop\GRAND\Q2'2022\FS\ELCID Q2'22\"/>
    </mc:Choice>
  </mc:AlternateContent>
  <xr:revisionPtr revIDLastSave="0" documentId="13_ncr:1_{C5264AE6-2916-4915-9EA9-705A97FF0EE4}" xr6:coauthVersionLast="46" xr6:coauthVersionMax="46" xr10:uidLastSave="{00000000-0000-0000-0000-000000000000}"/>
  <bookViews>
    <workbookView xWindow="-108" yWindow="-108" windowWidth="23256" windowHeight="12576" xr2:uid="{6150DA52-9840-4CEE-AC87-CB7CF1962D7F}"/>
  </bookViews>
  <sheets>
    <sheet name="BS 2-4" sheetId="1" r:id="rId1"/>
    <sheet name="PL 5-6(3M)" sheetId="2" r:id="rId2"/>
    <sheet name="PL 7-8(6M)" sheetId="3" r:id="rId3"/>
    <sheet name="CE 9" sheetId="4" r:id="rId4"/>
    <sheet name="CE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3" i="6" l="1"/>
  <c r="L100" i="6"/>
  <c r="H100" i="6"/>
  <c r="F100" i="6"/>
  <c r="J85" i="6"/>
  <c r="J100" i="6" s="1"/>
  <c r="F85" i="6"/>
  <c r="L80" i="6"/>
  <c r="J80" i="6"/>
  <c r="H80" i="6"/>
  <c r="F80" i="6"/>
  <c r="J45" i="6"/>
  <c r="L40" i="6"/>
  <c r="L45" i="6" s="1"/>
  <c r="L103" i="6" s="1"/>
  <c r="L106" i="6" s="1"/>
  <c r="J40" i="6"/>
  <c r="H40" i="6"/>
  <c r="H45" i="6" s="1"/>
  <c r="H103" i="6" s="1"/>
  <c r="H106" i="6" s="1"/>
  <c r="F40" i="6"/>
  <c r="F45" i="6" s="1"/>
  <c r="F103" i="6" s="1"/>
  <c r="F106" i="6" s="1"/>
  <c r="N27" i="5"/>
  <c r="L27" i="5"/>
  <c r="J27" i="5"/>
  <c r="H27" i="5"/>
  <c r="F27" i="5"/>
  <c r="D27" i="5"/>
  <c r="P25" i="5"/>
  <c r="R25" i="5" s="1"/>
  <c r="R24" i="5"/>
  <c r="P24" i="5"/>
  <c r="P23" i="5"/>
  <c r="R23" i="5" s="1"/>
  <c r="P22" i="5"/>
  <c r="R22" i="5" s="1"/>
  <c r="P20" i="5"/>
  <c r="R20" i="5" s="1"/>
  <c r="N18" i="5"/>
  <c r="L18" i="5"/>
  <c r="J18" i="5"/>
  <c r="H18" i="5"/>
  <c r="F18" i="5"/>
  <c r="D18" i="5"/>
  <c r="R16" i="5"/>
  <c r="P16" i="5"/>
  <c r="P15" i="5"/>
  <c r="R15" i="5" s="1"/>
  <c r="P13" i="5"/>
  <c r="P18" i="5" s="1"/>
  <c r="V31" i="4"/>
  <c r="P31" i="4"/>
  <c r="N31" i="4"/>
  <c r="L31" i="4"/>
  <c r="J31" i="4"/>
  <c r="H31" i="4"/>
  <c r="F31" i="4"/>
  <c r="D31" i="4"/>
  <c r="R29" i="4"/>
  <c r="T29" i="4" s="1"/>
  <c r="X29" i="4" s="1"/>
  <c r="R28" i="4"/>
  <c r="T28" i="4" s="1"/>
  <c r="X28" i="4" s="1"/>
  <c r="R27" i="4"/>
  <c r="R31" i="4" s="1"/>
  <c r="T26" i="4"/>
  <c r="X26" i="4" s="1"/>
  <c r="R26" i="4"/>
  <c r="T25" i="4"/>
  <c r="X25" i="4" s="1"/>
  <c r="R25" i="4"/>
  <c r="T24" i="4"/>
  <c r="X24" i="4" s="1"/>
  <c r="R24" i="4"/>
  <c r="R22" i="4"/>
  <c r="T22" i="4" s="1"/>
  <c r="V20" i="4"/>
  <c r="P20" i="4"/>
  <c r="N20" i="4"/>
  <c r="L20" i="4"/>
  <c r="J20" i="4"/>
  <c r="H20" i="4"/>
  <c r="F20" i="4"/>
  <c r="D20" i="4"/>
  <c r="R18" i="4"/>
  <c r="T18" i="4" s="1"/>
  <c r="X18" i="4" s="1"/>
  <c r="R17" i="4"/>
  <c r="T17" i="4" s="1"/>
  <c r="X17" i="4" s="1"/>
  <c r="R16" i="4"/>
  <c r="R20" i="4" s="1"/>
  <c r="T14" i="4"/>
  <c r="R14" i="4"/>
  <c r="A3" i="4"/>
  <c r="A3" i="5" s="1"/>
  <c r="A3" i="6" s="1"/>
  <c r="A58" i="6" s="1"/>
  <c r="L73" i="3"/>
  <c r="J73" i="3"/>
  <c r="H73" i="3"/>
  <c r="F73" i="3"/>
  <c r="L67" i="3"/>
  <c r="J67" i="3"/>
  <c r="H67" i="3"/>
  <c r="F67" i="3"/>
  <c r="A56" i="3"/>
  <c r="A54" i="3"/>
  <c r="A53" i="3"/>
  <c r="A97" i="3" s="1"/>
  <c r="A42" i="4" s="1"/>
  <c r="A34" i="5" s="1"/>
  <c r="L48" i="3"/>
  <c r="J48" i="3"/>
  <c r="H48" i="3"/>
  <c r="F48" i="3"/>
  <c r="L24" i="3"/>
  <c r="J24" i="3"/>
  <c r="H24" i="3"/>
  <c r="F24" i="3"/>
  <c r="L16" i="3"/>
  <c r="L26" i="3" s="1"/>
  <c r="L34" i="3" s="1"/>
  <c r="L37" i="3" s="1"/>
  <c r="L50" i="3" s="1"/>
  <c r="J16" i="3"/>
  <c r="J26" i="3" s="1"/>
  <c r="J34" i="3" s="1"/>
  <c r="J37" i="3" s="1"/>
  <c r="J50" i="3" s="1"/>
  <c r="H16" i="3"/>
  <c r="H26" i="3" s="1"/>
  <c r="H34" i="3" s="1"/>
  <c r="H37" i="3" s="1"/>
  <c r="H50" i="3" s="1"/>
  <c r="F16" i="3"/>
  <c r="F26" i="3" s="1"/>
  <c r="F34" i="3" s="1"/>
  <c r="F37" i="3" s="1"/>
  <c r="F50" i="3" s="1"/>
  <c r="L74" i="2"/>
  <c r="J74" i="2"/>
  <c r="H74" i="2"/>
  <c r="F74" i="2"/>
  <c r="L68" i="2"/>
  <c r="J68" i="2"/>
  <c r="H68" i="2"/>
  <c r="F68" i="2"/>
  <c r="A57" i="2"/>
  <c r="A55" i="2"/>
  <c r="A54" i="2"/>
  <c r="A100" i="2" s="1"/>
  <c r="L47" i="2"/>
  <c r="J47" i="2"/>
  <c r="H47" i="2"/>
  <c r="F47" i="2"/>
  <c r="L24" i="2"/>
  <c r="J24" i="2"/>
  <c r="H24" i="2"/>
  <c r="F24" i="2"/>
  <c r="L16" i="2"/>
  <c r="L26" i="2" s="1"/>
  <c r="L33" i="2" s="1"/>
  <c r="L36" i="2" s="1"/>
  <c r="L49" i="2" s="1"/>
  <c r="J16" i="2"/>
  <c r="J26" i="2" s="1"/>
  <c r="J33" i="2" s="1"/>
  <c r="J36" i="2" s="1"/>
  <c r="J49" i="2" s="1"/>
  <c r="H16" i="2"/>
  <c r="H26" i="2" s="1"/>
  <c r="H33" i="2" s="1"/>
  <c r="H36" i="2" s="1"/>
  <c r="H49" i="2" s="1"/>
  <c r="F16" i="2"/>
  <c r="F26" i="2" s="1"/>
  <c r="F33" i="2" s="1"/>
  <c r="F36" i="2" s="1"/>
  <c r="F49" i="2" s="1"/>
  <c r="A153" i="1"/>
  <c r="L141" i="1"/>
  <c r="F141" i="1"/>
  <c r="L138" i="1"/>
  <c r="J138" i="1"/>
  <c r="J141" i="1" s="1"/>
  <c r="H138" i="1"/>
  <c r="H141" i="1" s="1"/>
  <c r="F138" i="1"/>
  <c r="A106" i="1"/>
  <c r="A104" i="1"/>
  <c r="A103" i="1"/>
  <c r="L92" i="1"/>
  <c r="J92" i="1"/>
  <c r="H92" i="1"/>
  <c r="F92" i="1"/>
  <c r="L78" i="1"/>
  <c r="L94" i="1" s="1"/>
  <c r="L143" i="1" s="1"/>
  <c r="J78" i="1"/>
  <c r="J94" i="1" s="1"/>
  <c r="H78" i="1"/>
  <c r="H94" i="1" s="1"/>
  <c r="F78" i="1"/>
  <c r="F94" i="1" s="1"/>
  <c r="F143" i="1" s="1"/>
  <c r="A54" i="1"/>
  <c r="A52" i="1"/>
  <c r="L43" i="1"/>
  <c r="J43" i="1"/>
  <c r="H43" i="1"/>
  <c r="F43" i="1"/>
  <c r="L24" i="1"/>
  <c r="L45" i="1" s="1"/>
  <c r="J24" i="1"/>
  <c r="J45" i="1" s="1"/>
  <c r="H24" i="1"/>
  <c r="H45" i="1" s="1"/>
  <c r="F24" i="1"/>
  <c r="F45" i="1" s="1"/>
  <c r="T31" i="4" l="1"/>
  <c r="X22" i="4"/>
  <c r="X31" i="4" s="1"/>
  <c r="H143" i="1"/>
  <c r="J143" i="1"/>
  <c r="T20" i="4"/>
  <c r="R27" i="5"/>
  <c r="J103" i="6"/>
  <c r="J106" i="6" s="1"/>
  <c r="X14" i="4"/>
  <c r="X20" i="4" s="1"/>
  <c r="R13" i="5"/>
  <c r="R18" i="5" s="1"/>
  <c r="A55" i="6"/>
  <c r="T16" i="4"/>
  <c r="X16" i="4" s="1"/>
  <c r="T27" i="4"/>
  <c r="X27" i="4" s="1"/>
  <c r="P27" i="5"/>
  <c r="A110" i="6" l="1"/>
  <c r="A165" i="6"/>
</calcChain>
</file>

<file path=xl/sharedStrings.xml><?xml version="1.0" encoding="utf-8"?>
<sst xmlns="http://schemas.openxmlformats.org/spreadsheetml/2006/main" count="521" uniqueCount="236">
  <si>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</si>
  <si>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</si>
  <si>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</si>
  <si>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</si>
  <si>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</si>
  <si>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</si>
  <si>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</si>
  <si>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</si>
  <si>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</si>
  <si>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</si>
  <si>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</si>
  <si>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</si>
  <si>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</si>
  <si>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</si>
  <si>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</si>
  <si>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</si>
  <si>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</si>
  <si>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 - สุทธิ</t>
  </si>
  <si>
    <t>สินค้าคงเหลือ</t>
  </si>
  <si>
    <t>เงินจ่ายล่วงหน้าค่าซื้อที่ดิน</t>
  </si>
  <si>
    <t>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</si>
  <si>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</si>
  <si>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</si>
  <si>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</si>
  <si>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</si>
  <si>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</si>
  <si>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</si>
  <si>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</si>
  <si>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</si>
  <si>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</si>
  <si>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</si>
  <si>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</si>
  <si>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</si>
  <si>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</si>
  <si>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</si>
  <si>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</si>
  <si>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</si>
  <si>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</si>
  <si>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</si>
  <si>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</si>
  <si>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</si>
  <si>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      กรรมการ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</si>
  <si>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</si>
  <si>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</si>
  <si>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</si>
  <si>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</si>
  <si>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</si>
  <si>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</si>
  <si>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</si>
  <si>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</t>
  </si>
  <si>
    <t>ชำระภายในหนึ่งปี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</si>
  <si>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</si>
  <si>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</si>
  <si>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</si>
  <si>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</si>
  <si>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</si>
  <si>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</si>
  <si>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</si>
  <si>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</si>
  <si>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</si>
  <si>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</si>
  <si>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หุ้นกู้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</si>
  <si>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</si>
  <si>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</si>
  <si>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</si>
  <si>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</si>
  <si>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</si>
  <si>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</si>
  <si>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</si>
  <si>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</si>
  <si>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</si>
  <si>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</si>
  <si>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10,646,994,100 หุ้น </t>
  </si>
  <si>
    <t>มูลค่าที่ตราไว้หุ้นละ 0.50 บาท</t>
  </si>
  <si>
    <t xml:space="preserve">(31 ธันวาคม พ.ศ. 2564 : หุ้นสามัญ </t>
  </si>
  <si>
    <t xml:space="preserve">จำนวน 5,000,000,000 หุ้น </t>
  </si>
  <si>
    <t>มูลค่าที่ตราไว้หุ้นละ 1 บาท)</t>
  </si>
  <si>
    <t>ทุนที่ออกและชำระแล้ว</t>
  </si>
  <si>
    <t xml:space="preserve">หุ้นสามัญ จำนวน 9,341,120,023 หุ้น </t>
  </si>
  <si>
    <t>มูลค่าที่ได้รับชำระแล้วหุ้นละ 0.50 บาท</t>
  </si>
  <si>
    <t xml:space="preserve">จำนวน 3,615,929,965 หุ้น </t>
  </si>
  <si>
    <t>มูลค่าที่ได้รับชำระแล้วหุ้นละ 1 บาท</t>
  </si>
  <si>
    <t>ส่วนต่ำกว่ามูลค่าหุ้นสามัญ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</si>
  <si>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</si>
  <si>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</si>
  <si>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</si>
  <si>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</si>
  <si>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</si>
  <si>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</si>
  <si>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</si>
  <si>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</si>
  <si>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</si>
  <si>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2565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</si>
  <si>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</si>
  <si>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</si>
  <si>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</si>
  <si>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</si>
  <si>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</si>
  <si>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</si>
  <si>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</si>
  <si>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</si>
  <si>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</si>
  <si>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</si>
  <si>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กำไร (ขาดทุน) 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</si>
  <si>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</si>
  <si>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</si>
  <si>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</si>
  <si>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</si>
  <si>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</si>
  <si>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ขาดทุนก่อนภาษีเงินได้</t>
  </si>
  <si>
    <t>ภาษีเงินได้</t>
  </si>
  <si>
    <t>ขาดทุนสำหรับงวด</t>
  </si>
  <si>
    <t>กำไรเบ็ดเสร็จอื่น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</si>
  <si>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</si>
  <si>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</si>
  <si>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</si>
  <si>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</si>
  <si>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</si>
  <si>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</si>
  <si>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กำไรเบ็ดเสร็จอื่นสำหรับงวด - สุทธิจากภาษี</t>
  </si>
  <si>
    <t>ขาดทุนเบ็ดเสร็จรวมสำหรับงวด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</si>
  <si>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</si>
  <si>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</si>
  <si>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</si>
  <si>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</si>
  <si>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</si>
  <si>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</si>
  <si>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ขาดทุนต่อหุ้นขั้นพื้นฐานและปรับลด (บาท)</t>
  </si>
  <si>
    <t>สำหรับงวดหกเดือนสิ้นสุดวันที่ 30 มิถุนายน พ.ศ. 2565</t>
  </si>
  <si>
    <t>เงินปันผลรับ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</si>
  <si>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</si>
  <si>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</si>
  <si>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</si>
  <si>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</si>
  <si>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การเปลี่ยนแปลง</t>
  </si>
  <si>
    <t>การวัดมูลค่าเงินลงทุน</t>
  </si>
  <si>
    <t>ส่วนเกินทุน</t>
  </si>
  <si>
    <t>ส่วนได้เสีย</t>
  </si>
  <si>
    <t>รวมส่วนของ</t>
  </si>
  <si>
    <t>ทุนที่ออก</t>
  </si>
  <si>
    <t>ส่วนต่ำกว่า</t>
  </si>
  <si>
    <t>จัดสรรแล้ว</t>
  </si>
  <si>
    <t>ในตราสารทุนผ่าน</t>
  </si>
  <si>
    <t>จากการตีราคา</t>
  </si>
  <si>
    <t>ของบริษัทใหญ่</t>
  </si>
  <si>
    <t>รวมองค์ประกอบอื่น</t>
  </si>
  <si>
    <t>ผู้เป็นเจ้าของของ</t>
  </si>
  <si>
    <t>ส่วนได้เสียที่ไม่มี</t>
  </si>
  <si>
    <t>รวม</t>
  </si>
  <si>
    <t>และชำระแล้ว</t>
  </si>
  <si>
    <t>มูลค่าหุ้น</t>
  </si>
  <si>
    <t>- สำรองตามกฎหมาย</t>
  </si>
  <si>
    <t>กำไรขาดทุนเบ็ดเสร็จอื่น</t>
  </si>
  <si>
    <t>ที่ดิน</t>
  </si>
  <si>
    <t>ในบริษัทย่อย</t>
  </si>
  <si>
    <t>ของส่วนของเจ้าของ</t>
  </si>
  <si>
    <t>บริษัทใหญ่</t>
  </si>
  <si>
    <t>อำนาจควบคุม</t>
  </si>
  <si>
    <t>ยอดคงเหลือต้นงวด ณ วันที่ 1 มกราคม พ.ศ. 2564</t>
  </si>
  <si>
    <t>การเปลี่ยนแปลงในส่วนของเจ้าของสำหรับงวด</t>
  </si>
  <si>
    <t>การเปลี่ยนแปลงส่วนได้เสียของบริษัทใหญ่ในบริษัทย่อย</t>
  </si>
  <si>
    <t>กำไรเบ็ดเสร็จอื่นสำหรับงวด</t>
  </si>
  <si>
    <t>ยอดคงเหลือปลายงวด ณ วันที่ 30 มิถุนายน พ.ศ. 2564</t>
  </si>
  <si>
    <t>ยอดคงเหลือต้นงวด ณ วันที่ 1 มกราคม พ.ศ. 2565</t>
  </si>
  <si>
    <t>การออกหุ้นสามัญเพิ่มทุน</t>
  </si>
  <si>
    <t>การใช้สิทธิของหุ้นกู้แปลงสภาพ</t>
  </si>
  <si>
    <t>การเลิกกิจการของบริษัทย่อย</t>
  </si>
  <si>
    <t>ยอดคงเหลือปลายงวด ณ วันที่ 30 มิถุนายน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</si>
  <si>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</si>
  <si>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</si>
  <si>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</si>
  <si>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</si>
  <si>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</si>
  <si>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</si>
  <si>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ผลขาดทุนด้านเครดิตที่คาดว่าจะเกิดขึ้นเพิ่มขึ้น (ลดลง)</t>
  </si>
  <si>
    <t>ตัดจำหน่ายรายได้ค่าสิทธิการเช่า</t>
  </si>
  <si>
    <t>ตัดจำหน่ายภาษีเงินได้ถูกหัก ณ ที่จ่าย</t>
  </si>
  <si>
    <t>กำไรจากการจำหน่ายเงินลงทุนในบริษัทย่อย</t>
  </si>
  <si>
    <t>กำไรจากการเลิกกิจการของบริษัทย่อย</t>
  </si>
  <si>
    <t>กำไรสุทธิจากการจำหน่ายอุปกรณ์</t>
  </si>
  <si>
    <t>สำรองการรับประกันโครงการอสังหาริมทรัพย์</t>
  </si>
  <si>
    <t>ผลต่างจากการที่ได้รับการลดค่าเช่าและ
การเปลี่ยนแปลงสัญญา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</si>
  <si>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</si>
  <si>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</si>
  <si>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</si>
  <si>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</si>
  <si>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เงินสดใช้ไปในการดำเนินงาน</t>
  </si>
  <si>
    <t>จ่ายดอกเบี้ย</t>
  </si>
  <si>
    <t>จ่ายภาษีเงินได้</t>
  </si>
  <si>
    <t>รับคืนภาษีเงินได้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</si>
  <si>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</si>
  <si>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</si>
  <si>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</si>
  <si>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 (เพิ่มขึ้น) ลดลง</t>
  </si>
  <si>
    <t>เงินสดรับคืนเงินให้กู้ยืมระยะสั้นแก่กิจการที่เกี่ยวข้องกัน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</si>
  <si>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</si>
  <si>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</si>
  <si>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เงินสดรับคืนเงินให้กู้ยืมระยะยาวแก่</t>
  </si>
  <si>
    <t>กิจการที่เกี่ยวข้องกัน</t>
  </si>
  <si>
    <t>-</t>
  </si>
  <si>
    <t>เงินสดจ่ายเพื่อเงินให้กู้ยืมระยะยาวแก่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</si>
  <si>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</si>
  <si>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</si>
  <si>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</si>
  <si>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</si>
  <si>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</si>
  <si>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เงินสดรับจากการออกตั๋วแลกเงิน</t>
  </si>
  <si>
    <t>เงินสดรับจากเงินกู้ยืมระยะสั้นจากบุคคลอื่น</t>
  </si>
  <si>
    <t>ชำระคืนเงินกู้ยืมระยะสั้นจากบุคคลอื่น</t>
  </si>
  <si>
    <t>เงินสดรับจากเงินกู้ยืมระยะสั้นจากกิจการที่เกี่ยวข้องกัน</t>
  </si>
  <si>
    <t>ชำระคืนหนี้สินจากภาระผูกพันที่เกิดจากสัญญาการเช่า</t>
  </si>
  <si>
    <t>ชำระคืนหนี้สินตามสัญญาเช่า</t>
  </si>
  <si>
    <t>เงินสดรับจากการออกหุ้นกู้</t>
  </si>
  <si>
    <t>ชำระคืนหุ้นกู้</t>
  </si>
  <si>
    <t>เงินสดรับจากการออกหุ้นกู้แปลงสภาพ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</si>
  <si>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</si>
  <si>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</si>
  <si>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เงินสดจ่ายเพื่อจัดหาเงินกู้</t>
  </si>
  <si>
    <t>เงินสดรับจากการออกหุ้นสามัญเพิ่มทุน</t>
  </si>
  <si>
    <t>เงินสดรับจากการเปลี่ยนแปลงส่วนได้เสีย</t>
  </si>
  <si>
    <t>ของบริษัทใหญ่ในบริษัทย่อย</t>
  </si>
  <si>
    <t>เงินสดสุทธิได้มาจาก (ใช้ไปใน) กิจกรรมจัดหาเงิน</t>
  </si>
  <si>
    <t>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</si>
  <si>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</si>
  <si>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</si>
  <si>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ข้อมูลเพิ่มเติมกระแสเงินสด</t>
  </si>
  <si>
    <t>รายการที่ไม่ใช่เงินสดที่มีสาระสำคัญ มีดังต่อไปนี้</t>
  </si>
  <si>
    <t>โอนต้นทุนพัฒนาอสังหาริมทรัพย์เป็น</t>
  </si>
  <si>
    <t>อสังหาริมทรัพย์เพื่อการลงทุน</t>
  </si>
  <si>
    <t>โอนเงินมัดจำค่าก่อสร้างเป็นที่ดิน</t>
  </si>
  <si>
    <t>อาคารและอุปกรณ์</t>
  </si>
  <si>
    <t>สินทรัพย์สิทธิการใช้ที่เพิ่มขึ้นที่ยังไม่ได้จ่ายชำระ</t>
  </si>
  <si>
    <t>ตามสัญญาเช่าระหว่างงวด</t>
  </si>
  <si>
    <t>โอนเงินประกันสัญญาเช่าไปชำระหนี้สินสัญญาเช่า</t>
  </si>
  <si>
    <t>หุ้นกู้แปลงสภาพแปลงเป็นหุ้นสามัญ</t>
  </si>
  <si>
    <t>ภาษีเงินได้ค้างจ่าย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</si>
</sst>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#,##0.0;\-#,##0.0"/>
    <numFmt numFmtId="168" formatCode="_(* #,##0.00_);_(* \(#,##0.00\);_(* &quot;-&quot;??_);_(@_)"/>
    <numFmt numFmtId="169" formatCode="#,###,;\(#,###,\)"/>
    <numFmt numFmtId="170" formatCode="#,##0\ ;\(#,##0\);&quot;-&quot;\ 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_(* #,##0_);_(* \(#,##0\);_(* &quot;-&quot;??_);_(@_)"/>
    <numFmt numFmtId="175" formatCode="#,##0;\(#,##0\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" fillId="0" borderId="0"/>
    <xf numFmtId="168" fontId="1" fillId="0" borderId="0" applyFont="0" applyFill="0" applyBorder="0" applyAlignment="0" applyProtection="0"/>
  </cellStyleXfs>
  <cellXfs count="197">
    <xf numFmtId="0" fontId="0" fillId="0" borderId="0" xfId="0"/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2" borderId="0" xfId="2" quotePrefix="1" applyNumberFormat="1" applyFont="1" applyFill="1" applyAlignment="1">
      <alignment horizontal="right" vertical="center"/>
    </xf>
    <xf numFmtId="166" fontId="4" fillId="0" borderId="0" xfId="2" quotePrefix="1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164" fontId="4" fillId="2" borderId="1" xfId="2" quotePrefix="1" applyNumberFormat="1" applyFont="1" applyFill="1" applyBorder="1" applyAlignment="1">
      <alignment horizontal="right" vertical="center"/>
    </xf>
    <xf numFmtId="164" fontId="4" fillId="0" borderId="1" xfId="2" quotePrefix="1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6" fontId="4" fillId="0" borderId="0" xfId="3" applyNumberFormat="1" applyFont="1" applyAlignment="1">
      <alignment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8" fontId="4" fillId="0" borderId="0" xfId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4" fontId="4" fillId="2" borderId="0" xfId="2" applyNumberFormat="1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70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64" fontId="4" fillId="2" borderId="1" xfId="2" applyNumberFormat="1" applyFont="1" applyFill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9" fillId="2" borderId="0" xfId="2" applyNumberFormat="1" applyFont="1" applyFill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right" vertical="center"/>
    </xf>
    <xf numFmtId="171" fontId="4" fillId="2" borderId="4" xfId="2" applyNumberFormat="1" applyFont="1" applyFill="1" applyBorder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1" fontId="4" fillId="0" borderId="4" xfId="2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164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72" fontId="3" fillId="0" borderId="0" xfId="5" applyNumberFormat="1" applyFont="1" applyAlignment="1">
      <alignment horizontal="center" vertical="center"/>
    </xf>
    <xf numFmtId="172" fontId="3" fillId="0" borderId="3" xfId="5" applyNumberFormat="1" applyFont="1" applyBorder="1" applyAlignment="1">
      <alignment horizontal="center" vertical="center"/>
    </xf>
    <xf numFmtId="173" fontId="3" fillId="0" borderId="0" xfId="5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/>
    </xf>
    <xf numFmtId="173" fontId="4" fillId="0" borderId="0" xfId="5" applyNumberFormat="1" applyFont="1" applyAlignment="1">
      <alignment horizontal="center" vertical="center"/>
    </xf>
    <xf numFmtId="173" fontId="7" fillId="0" borderId="0" xfId="5" applyNumberFormat="1" applyFont="1" applyAlignment="1">
      <alignment horizontal="right" vertical="center"/>
    </xf>
    <xf numFmtId="173" fontId="3" fillId="0" borderId="0" xfId="2" applyNumberFormat="1" applyFont="1" applyAlignment="1">
      <alignment horizontal="right" vertical="center"/>
    </xf>
    <xf numFmtId="173" fontId="3" fillId="0" borderId="0" xfId="5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wrapText="1"/>
    </xf>
    <xf numFmtId="173" fontId="3" fillId="0" borderId="1" xfId="2" applyNumberFormat="1" applyFont="1" applyBorder="1" applyAlignment="1">
      <alignment horizontal="center" vertical="center"/>
    </xf>
    <xf numFmtId="173" fontId="3" fillId="0" borderId="1" xfId="2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5" applyNumberFormat="1" applyFont="1" applyAlignment="1">
      <alignment horizontal="center" vertical="center"/>
    </xf>
    <xf numFmtId="164" fontId="4" fillId="0" borderId="1" xfId="5" applyNumberFormat="1" applyFont="1" applyBorder="1" applyAlignment="1">
      <alignment horizontal="right" vertical="center"/>
    </xf>
    <xf numFmtId="164" fontId="4" fillId="0" borderId="2" xfId="5" applyNumberFormat="1" applyFont="1" applyBorder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4" fillId="2" borderId="2" xfId="5" applyNumberFormat="1" applyFont="1" applyFill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vertical="center"/>
    </xf>
    <xf numFmtId="0" fontId="4" fillId="0" borderId="3" xfId="5" applyFont="1" applyBorder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4" fontId="3" fillId="0" borderId="3" xfId="5" applyNumberFormat="1" applyFont="1" applyBorder="1" applyAlignment="1">
      <alignment horizontal="center" vertical="center"/>
    </xf>
    <xf numFmtId="164" fontId="7" fillId="0" borderId="0" xfId="5" applyNumberFormat="1" applyFont="1" applyAlignment="1">
      <alignment horizontal="right" vertical="center"/>
    </xf>
    <xf numFmtId="164" fontId="3" fillId="0" borderId="0" xfId="5" quotePrefix="1" applyNumberFormat="1" applyFont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37" fontId="3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173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173" fontId="4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vertical="top"/>
    </xf>
    <xf numFmtId="37" fontId="4" fillId="0" borderId="0" xfId="6" applyNumberFormat="1" applyFont="1" applyAlignment="1">
      <alignment vertical="top"/>
    </xf>
    <xf numFmtId="174" fontId="4" fillId="0" borderId="0" xfId="6" applyNumberFormat="1" applyFont="1" applyAlignment="1">
      <alignment vertical="top"/>
    </xf>
    <xf numFmtId="173" fontId="4" fillId="0" borderId="0" xfId="6" applyNumberFormat="1" applyFont="1" applyAlignment="1">
      <alignment horizontal="right" vertical="top"/>
    </xf>
    <xf numFmtId="166" fontId="4" fillId="0" borderId="0" xfId="6" applyNumberFormat="1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horizontal="right" vertical="top"/>
    </xf>
    <xf numFmtId="165" fontId="3" fillId="0" borderId="0" xfId="7" applyNumberFormat="1" applyFont="1" applyAlignment="1">
      <alignment horizontal="right" vertical="top"/>
    </xf>
    <xf numFmtId="37" fontId="3" fillId="0" borderId="1" xfId="6" applyNumberFormat="1" applyFont="1" applyBorder="1" applyAlignment="1">
      <alignment vertical="top"/>
    </xf>
    <xf numFmtId="173" fontId="3" fillId="0" borderId="1" xfId="7" applyNumberFormat="1" applyFont="1" applyBorder="1" applyAlignment="1">
      <alignment horizontal="right" vertical="top"/>
    </xf>
    <xf numFmtId="0" fontId="3" fillId="0" borderId="0" xfId="6" applyFont="1" applyAlignment="1">
      <alignment vertical="top"/>
    </xf>
    <xf numFmtId="37" fontId="4" fillId="0" borderId="0" xfId="6" applyNumberFormat="1" applyFont="1" applyAlignment="1">
      <alignment horizontal="center" vertical="top"/>
    </xf>
    <xf numFmtId="174" fontId="4" fillId="0" borderId="0" xfId="6" applyNumberFormat="1" applyFont="1" applyAlignment="1">
      <alignment horizontal="center" vertical="top"/>
    </xf>
    <xf numFmtId="164" fontId="4" fillId="0" borderId="0" xfId="6" applyNumberFormat="1" applyFont="1" applyAlignment="1">
      <alignment horizontal="right" vertical="top"/>
    </xf>
    <xf numFmtId="164" fontId="4" fillId="0" borderId="0" xfId="6" applyNumberFormat="1" applyFont="1" applyAlignment="1">
      <alignment vertical="top"/>
    </xf>
    <xf numFmtId="164" fontId="4" fillId="0" borderId="0" xfId="6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37" fontId="4" fillId="0" borderId="0" xfId="6" applyNumberFormat="1" applyFont="1" applyAlignment="1">
      <alignment vertical="center"/>
    </xf>
    <xf numFmtId="173" fontId="4" fillId="0" borderId="0" xfId="6" applyNumberFormat="1" applyFont="1" applyAlignment="1">
      <alignment vertical="top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7" applyNumberFormat="1" applyFont="1" applyAlignment="1">
      <alignment horizontal="center" vertical="top"/>
    </xf>
    <xf numFmtId="172" fontId="4" fillId="0" borderId="0" xfId="2" applyNumberFormat="1" applyFont="1" applyAlignment="1">
      <alignment horizontal="center" vertical="center"/>
    </xf>
    <xf numFmtId="0" fontId="4" fillId="0" borderId="0" xfId="6" applyFont="1" applyAlignment="1">
      <alignment horizontal="center" vertical="top"/>
    </xf>
    <xf numFmtId="173" fontId="4" fillId="2" borderId="0" xfId="6" applyNumberFormat="1" applyFont="1" applyFill="1" applyAlignment="1">
      <alignment horizontal="right" vertical="top"/>
    </xf>
    <xf numFmtId="166" fontId="4" fillId="0" borderId="0" xfId="6" applyNumberFormat="1" applyFont="1" applyAlignment="1">
      <alignment horizontal="right" vertical="top"/>
    </xf>
    <xf numFmtId="164" fontId="4" fillId="2" borderId="0" xfId="6" applyNumberFormat="1" applyFont="1" applyFill="1" applyAlignment="1">
      <alignment horizontal="right" vertical="top"/>
    </xf>
    <xf numFmtId="37" fontId="4" fillId="2" borderId="0" xfId="6" applyNumberFormat="1" applyFont="1" applyFill="1" applyAlignment="1">
      <alignment vertical="top"/>
    </xf>
    <xf numFmtId="0" fontId="3" fillId="0" borderId="1" xfId="6" applyFont="1" applyBorder="1" applyAlignment="1">
      <alignment vertical="top"/>
    </xf>
    <xf numFmtId="37" fontId="4" fillId="0" borderId="1" xfId="6" applyNumberFormat="1" applyFont="1" applyBorder="1" applyAlignment="1">
      <alignment vertical="top"/>
    </xf>
    <xf numFmtId="164" fontId="4" fillId="0" borderId="1" xfId="6" applyNumberFormat="1" applyFont="1" applyBorder="1" applyAlignment="1">
      <alignment horizontal="center" vertical="top"/>
    </xf>
    <xf numFmtId="174" fontId="4" fillId="0" borderId="1" xfId="6" applyNumberFormat="1" applyFont="1" applyBorder="1" applyAlignment="1">
      <alignment horizontal="center" vertical="top"/>
    </xf>
    <xf numFmtId="164" fontId="4" fillId="0" borderId="1" xfId="6" applyNumberFormat="1" applyFont="1" applyBorder="1" applyAlignment="1">
      <alignment horizontal="right" vertical="top"/>
    </xf>
    <xf numFmtId="0" fontId="3" fillId="0" borderId="0" xfId="6" quotePrefix="1" applyFont="1" applyAlignment="1">
      <alignment vertical="center"/>
    </xf>
    <xf numFmtId="175" fontId="4" fillId="0" borderId="0" xfId="8" quotePrefix="1" applyNumberFormat="1" applyFont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9" fillId="0" borderId="0" xfId="8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8" applyFont="1" applyAlignment="1">
      <alignment vertical="center"/>
    </xf>
    <xf numFmtId="0" fontId="11" fillId="0" borderId="1" xfId="8" applyFont="1" applyBorder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0" fontId="4" fillId="0" borderId="0" xfId="6" quotePrefix="1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37" fontId="4" fillId="0" borderId="0" xfId="6" applyNumberFormat="1" applyFont="1" applyAlignment="1">
      <alignment horizontal="center" vertical="center"/>
    </xf>
    <xf numFmtId="164" fontId="4" fillId="0" borderId="0" xfId="9" applyNumberFormat="1" applyFont="1" applyFill="1" applyAlignment="1">
      <alignment horizontal="right" vertical="center"/>
    </xf>
    <xf numFmtId="164" fontId="4" fillId="0" borderId="0" xfId="9" applyNumberFormat="1" applyFont="1" applyFill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3" xfId="5" applyFont="1" applyBorder="1" applyAlignment="1">
      <alignment horizontal="right" vertical="center"/>
    </xf>
    <xf numFmtId="172" fontId="3" fillId="0" borderId="1" xfId="5" applyNumberFormat="1" applyFont="1" applyBorder="1" applyAlignment="1">
      <alignment horizontal="center" vertical="center"/>
    </xf>
    <xf numFmtId="172" fontId="3" fillId="0" borderId="5" xfId="5" applyNumberFormat="1" applyFont="1" applyBorder="1" applyAlignment="1">
      <alignment horizontal="center" vertical="center"/>
    </xf>
    <xf numFmtId="173" fontId="3" fillId="0" borderId="5" xfId="5" applyNumberFormat="1" applyFont="1" applyBorder="1" applyAlignment="1">
      <alignment horizontal="center" vertical="center"/>
    </xf>
    <xf numFmtId="173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37" fontId="4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/>
    </xf>
    <xf numFmtId="165" fontId="3" fillId="0" borderId="1" xfId="7" applyNumberFormat="1" applyFont="1" applyBorder="1" applyAlignment="1">
      <alignment horizontal="center" vertical="top"/>
    </xf>
  </cellXfs>
  <cellStyles count="10">
    <cellStyle name="Comma" xfId="1" builtinId="3"/>
    <cellStyle name="Comma 10 3" xfId="9" xr:uid="{95E6F209-9E37-48A0-AAF4-9A6AE589E62A}"/>
    <cellStyle name="Comma_OHTL - E updat" xfId="4" xr:uid="{C7ACDBE2-673B-429D-9B54-D2671E873D78}"/>
    <cellStyle name="Normal" xfId="0" builtinId="0"/>
    <cellStyle name="Normal 2" xfId="2" xr:uid="{C70D2590-CB59-45B9-B976-47206CB3589B}"/>
    <cellStyle name="Normal 2 3 2 4 2" xfId="7" xr:uid="{97BCEE65-AF7D-4C8F-8F13-56881CE64906}"/>
    <cellStyle name="Normal 3" xfId="5" xr:uid="{C0A5BA1A-6D8B-4055-891B-978A57A3200B}"/>
    <cellStyle name="Normal 3 2 2 6" xfId="6" xr:uid="{3657CA62-9798-4DCA-9B6E-A7B32C17229C}"/>
    <cellStyle name="Normal 3 3" xfId="8" xr:uid="{825817ED-51EB-4770-A9D3-974476B13AB7}"/>
    <cellStyle name="Normal_OHTL - E updat" xfId="3" xr:uid="{0A30BD08-D432-4D04-89A5-1187881092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AE4FD-A02A-4DA5-A506-F22253AFB2AB}">
  <dimension ref="A1:L153"/>
  <sheetViews>
    <sheetView tabSelected="1" topLeftCell="A65" zoomScale="85" zoomScaleNormal="85" zoomScaleSheetLayoutView="100" zoomScalePageLayoutView="70" workbookViewId="0">
      <selection activeCell="D75" sqref="D75"/>
    </sheetView>
  </sheetViews>
  <sheetFormatPr defaultColWidth="10.6640625" defaultRowHeight="18.600000000000001"/>
  <cols>
    <col min="1" max="2" width="1.6640625" style="10" customWidth="1"/>
    <col min="3" max="3" width="37.5546875" style="10" customWidth="1"/>
    <col min="4" max="4" width="7.44140625" style="10" customWidth="1"/>
    <col min="5" max="5" width="0.6640625" style="10" customWidth="1"/>
    <col min="6" max="6" width="13.6640625" style="22" customWidth="1"/>
    <col min="7" max="7" width="0.6640625" style="49" customWidth="1"/>
    <col min="8" max="8" width="13.33203125" style="22" customWidth="1"/>
    <col min="9" max="9" width="0.6640625" style="49" customWidth="1"/>
    <col min="10" max="10" width="14" style="22" customWidth="1"/>
    <col min="11" max="11" width="0.6640625" style="49" customWidth="1"/>
    <col min="12" max="12" width="13.33203125" style="22" customWidth="1"/>
    <col min="13" max="16384" width="10.6640625" style="10"/>
  </cols>
  <sheetData>
    <row r="1" spans="1:12" s="2" customFormat="1" ht="20.100000000000001" customHeight="1">
      <c r="A1" s="1" t="s">
        <v>0</v>
      </c>
      <c r="F1" s="3"/>
      <c r="G1" s="4"/>
      <c r="H1" s="3"/>
      <c r="I1" s="4"/>
      <c r="J1" s="3"/>
      <c r="K1" s="4"/>
      <c r="L1" s="3"/>
    </row>
    <row r="2" spans="1:12" s="2" customFormat="1" ht="20.100000000000001" customHeight="1">
      <c r="A2" s="1" t="s">
        <v>1</v>
      </c>
      <c r="D2" s="5"/>
      <c r="F2" s="3"/>
      <c r="G2" s="4"/>
      <c r="H2" s="3"/>
      <c r="I2" s="4"/>
      <c r="J2" s="3"/>
      <c r="K2" s="4"/>
      <c r="L2" s="3"/>
    </row>
    <row r="3" spans="1:12" s="2" customFormat="1" ht="20.100000000000001" customHeight="1">
      <c r="A3" s="6" t="s">
        <v>2</v>
      </c>
      <c r="B3" s="7"/>
      <c r="C3" s="7"/>
      <c r="D3" s="7"/>
      <c r="E3" s="7"/>
      <c r="F3" s="8"/>
      <c r="G3" s="9"/>
      <c r="H3" s="8"/>
      <c r="I3" s="9"/>
      <c r="J3" s="8"/>
      <c r="K3" s="9"/>
      <c r="L3" s="8"/>
    </row>
    <row r="4" spans="1:12" s="2" customFormat="1" ht="20.100000000000001" customHeight="1">
      <c r="A4" s="1"/>
      <c r="F4" s="3"/>
      <c r="G4" s="4"/>
      <c r="H4" s="3"/>
      <c r="I4" s="4"/>
      <c r="J4" s="3"/>
      <c r="K4" s="4"/>
      <c r="L4" s="3"/>
    </row>
    <row r="5" spans="1:12" ht="20.100000000000001" customHeight="1">
      <c r="C5" s="2"/>
      <c r="D5" s="11"/>
      <c r="E5" s="11"/>
      <c r="F5" s="186" t="s">
        <v>3</v>
      </c>
      <c r="G5" s="186"/>
      <c r="H5" s="186"/>
      <c r="I5" s="12"/>
      <c r="J5" s="186" t="s">
        <v>4</v>
      </c>
      <c r="K5" s="186"/>
      <c r="L5" s="186"/>
    </row>
    <row r="6" spans="1:12" ht="20.100000000000001" customHeight="1">
      <c r="C6" s="2"/>
      <c r="D6" s="11"/>
      <c r="E6" s="11"/>
      <c r="F6" s="13" t="s">
        <v>5</v>
      </c>
      <c r="G6" s="14"/>
      <c r="H6" s="13" t="s">
        <v>6</v>
      </c>
      <c r="I6" s="12"/>
      <c r="J6" s="13" t="s">
        <v>5</v>
      </c>
      <c r="K6" s="14"/>
      <c r="L6" s="13" t="s">
        <v>6</v>
      </c>
    </row>
    <row r="7" spans="1:12" ht="20.100000000000001" customHeight="1">
      <c r="C7" s="2"/>
      <c r="D7" s="11"/>
      <c r="E7" s="11"/>
      <c r="F7" s="13" t="s">
        <v>7</v>
      </c>
      <c r="G7" s="14"/>
      <c r="H7" s="13" t="s">
        <v>8</v>
      </c>
      <c r="I7" s="12"/>
      <c r="J7" s="13" t="s">
        <v>7</v>
      </c>
      <c r="K7" s="14"/>
      <c r="L7" s="13" t="s">
        <v>8</v>
      </c>
    </row>
    <row r="8" spans="1:12" ht="20.100000000000001" customHeight="1">
      <c r="C8" s="2"/>
      <c r="D8" s="11"/>
      <c r="E8" s="11"/>
      <c r="F8" s="13" t="s">
        <v>9</v>
      </c>
      <c r="G8" s="12"/>
      <c r="H8" s="13" t="s">
        <v>10</v>
      </c>
      <c r="I8" s="14"/>
      <c r="J8" s="13" t="s">
        <v>9</v>
      </c>
      <c r="K8" s="12"/>
      <c r="L8" s="13" t="s">
        <v>10</v>
      </c>
    </row>
    <row r="9" spans="1:12" ht="20.100000000000001" customHeight="1">
      <c r="C9" s="2"/>
      <c r="D9" s="15" t="s">
        <v>11</v>
      </c>
      <c r="E9" s="11"/>
      <c r="F9" s="16" t="s">
        <v>12</v>
      </c>
      <c r="G9" s="12"/>
      <c r="H9" s="16" t="s">
        <v>12</v>
      </c>
      <c r="I9" s="14"/>
      <c r="J9" s="16" t="s">
        <v>12</v>
      </c>
      <c r="K9" s="12"/>
      <c r="L9" s="16" t="s">
        <v>12</v>
      </c>
    </row>
    <row r="10" spans="1:12" ht="6" customHeight="1">
      <c r="C10" s="17"/>
      <c r="D10" s="18"/>
      <c r="E10" s="19"/>
      <c r="F10" s="20"/>
      <c r="G10" s="12"/>
      <c r="H10" s="13"/>
      <c r="I10" s="12"/>
      <c r="J10" s="20"/>
      <c r="K10" s="12"/>
      <c r="L10" s="13"/>
    </row>
    <row r="11" spans="1:12" ht="20.100000000000001" customHeight="1">
      <c r="A11" s="11" t="s">
        <v>13</v>
      </c>
      <c r="C11" s="2"/>
      <c r="D11" s="2"/>
      <c r="E11" s="2"/>
      <c r="F11" s="21"/>
      <c r="G11" s="3"/>
      <c r="H11" s="3"/>
      <c r="I11" s="22"/>
      <c r="J11" s="21"/>
      <c r="K11" s="3"/>
      <c r="L11" s="3"/>
    </row>
    <row r="12" spans="1:12" ht="6" customHeight="1">
      <c r="A12" s="11"/>
      <c r="C12" s="2"/>
      <c r="D12" s="2"/>
      <c r="E12" s="2"/>
      <c r="F12" s="21"/>
      <c r="G12" s="3"/>
      <c r="H12" s="3"/>
      <c r="I12" s="22"/>
      <c r="J12" s="21"/>
      <c r="K12" s="3"/>
      <c r="L12" s="3"/>
    </row>
    <row r="13" spans="1:12" ht="20.100000000000001" customHeight="1">
      <c r="A13" s="11" t="s">
        <v>14</v>
      </c>
      <c r="C13" s="23"/>
      <c r="D13" s="24"/>
      <c r="E13" s="24"/>
      <c r="F13" s="25"/>
      <c r="G13" s="22"/>
      <c r="H13" s="26"/>
      <c r="I13" s="22"/>
      <c r="J13" s="25"/>
      <c r="K13" s="22"/>
      <c r="L13" s="26"/>
    </row>
    <row r="14" spans="1:12" ht="6" customHeight="1">
      <c r="A14" s="11"/>
      <c r="C14" s="2"/>
      <c r="D14" s="2"/>
      <c r="E14" s="2"/>
      <c r="F14" s="21"/>
      <c r="G14" s="3"/>
      <c r="H14" s="3"/>
      <c r="I14" s="22"/>
      <c r="J14" s="21"/>
      <c r="K14" s="3"/>
      <c r="L14" s="3"/>
    </row>
    <row r="15" spans="1:12" ht="20.100000000000001" customHeight="1">
      <c r="A15" s="10" t="s">
        <v>15</v>
      </c>
      <c r="C15" s="23"/>
      <c r="D15" s="24"/>
      <c r="E15" s="24"/>
      <c r="F15" s="27">
        <v>446884</v>
      </c>
      <c r="G15" s="28"/>
      <c r="H15" s="29">
        <v>988858</v>
      </c>
      <c r="I15" s="28"/>
      <c r="J15" s="27">
        <v>373448</v>
      </c>
      <c r="K15" s="28"/>
      <c r="L15" s="29">
        <v>806541</v>
      </c>
    </row>
    <row r="16" spans="1:12" ht="20.100000000000001" customHeight="1">
      <c r="A16" s="10" t="s">
        <v>16</v>
      </c>
      <c r="C16" s="23"/>
      <c r="D16" s="24"/>
      <c r="E16" s="24"/>
      <c r="F16" s="27">
        <v>202575</v>
      </c>
      <c r="G16" s="28"/>
      <c r="H16" s="29">
        <v>163243</v>
      </c>
      <c r="I16" s="28"/>
      <c r="J16" s="27">
        <v>197230</v>
      </c>
      <c r="K16" s="30"/>
      <c r="L16" s="26">
        <v>151875</v>
      </c>
    </row>
    <row r="17" spans="1:12" ht="20.100000000000001" customHeight="1">
      <c r="A17" s="10" t="s">
        <v>17</v>
      </c>
      <c r="D17" s="31">
        <v>20.399999999999999</v>
      </c>
      <c r="E17" s="24"/>
      <c r="F17" s="27">
        <v>389220</v>
      </c>
      <c r="G17" s="28"/>
      <c r="H17" s="29">
        <v>3500</v>
      </c>
      <c r="I17" s="28"/>
      <c r="J17" s="27">
        <v>727546</v>
      </c>
      <c r="K17" s="28"/>
      <c r="L17" s="29">
        <v>310126</v>
      </c>
    </row>
    <row r="18" spans="1:12" ht="20.100000000000001" customHeight="1">
      <c r="A18" s="10" t="s">
        <v>18</v>
      </c>
      <c r="C18" s="23"/>
      <c r="D18" s="24"/>
      <c r="E18" s="24"/>
      <c r="F18" s="27">
        <v>9035</v>
      </c>
      <c r="G18" s="28"/>
      <c r="H18" s="29">
        <v>9836</v>
      </c>
      <c r="I18" s="28"/>
      <c r="J18" s="27">
        <v>4875</v>
      </c>
      <c r="K18" s="28"/>
      <c r="L18" s="29">
        <v>4697</v>
      </c>
    </row>
    <row r="19" spans="1:12" ht="20.100000000000001" customHeight="1">
      <c r="A19" s="10" t="s">
        <v>19</v>
      </c>
      <c r="C19" s="23"/>
      <c r="D19" s="24"/>
      <c r="E19" s="24"/>
      <c r="F19" s="27"/>
      <c r="G19" s="28"/>
      <c r="H19" s="29"/>
      <c r="I19" s="28"/>
      <c r="J19" s="27"/>
      <c r="K19" s="28"/>
      <c r="L19" s="29"/>
    </row>
    <row r="20" spans="1:12" ht="20.100000000000001" customHeight="1">
      <c r="B20" s="10" t="s">
        <v>20</v>
      </c>
      <c r="C20" s="23"/>
      <c r="D20" s="24"/>
      <c r="E20" s="24"/>
      <c r="F20" s="27">
        <v>130000</v>
      </c>
      <c r="G20" s="28"/>
      <c r="H20" s="29">
        <v>130000</v>
      </c>
      <c r="I20" s="28"/>
      <c r="J20" s="27">
        <v>130000</v>
      </c>
      <c r="K20" s="28"/>
      <c r="L20" s="29">
        <v>130000</v>
      </c>
    </row>
    <row r="21" spans="1:12" ht="20.100000000000001" customHeight="1">
      <c r="A21" s="10" t="s">
        <v>21</v>
      </c>
      <c r="C21" s="23"/>
      <c r="D21" s="32">
        <v>8</v>
      </c>
      <c r="E21" s="24"/>
      <c r="F21" s="27">
        <v>1653410</v>
      </c>
      <c r="G21" s="28"/>
      <c r="H21" s="29">
        <v>1626912</v>
      </c>
      <c r="I21" s="28"/>
      <c r="J21" s="27">
        <v>1620586</v>
      </c>
      <c r="K21" s="28"/>
      <c r="L21" s="29">
        <v>1581531</v>
      </c>
    </row>
    <row r="22" spans="1:12" ht="20.100000000000001" customHeight="1">
      <c r="A22" s="10" t="s">
        <v>22</v>
      </c>
      <c r="C22" s="23"/>
      <c r="D22" s="24"/>
      <c r="E22" s="24"/>
      <c r="F22" s="33">
        <v>38626</v>
      </c>
      <c r="G22" s="28"/>
      <c r="H22" s="34">
        <v>66752</v>
      </c>
      <c r="I22" s="28"/>
      <c r="J22" s="33">
        <v>11602</v>
      </c>
      <c r="K22" s="28"/>
      <c r="L22" s="34">
        <v>13869</v>
      </c>
    </row>
    <row r="23" spans="1:12" ht="6" customHeight="1">
      <c r="A23" s="11"/>
      <c r="C23" s="2"/>
      <c r="D23" s="2"/>
      <c r="E23" s="2"/>
      <c r="F23" s="21"/>
      <c r="G23" s="3"/>
      <c r="H23" s="3"/>
      <c r="I23" s="3"/>
      <c r="J23" s="21"/>
      <c r="K23" s="35"/>
      <c r="L23" s="26"/>
    </row>
    <row r="24" spans="1:12" ht="20.100000000000001" customHeight="1">
      <c r="A24" s="11" t="s">
        <v>23</v>
      </c>
      <c r="C24" s="23"/>
      <c r="D24" s="24"/>
      <c r="E24" s="24"/>
      <c r="F24" s="36">
        <f>SUM(F15:F22)</f>
        <v>2869750</v>
      </c>
      <c r="G24" s="22"/>
      <c r="H24" s="37">
        <f>SUM(H15:H22)</f>
        <v>2989101</v>
      </c>
      <c r="I24" s="22"/>
      <c r="J24" s="36">
        <f>SUM(J15:J22)</f>
        <v>3065287</v>
      </c>
      <c r="K24" s="35"/>
      <c r="L24" s="37">
        <f>SUM(L15:L22)</f>
        <v>2998639</v>
      </c>
    </row>
    <row r="25" spans="1:12" ht="20.100000000000001" customHeight="1">
      <c r="C25" s="23"/>
      <c r="D25" s="24"/>
      <c r="E25" s="24"/>
      <c r="F25" s="25"/>
      <c r="G25" s="22"/>
      <c r="H25" s="26"/>
      <c r="I25" s="22"/>
      <c r="J25" s="25"/>
      <c r="K25" s="35"/>
      <c r="L25" s="26"/>
    </row>
    <row r="26" spans="1:12" ht="20.100000000000001" customHeight="1">
      <c r="A26" s="11" t="s">
        <v>24</v>
      </c>
      <c r="C26" s="23"/>
      <c r="D26" s="24"/>
      <c r="E26" s="24"/>
      <c r="F26" s="25"/>
      <c r="G26" s="22"/>
      <c r="H26" s="26"/>
      <c r="I26" s="22"/>
      <c r="J26" s="25"/>
      <c r="K26" s="35"/>
      <c r="L26" s="26"/>
    </row>
    <row r="27" spans="1:12" ht="6" customHeight="1">
      <c r="A27" s="11"/>
      <c r="C27" s="2"/>
      <c r="D27" s="2"/>
      <c r="E27" s="2"/>
      <c r="F27" s="21"/>
      <c r="G27" s="3"/>
      <c r="H27" s="3"/>
      <c r="I27" s="3"/>
      <c r="J27" s="21"/>
      <c r="K27" s="35"/>
      <c r="L27" s="26"/>
    </row>
    <row r="28" spans="1:12" ht="20.100000000000001" customHeight="1">
      <c r="A28" s="10" t="s">
        <v>25</v>
      </c>
      <c r="C28" s="23"/>
      <c r="D28" s="31"/>
      <c r="E28" s="24"/>
      <c r="F28" s="38">
        <v>15310</v>
      </c>
      <c r="G28" s="39"/>
      <c r="H28" s="40">
        <v>21638</v>
      </c>
      <c r="I28" s="39"/>
      <c r="J28" s="38">
        <v>13217</v>
      </c>
      <c r="K28" s="39"/>
      <c r="L28" s="40">
        <v>19545</v>
      </c>
    </row>
    <row r="29" spans="1:12" ht="20.100000000000001" customHeight="1">
      <c r="A29" s="10" t="s">
        <v>26</v>
      </c>
      <c r="C29" s="23"/>
      <c r="D29" s="31"/>
      <c r="E29" s="24"/>
      <c r="F29" s="38"/>
      <c r="G29" s="39"/>
      <c r="H29" s="40"/>
      <c r="I29" s="39"/>
      <c r="J29" s="38"/>
      <c r="K29" s="39"/>
      <c r="L29" s="40"/>
    </row>
    <row r="30" spans="1:12" ht="20.100000000000001" customHeight="1">
      <c r="B30" s="10" t="s">
        <v>27</v>
      </c>
      <c r="C30" s="23"/>
      <c r="D30" s="24">
        <v>5</v>
      </c>
      <c r="E30" s="24"/>
      <c r="F30" s="38">
        <v>156195</v>
      </c>
      <c r="G30" s="39"/>
      <c r="H30" s="40">
        <v>152685</v>
      </c>
      <c r="I30" s="39"/>
      <c r="J30" s="38">
        <v>156195</v>
      </c>
      <c r="K30" s="39"/>
      <c r="L30" s="40">
        <v>152685</v>
      </c>
    </row>
    <row r="31" spans="1:12" ht="20.100000000000001" customHeight="1">
      <c r="A31" s="10" t="s">
        <v>28</v>
      </c>
      <c r="C31" s="23"/>
      <c r="D31" s="24">
        <v>9</v>
      </c>
      <c r="E31" s="41"/>
      <c r="F31" s="38">
        <v>0</v>
      </c>
      <c r="G31" s="42"/>
      <c r="H31" s="40">
        <v>0</v>
      </c>
      <c r="I31" s="42"/>
      <c r="J31" s="38">
        <v>3956662</v>
      </c>
      <c r="K31" s="39"/>
      <c r="L31" s="26">
        <v>3956662</v>
      </c>
    </row>
    <row r="32" spans="1:12" ht="20.100000000000001" customHeight="1">
      <c r="A32" s="10" t="s">
        <v>29</v>
      </c>
      <c r="C32" s="23"/>
      <c r="D32" s="24">
        <v>10</v>
      </c>
      <c r="E32" s="32"/>
      <c r="F32" s="38">
        <v>642784</v>
      </c>
      <c r="G32" s="39"/>
      <c r="H32" s="40">
        <v>681318</v>
      </c>
      <c r="I32" s="39"/>
      <c r="J32" s="38">
        <v>751062</v>
      </c>
      <c r="K32" s="39"/>
      <c r="L32" s="40">
        <v>751062</v>
      </c>
    </row>
    <row r="33" spans="1:12" ht="20.100000000000001" customHeight="1">
      <c r="A33" s="10" t="s">
        <v>30</v>
      </c>
      <c r="C33" s="23"/>
      <c r="D33" s="31">
        <v>20.399999999999999</v>
      </c>
      <c r="E33" s="32"/>
      <c r="F33" s="38">
        <v>725000</v>
      </c>
      <c r="G33" s="39"/>
      <c r="H33" s="40">
        <v>1097400</v>
      </c>
      <c r="I33" s="39"/>
      <c r="J33" s="38">
        <v>725000</v>
      </c>
      <c r="K33" s="39"/>
      <c r="L33" s="40">
        <v>1097400</v>
      </c>
    </row>
    <row r="34" spans="1:12" ht="20.100000000000001" customHeight="1">
      <c r="A34" s="10" t="s">
        <v>31</v>
      </c>
      <c r="C34" s="23"/>
      <c r="D34" s="24"/>
      <c r="E34" s="41"/>
      <c r="F34" s="38">
        <v>129490</v>
      </c>
      <c r="G34" s="42"/>
      <c r="H34" s="26">
        <v>129490</v>
      </c>
      <c r="I34" s="42"/>
      <c r="J34" s="38">
        <v>129490</v>
      </c>
      <c r="K34" s="39"/>
      <c r="L34" s="26">
        <v>129490</v>
      </c>
    </row>
    <row r="35" spans="1:12" ht="20.100000000000001" customHeight="1">
      <c r="A35" s="10" t="s">
        <v>32</v>
      </c>
      <c r="C35" s="23"/>
      <c r="D35" s="24"/>
      <c r="E35" s="41"/>
      <c r="F35" s="38">
        <v>237432</v>
      </c>
      <c r="G35" s="42"/>
      <c r="H35" s="40">
        <v>235563</v>
      </c>
      <c r="I35" s="42"/>
      <c r="J35" s="38">
        <v>237432</v>
      </c>
      <c r="K35" s="39"/>
      <c r="L35" s="26">
        <v>235563</v>
      </c>
    </row>
    <row r="36" spans="1:12" ht="20.100000000000001" customHeight="1">
      <c r="A36" s="10" t="s">
        <v>33</v>
      </c>
      <c r="C36" s="23"/>
      <c r="D36" s="24">
        <v>11</v>
      </c>
      <c r="E36" s="41"/>
      <c r="F36" s="38">
        <v>10595085</v>
      </c>
      <c r="G36" s="42"/>
      <c r="H36" s="40">
        <v>10735282</v>
      </c>
      <c r="I36" s="42"/>
      <c r="J36" s="38">
        <v>5829574</v>
      </c>
      <c r="K36" s="39"/>
      <c r="L36" s="26">
        <v>5901172</v>
      </c>
    </row>
    <row r="37" spans="1:12" ht="20.100000000000001" customHeight="1">
      <c r="A37" s="10" t="s">
        <v>34</v>
      </c>
      <c r="C37" s="23"/>
      <c r="D37" s="24"/>
      <c r="E37" s="41"/>
      <c r="F37" s="38">
        <v>447298</v>
      </c>
      <c r="G37" s="42"/>
      <c r="H37" s="26">
        <v>510023</v>
      </c>
      <c r="I37" s="42"/>
      <c r="J37" s="38">
        <v>24362</v>
      </c>
      <c r="K37" s="39"/>
      <c r="L37" s="26">
        <v>22197</v>
      </c>
    </row>
    <row r="38" spans="1:12" ht="20.100000000000001" customHeight="1">
      <c r="A38" s="10" t="s">
        <v>35</v>
      </c>
      <c r="C38" s="23"/>
      <c r="D38" s="24"/>
      <c r="E38" s="41"/>
      <c r="F38" s="38">
        <v>65293</v>
      </c>
      <c r="G38" s="42"/>
      <c r="H38" s="40">
        <v>71157</v>
      </c>
      <c r="I38" s="42"/>
      <c r="J38" s="38">
        <v>60620</v>
      </c>
      <c r="K38" s="39"/>
      <c r="L38" s="26">
        <v>65335</v>
      </c>
    </row>
    <row r="39" spans="1:12" ht="20.100000000000001" customHeight="1">
      <c r="A39" s="10" t="s">
        <v>36</v>
      </c>
      <c r="C39" s="23"/>
      <c r="D39" s="31"/>
      <c r="E39" s="41"/>
      <c r="F39" s="38">
        <v>271914</v>
      </c>
      <c r="G39" s="42"/>
      <c r="H39" s="40">
        <v>311366</v>
      </c>
      <c r="I39" s="42"/>
      <c r="J39" s="38">
        <v>0</v>
      </c>
      <c r="K39" s="39"/>
      <c r="L39" s="26">
        <v>0</v>
      </c>
    </row>
    <row r="40" spans="1:12" ht="20.100000000000001" customHeight="1">
      <c r="A40" s="10" t="s">
        <v>37</v>
      </c>
      <c r="C40" s="23"/>
      <c r="D40" s="31"/>
      <c r="E40" s="41"/>
      <c r="F40" s="38">
        <v>751012</v>
      </c>
      <c r="G40" s="42"/>
      <c r="H40" s="40">
        <v>651574</v>
      </c>
      <c r="I40" s="42"/>
      <c r="J40" s="38">
        <v>188721</v>
      </c>
      <c r="K40" s="39"/>
      <c r="L40" s="40">
        <v>110593</v>
      </c>
    </row>
    <row r="41" spans="1:12" ht="20.100000000000001" customHeight="1">
      <c r="A41" s="10" t="s">
        <v>38</v>
      </c>
      <c r="C41" s="23"/>
      <c r="D41" s="32"/>
      <c r="E41" s="32"/>
      <c r="F41" s="43">
        <v>42367</v>
      </c>
      <c r="G41" s="39"/>
      <c r="H41" s="44">
        <v>9420</v>
      </c>
      <c r="I41" s="39"/>
      <c r="J41" s="43">
        <v>39080</v>
      </c>
      <c r="K41" s="39"/>
      <c r="L41" s="44">
        <v>6072</v>
      </c>
    </row>
    <row r="42" spans="1:12" ht="6" customHeight="1">
      <c r="A42" s="11"/>
      <c r="C42" s="2"/>
      <c r="D42" s="2"/>
      <c r="E42" s="2"/>
      <c r="F42" s="25"/>
      <c r="G42" s="3"/>
      <c r="H42" s="26"/>
      <c r="I42" s="3"/>
      <c r="J42" s="25"/>
      <c r="K42" s="35"/>
      <c r="L42" s="26"/>
    </row>
    <row r="43" spans="1:12" ht="20.100000000000001" customHeight="1">
      <c r="A43" s="11" t="s">
        <v>39</v>
      </c>
      <c r="C43" s="23"/>
      <c r="E43" s="24"/>
      <c r="F43" s="36">
        <f>SUM(F28:F41)</f>
        <v>14079180</v>
      </c>
      <c r="G43" s="22"/>
      <c r="H43" s="37">
        <f>SUM(H28:H41)</f>
        <v>14606916</v>
      </c>
      <c r="I43" s="22"/>
      <c r="J43" s="36">
        <f>SUM(J28:J41)</f>
        <v>12111415</v>
      </c>
      <c r="K43" s="35"/>
      <c r="L43" s="37">
        <f>SUM(L28:L41)</f>
        <v>12447776</v>
      </c>
    </row>
    <row r="44" spans="1:12" ht="6" customHeight="1">
      <c r="A44" s="11"/>
      <c r="C44" s="2"/>
      <c r="D44" s="2"/>
      <c r="E44" s="2"/>
      <c r="F44" s="25"/>
      <c r="G44" s="3"/>
      <c r="H44" s="26"/>
      <c r="I44" s="3"/>
      <c r="J44" s="25"/>
      <c r="K44" s="35"/>
      <c r="L44" s="26"/>
    </row>
    <row r="45" spans="1:12" ht="20.100000000000001" customHeight="1" thickBot="1">
      <c r="A45" s="11" t="s">
        <v>40</v>
      </c>
      <c r="C45" s="23"/>
      <c r="D45" s="24"/>
      <c r="E45" s="24"/>
      <c r="F45" s="45">
        <f>F24+F43</f>
        <v>16948930</v>
      </c>
      <c r="G45" s="22"/>
      <c r="H45" s="46">
        <f>H24+H43</f>
        <v>17596017</v>
      </c>
      <c r="I45" s="22"/>
      <c r="J45" s="45">
        <f>J24+J43</f>
        <v>15176702</v>
      </c>
      <c r="K45" s="35"/>
      <c r="L45" s="46">
        <f>L24+L43</f>
        <v>15446415</v>
      </c>
    </row>
    <row r="46" spans="1:12" ht="28.2" customHeight="1" thickTop="1">
      <c r="A46" s="11"/>
      <c r="C46" s="23"/>
      <c r="D46" s="24"/>
      <c r="E46" s="24"/>
      <c r="F46" s="26"/>
      <c r="G46" s="22"/>
      <c r="H46" s="26"/>
      <c r="I46" s="22"/>
      <c r="J46" s="26"/>
      <c r="K46" s="35"/>
      <c r="L46" s="26"/>
    </row>
    <row r="47" spans="1:12" ht="28.2" customHeight="1">
      <c r="A47" s="11"/>
      <c r="C47" s="23"/>
      <c r="D47" s="24"/>
      <c r="E47" s="24"/>
      <c r="F47" s="26"/>
      <c r="G47" s="22"/>
      <c r="H47" s="26"/>
      <c r="I47" s="22"/>
      <c r="J47" s="26"/>
      <c r="K47" s="35"/>
      <c r="L47" s="26"/>
    </row>
    <row r="48" spans="1:12" ht="20.100000000000001" customHeight="1">
      <c r="A48" s="187" t="s">
        <v>41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</row>
    <row r="49" spans="1:12" ht="18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6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21.9" customHeight="1">
      <c r="A51" s="47" t="s">
        <v>42</v>
      </c>
      <c r="B51" s="47"/>
      <c r="C51" s="47"/>
      <c r="D51" s="47"/>
      <c r="E51" s="47"/>
      <c r="F51" s="48"/>
      <c r="G51" s="47"/>
      <c r="H51" s="48"/>
      <c r="I51" s="47"/>
      <c r="J51" s="48"/>
      <c r="K51" s="47"/>
      <c r="L51" s="48"/>
    </row>
    <row r="52" spans="1:12" s="2" customFormat="1" ht="20.100000000000001" customHeight="1">
      <c r="A52" s="1" t="str">
        <f>A1</f>
        <v>บริษัท แกรนด์ แอสเสท โฮเทลส์ แอนด์ พรอพเพอร์ตี้ จำกัด (มหาชน)</v>
      </c>
      <c r="D52" s="5"/>
      <c r="F52" s="3"/>
      <c r="G52" s="4"/>
      <c r="H52" s="3"/>
      <c r="I52" s="4"/>
      <c r="J52" s="3"/>
      <c r="K52" s="4"/>
      <c r="L52" s="3"/>
    </row>
    <row r="53" spans="1:12" s="2" customFormat="1" ht="20.100000000000001" customHeight="1">
      <c r="A53" s="1" t="s">
        <v>43</v>
      </c>
      <c r="D53" s="5"/>
      <c r="F53" s="3"/>
      <c r="G53" s="4"/>
      <c r="H53" s="3"/>
      <c r="I53" s="4"/>
      <c r="J53" s="3"/>
      <c r="K53" s="4"/>
      <c r="L53" s="3"/>
    </row>
    <row r="54" spans="1:12" s="2" customFormat="1" ht="20.100000000000001" customHeight="1">
      <c r="A54" s="6" t="str">
        <f>A3</f>
        <v>ณ วันที่ 30 มิถุนายน พ.ศ. 2565</v>
      </c>
      <c r="B54" s="7"/>
      <c r="C54" s="7"/>
      <c r="D54" s="7"/>
      <c r="E54" s="7"/>
      <c r="F54" s="8"/>
      <c r="G54" s="9"/>
      <c r="H54" s="8"/>
      <c r="I54" s="9"/>
      <c r="J54" s="8"/>
      <c r="K54" s="9"/>
      <c r="L54" s="8"/>
    </row>
    <row r="55" spans="1:12" ht="20.100000000000001" customHeight="1">
      <c r="C55" s="2"/>
      <c r="J55" s="26"/>
      <c r="L55" s="26"/>
    </row>
    <row r="56" spans="1:12" ht="20.100000000000001" customHeight="1">
      <c r="C56" s="2"/>
      <c r="D56" s="11"/>
      <c r="E56" s="11"/>
      <c r="F56" s="186" t="s">
        <v>3</v>
      </c>
      <c r="G56" s="186"/>
      <c r="H56" s="186"/>
      <c r="I56" s="12"/>
      <c r="J56" s="186" t="s">
        <v>4</v>
      </c>
      <c r="K56" s="186"/>
      <c r="L56" s="186"/>
    </row>
    <row r="57" spans="1:12" ht="20.100000000000001" customHeight="1">
      <c r="E57" s="18"/>
      <c r="F57" s="13" t="s">
        <v>5</v>
      </c>
      <c r="G57" s="14"/>
      <c r="H57" s="13" t="s">
        <v>6</v>
      </c>
      <c r="I57" s="12"/>
      <c r="J57" s="13" t="s">
        <v>5</v>
      </c>
      <c r="K57" s="14"/>
      <c r="L57" s="13" t="s">
        <v>6</v>
      </c>
    </row>
    <row r="58" spans="1:12" ht="20.100000000000001" customHeight="1">
      <c r="E58" s="18"/>
      <c r="F58" s="13" t="s">
        <v>7</v>
      </c>
      <c r="G58" s="14"/>
      <c r="H58" s="13" t="s">
        <v>8</v>
      </c>
      <c r="I58" s="12"/>
      <c r="J58" s="13" t="s">
        <v>7</v>
      </c>
      <c r="K58" s="14"/>
      <c r="L58" s="13" t="s">
        <v>8</v>
      </c>
    </row>
    <row r="59" spans="1:12" ht="20.100000000000001" customHeight="1">
      <c r="E59" s="18"/>
      <c r="F59" s="13" t="s">
        <v>9</v>
      </c>
      <c r="G59" s="12"/>
      <c r="H59" s="13" t="s">
        <v>10</v>
      </c>
      <c r="I59" s="14"/>
      <c r="J59" s="13" t="s">
        <v>9</v>
      </c>
      <c r="K59" s="12"/>
      <c r="L59" s="13" t="s">
        <v>10</v>
      </c>
    </row>
    <row r="60" spans="1:12" ht="20.100000000000001" customHeight="1">
      <c r="D60" s="15" t="s">
        <v>11</v>
      </c>
      <c r="E60" s="18"/>
      <c r="F60" s="16" t="s">
        <v>12</v>
      </c>
      <c r="G60" s="12"/>
      <c r="H60" s="16" t="s">
        <v>12</v>
      </c>
      <c r="I60" s="14"/>
      <c r="J60" s="16" t="s">
        <v>12</v>
      </c>
      <c r="K60" s="12"/>
      <c r="L60" s="16" t="s">
        <v>12</v>
      </c>
    </row>
    <row r="61" spans="1:12" ht="6" customHeight="1">
      <c r="D61" s="18"/>
      <c r="E61" s="18"/>
      <c r="F61" s="20"/>
      <c r="G61" s="12"/>
      <c r="H61" s="13"/>
      <c r="I61" s="12"/>
      <c r="J61" s="20"/>
      <c r="K61" s="12"/>
      <c r="L61" s="13"/>
    </row>
    <row r="62" spans="1:12" ht="20.100000000000001" customHeight="1">
      <c r="A62" s="11" t="s">
        <v>44</v>
      </c>
      <c r="C62" s="2"/>
      <c r="D62" s="5"/>
      <c r="E62" s="2"/>
      <c r="F62" s="21"/>
      <c r="G62" s="3"/>
      <c r="H62" s="3"/>
      <c r="I62" s="22"/>
      <c r="J62" s="21"/>
      <c r="K62" s="3"/>
      <c r="L62" s="3"/>
    </row>
    <row r="63" spans="1:12" ht="6" customHeight="1">
      <c r="A63" s="11"/>
      <c r="C63" s="2"/>
      <c r="D63" s="2"/>
      <c r="E63" s="2"/>
      <c r="F63" s="21"/>
      <c r="G63" s="3"/>
      <c r="H63" s="3"/>
      <c r="I63" s="22"/>
      <c r="J63" s="21"/>
      <c r="K63" s="3"/>
      <c r="L63" s="3"/>
    </row>
    <row r="64" spans="1:12" ht="20.100000000000001" customHeight="1">
      <c r="A64" s="11" t="s">
        <v>45</v>
      </c>
      <c r="C64" s="23"/>
      <c r="D64" s="50"/>
      <c r="E64" s="24"/>
      <c r="F64" s="25"/>
      <c r="G64" s="22"/>
      <c r="H64" s="26"/>
      <c r="I64" s="22"/>
      <c r="J64" s="25"/>
      <c r="K64" s="22"/>
      <c r="L64" s="26"/>
    </row>
    <row r="65" spans="1:12" ht="6" customHeight="1">
      <c r="A65" s="11"/>
      <c r="C65" s="2"/>
      <c r="D65" s="2"/>
      <c r="E65" s="2"/>
      <c r="F65" s="21"/>
      <c r="G65" s="3"/>
      <c r="H65" s="3"/>
      <c r="I65" s="22"/>
      <c r="J65" s="21"/>
      <c r="K65" s="3"/>
      <c r="L65" s="3"/>
    </row>
    <row r="66" spans="1:12" ht="20.100000000000001" customHeight="1">
      <c r="A66" s="10" t="s">
        <v>46</v>
      </c>
      <c r="C66" s="23"/>
      <c r="D66" s="24"/>
      <c r="E66" s="24"/>
      <c r="F66" s="38">
        <v>461127</v>
      </c>
      <c r="G66" s="42"/>
      <c r="H66" s="40">
        <v>389377</v>
      </c>
      <c r="I66" s="42"/>
      <c r="J66" s="51">
        <v>313974</v>
      </c>
      <c r="K66" s="39"/>
      <c r="L66" s="52">
        <v>224210</v>
      </c>
    </row>
    <row r="67" spans="1:12" ht="20.100000000000001" customHeight="1">
      <c r="A67" s="10" t="s">
        <v>47</v>
      </c>
      <c r="C67" s="23"/>
      <c r="D67" s="24">
        <v>12</v>
      </c>
      <c r="E67" s="24"/>
      <c r="F67" s="38">
        <v>79012</v>
      </c>
      <c r="G67" s="42"/>
      <c r="H67" s="40">
        <v>0</v>
      </c>
      <c r="I67" s="42"/>
      <c r="J67" s="51">
        <v>79012</v>
      </c>
      <c r="K67" s="39"/>
      <c r="L67" s="53">
        <v>0</v>
      </c>
    </row>
    <row r="68" spans="1:12" ht="20.100000000000001" customHeight="1">
      <c r="A68" s="10" t="s">
        <v>48</v>
      </c>
      <c r="C68" s="23"/>
      <c r="D68" s="31">
        <v>20.5</v>
      </c>
      <c r="E68" s="24"/>
      <c r="F68" s="38">
        <v>30000</v>
      </c>
      <c r="G68" s="42"/>
      <c r="H68" s="40">
        <v>30000</v>
      </c>
      <c r="I68" s="42"/>
      <c r="J68" s="51">
        <v>744000</v>
      </c>
      <c r="K68" s="39"/>
      <c r="L68" s="52">
        <v>654000</v>
      </c>
    </row>
    <row r="69" spans="1:12" ht="20.100000000000001" customHeight="1">
      <c r="A69" s="10" t="s">
        <v>49</v>
      </c>
      <c r="C69" s="23"/>
      <c r="D69" s="31"/>
      <c r="E69" s="24"/>
      <c r="F69" s="38"/>
      <c r="G69" s="42"/>
      <c r="H69" s="40"/>
      <c r="I69" s="42"/>
      <c r="J69" s="51"/>
      <c r="K69" s="39"/>
      <c r="L69" s="52"/>
    </row>
    <row r="70" spans="1:12" ht="20.100000000000001" customHeight="1">
      <c r="B70" s="10" t="s">
        <v>50</v>
      </c>
      <c r="D70" s="24"/>
      <c r="E70" s="24"/>
      <c r="F70" s="38">
        <v>175207</v>
      </c>
      <c r="G70" s="42"/>
      <c r="H70" s="40">
        <v>193849</v>
      </c>
      <c r="I70" s="42"/>
      <c r="J70" s="51">
        <v>17287</v>
      </c>
      <c r="K70" s="39"/>
      <c r="L70" s="52">
        <v>17872</v>
      </c>
    </row>
    <row r="71" spans="1:12" ht="20.100000000000001" customHeight="1">
      <c r="A71" s="10" t="s">
        <v>51</v>
      </c>
      <c r="C71" s="23"/>
      <c r="D71" s="24">
        <v>14</v>
      </c>
      <c r="E71" s="24"/>
      <c r="F71" s="38">
        <v>3888315</v>
      </c>
      <c r="G71" s="42"/>
      <c r="H71" s="40">
        <v>2888275</v>
      </c>
      <c r="I71" s="42"/>
      <c r="J71" s="51">
        <v>3888315</v>
      </c>
      <c r="K71" s="39"/>
      <c r="L71" s="52">
        <v>2888275</v>
      </c>
    </row>
    <row r="72" spans="1:12" ht="20.100000000000001" customHeight="1">
      <c r="A72" s="10" t="s">
        <v>52</v>
      </c>
      <c r="C72" s="23"/>
      <c r="D72" s="24"/>
      <c r="E72" s="24"/>
      <c r="F72" s="38"/>
      <c r="G72" s="42"/>
      <c r="H72" s="40"/>
      <c r="I72" s="42"/>
      <c r="J72" s="51"/>
      <c r="K72" s="39"/>
      <c r="L72" s="52"/>
    </row>
    <row r="73" spans="1:12" ht="20.100000000000001" customHeight="1">
      <c r="B73" s="10" t="s">
        <v>53</v>
      </c>
      <c r="C73" s="23"/>
      <c r="D73" s="24">
        <v>16</v>
      </c>
      <c r="E73" s="24"/>
      <c r="F73" s="38">
        <v>37306</v>
      </c>
      <c r="G73" s="42"/>
      <c r="H73" s="40">
        <v>232315</v>
      </c>
      <c r="I73" s="42"/>
      <c r="J73" s="51">
        <v>37306</v>
      </c>
      <c r="K73" s="39"/>
      <c r="L73" s="52">
        <v>232315</v>
      </c>
    </row>
    <row r="74" spans="1:12" ht="20.100000000000001" customHeight="1">
      <c r="A74" s="10" t="s">
        <v>54</v>
      </c>
      <c r="C74" s="23"/>
      <c r="D74" s="24"/>
      <c r="E74" s="24"/>
      <c r="F74" s="38">
        <v>88096</v>
      </c>
      <c r="G74" s="42"/>
      <c r="H74" s="40">
        <v>95203</v>
      </c>
      <c r="I74" s="42"/>
      <c r="J74" s="51">
        <v>39047</v>
      </c>
      <c r="K74" s="39"/>
      <c r="L74" s="54">
        <v>48122</v>
      </c>
    </row>
    <row r="75" spans="1:12" ht="20.100000000000001" customHeight="1">
      <c r="A75" s="10" t="s">
        <v>235</v>
      </c>
      <c r="C75" s="23"/>
      <c r="D75" s="31">
        <v>19.399999999999999</v>
      </c>
      <c r="E75" s="24"/>
      <c r="F75" s="38">
        <v>599695</v>
      </c>
      <c r="G75" s="42"/>
      <c r="H75" s="40">
        <v>599695</v>
      </c>
      <c r="I75" s="42"/>
      <c r="J75" s="38">
        <v>0</v>
      </c>
      <c r="K75" s="39"/>
      <c r="L75" s="54">
        <v>0</v>
      </c>
    </row>
    <row r="76" spans="1:12" ht="20.100000000000001" customHeight="1">
      <c r="A76" s="10" t="s">
        <v>55</v>
      </c>
      <c r="C76" s="23"/>
      <c r="D76" s="2"/>
      <c r="E76" s="50"/>
      <c r="F76" s="43">
        <v>49046</v>
      </c>
      <c r="G76" s="42"/>
      <c r="H76" s="44">
        <v>46839</v>
      </c>
      <c r="I76" s="42"/>
      <c r="J76" s="43">
        <v>46516</v>
      </c>
      <c r="K76" s="39"/>
      <c r="L76" s="55">
        <v>44772</v>
      </c>
    </row>
    <row r="77" spans="1:12" ht="6" customHeight="1">
      <c r="A77" s="11"/>
      <c r="C77" s="2"/>
      <c r="D77" s="2"/>
      <c r="E77" s="2"/>
      <c r="F77" s="25"/>
      <c r="G77" s="3"/>
      <c r="H77" s="26"/>
      <c r="I77" s="3"/>
      <c r="J77" s="25"/>
      <c r="K77" s="35"/>
      <c r="L77" s="56"/>
    </row>
    <row r="78" spans="1:12" ht="20.100000000000001" customHeight="1">
      <c r="A78" s="11" t="s">
        <v>56</v>
      </c>
      <c r="C78" s="23"/>
      <c r="D78" s="50"/>
      <c r="E78" s="50"/>
      <c r="F78" s="36">
        <f>SUM(F66:F77)</f>
        <v>5407804</v>
      </c>
      <c r="G78" s="22"/>
      <c r="H78" s="37">
        <f>SUM(H66:H77)</f>
        <v>4475553</v>
      </c>
      <c r="I78" s="22"/>
      <c r="J78" s="36">
        <f>SUM(J66:J77)</f>
        <v>5165457</v>
      </c>
      <c r="K78" s="35"/>
      <c r="L78" s="37">
        <f>SUM(L66:L77)</f>
        <v>4109566</v>
      </c>
    </row>
    <row r="79" spans="1:12" ht="20.100000000000001" customHeight="1">
      <c r="C79" s="23"/>
      <c r="D79" s="24"/>
      <c r="E79" s="50"/>
      <c r="F79" s="25"/>
      <c r="G79" s="26"/>
      <c r="H79" s="26"/>
      <c r="I79" s="26"/>
      <c r="J79" s="25"/>
      <c r="K79" s="35"/>
      <c r="L79" s="26"/>
    </row>
    <row r="80" spans="1:12" ht="20.100000000000001" customHeight="1">
      <c r="A80" s="11" t="s">
        <v>57</v>
      </c>
      <c r="C80" s="23"/>
      <c r="D80" s="50"/>
      <c r="E80" s="50"/>
      <c r="F80" s="25"/>
      <c r="G80" s="22"/>
      <c r="H80" s="26"/>
      <c r="I80" s="22"/>
      <c r="J80" s="25"/>
      <c r="K80" s="35"/>
      <c r="L80" s="26"/>
    </row>
    <row r="81" spans="1:12" ht="6" customHeight="1">
      <c r="A81" s="11"/>
      <c r="C81" s="2"/>
      <c r="D81" s="2"/>
      <c r="E81" s="2"/>
      <c r="F81" s="25"/>
      <c r="G81" s="3"/>
      <c r="H81" s="26"/>
      <c r="I81" s="3"/>
      <c r="J81" s="25"/>
      <c r="K81" s="35"/>
      <c r="L81" s="26"/>
    </row>
    <row r="82" spans="1:12" ht="20.100000000000001" customHeight="1">
      <c r="A82" s="10" t="s">
        <v>58</v>
      </c>
      <c r="C82" s="23"/>
      <c r="D82" s="24"/>
      <c r="E82" s="2"/>
      <c r="F82" s="25">
        <v>151827</v>
      </c>
      <c r="G82" s="3"/>
      <c r="H82" s="26">
        <v>215041</v>
      </c>
      <c r="I82" s="3"/>
      <c r="J82" s="25">
        <v>13709</v>
      </c>
      <c r="K82" s="35"/>
      <c r="L82" s="26">
        <v>9372</v>
      </c>
    </row>
    <row r="83" spans="1:12" ht="20.100000000000001" customHeight="1">
      <c r="A83" s="10" t="s">
        <v>59</v>
      </c>
      <c r="C83" s="23"/>
      <c r="D83" s="24"/>
      <c r="E83" s="2"/>
      <c r="F83" s="25"/>
      <c r="G83" s="3"/>
      <c r="H83" s="26"/>
      <c r="I83" s="3"/>
      <c r="J83" s="25"/>
      <c r="K83" s="35"/>
      <c r="L83" s="26"/>
    </row>
    <row r="84" spans="1:12" ht="20.100000000000001" customHeight="1">
      <c r="B84" s="10" t="s">
        <v>60</v>
      </c>
      <c r="C84" s="23"/>
      <c r="D84" s="24">
        <v>13</v>
      </c>
      <c r="E84" s="2"/>
      <c r="F84" s="25">
        <v>4362632</v>
      </c>
      <c r="G84" s="3"/>
      <c r="H84" s="26">
        <v>4312236</v>
      </c>
      <c r="I84" s="3"/>
      <c r="J84" s="25">
        <v>0</v>
      </c>
      <c r="K84" s="35"/>
      <c r="L84" s="26">
        <v>0</v>
      </c>
    </row>
    <row r="85" spans="1:12" ht="19.5" customHeight="1">
      <c r="A85" s="10" t="s">
        <v>61</v>
      </c>
      <c r="C85" s="23"/>
      <c r="D85" s="24">
        <v>14</v>
      </c>
      <c r="E85" s="50"/>
      <c r="F85" s="25">
        <v>599811</v>
      </c>
      <c r="G85" s="39"/>
      <c r="H85" s="26">
        <v>1894366</v>
      </c>
      <c r="I85" s="39"/>
      <c r="J85" s="25">
        <v>599811</v>
      </c>
      <c r="K85" s="57"/>
      <c r="L85" s="26">
        <v>1894366</v>
      </c>
    </row>
    <row r="86" spans="1:12" ht="20.100000000000001" customHeight="1">
      <c r="A86" s="10" t="s">
        <v>52</v>
      </c>
      <c r="C86" s="23"/>
      <c r="D86" s="24">
        <v>16</v>
      </c>
      <c r="E86" s="50"/>
      <c r="F86" s="25">
        <v>1261478</v>
      </c>
      <c r="G86" s="39"/>
      <c r="H86" s="26">
        <v>1448333</v>
      </c>
      <c r="I86" s="39"/>
      <c r="J86" s="25">
        <v>1261478</v>
      </c>
      <c r="K86" s="57"/>
      <c r="L86" s="26">
        <v>1448333</v>
      </c>
    </row>
    <row r="87" spans="1:12" ht="20.100000000000001" customHeight="1">
      <c r="A87" s="10" t="s">
        <v>62</v>
      </c>
      <c r="C87" s="23"/>
      <c r="D87" s="31">
        <v>20.5</v>
      </c>
      <c r="E87" s="50"/>
      <c r="F87" s="25">
        <v>0</v>
      </c>
      <c r="G87" s="39"/>
      <c r="H87" s="26">
        <v>0</v>
      </c>
      <c r="I87" s="39"/>
      <c r="J87" s="25">
        <v>3500000</v>
      </c>
      <c r="K87" s="57"/>
      <c r="L87" s="26">
        <v>3500000</v>
      </c>
    </row>
    <row r="88" spans="1:12" ht="20.100000000000001" customHeight="1">
      <c r="A88" s="10" t="s">
        <v>63</v>
      </c>
      <c r="C88" s="23"/>
      <c r="D88" s="24"/>
      <c r="E88" s="50"/>
      <c r="F88" s="25">
        <v>163026</v>
      </c>
      <c r="G88" s="39"/>
      <c r="H88" s="40">
        <v>155192</v>
      </c>
      <c r="I88" s="39"/>
      <c r="J88" s="25">
        <v>90237</v>
      </c>
      <c r="K88" s="39"/>
      <c r="L88" s="26">
        <v>84890</v>
      </c>
    </row>
    <row r="89" spans="1:12" ht="20.100000000000001" customHeight="1">
      <c r="A89" s="10" t="s">
        <v>64</v>
      </c>
      <c r="C89" s="23"/>
      <c r="D89" s="24"/>
      <c r="E89" s="50"/>
      <c r="F89" s="38">
        <v>701918</v>
      </c>
      <c r="G89" s="39"/>
      <c r="H89" s="40">
        <v>708876</v>
      </c>
      <c r="I89" s="39"/>
      <c r="J89" s="38">
        <v>0</v>
      </c>
      <c r="K89" s="39"/>
      <c r="L89" s="40">
        <v>0</v>
      </c>
    </row>
    <row r="90" spans="1:12" ht="20.100000000000001" customHeight="1">
      <c r="A90" s="10" t="s">
        <v>65</v>
      </c>
      <c r="C90" s="23"/>
      <c r="E90" s="50"/>
      <c r="F90" s="43">
        <v>6403</v>
      </c>
      <c r="G90" s="39"/>
      <c r="H90" s="44">
        <v>5524</v>
      </c>
      <c r="I90" s="39"/>
      <c r="J90" s="43">
        <v>5390</v>
      </c>
      <c r="K90" s="39"/>
      <c r="L90" s="44">
        <v>4487</v>
      </c>
    </row>
    <row r="91" spans="1:12" ht="6" customHeight="1">
      <c r="A91" s="11"/>
      <c r="C91" s="2"/>
      <c r="D91" s="2"/>
      <c r="E91" s="2"/>
      <c r="F91" s="25"/>
      <c r="G91" s="3"/>
      <c r="H91" s="26"/>
      <c r="I91" s="3"/>
      <c r="J91" s="25"/>
      <c r="K91" s="35"/>
      <c r="L91" s="26"/>
    </row>
    <row r="92" spans="1:12" ht="20.100000000000001" customHeight="1">
      <c r="A92" s="11" t="s">
        <v>66</v>
      </c>
      <c r="C92" s="23"/>
      <c r="D92" s="50"/>
      <c r="E92" s="50"/>
      <c r="F92" s="36">
        <f>SUM(F82:F90)</f>
        <v>7247095</v>
      </c>
      <c r="G92" s="22"/>
      <c r="H92" s="37">
        <f>SUM(H82:H90)</f>
        <v>8739568</v>
      </c>
      <c r="I92" s="22"/>
      <c r="J92" s="36">
        <f>SUM(J82:J90)</f>
        <v>5470625</v>
      </c>
      <c r="K92" s="35"/>
      <c r="L92" s="37">
        <f>SUM(L82:L90)</f>
        <v>6941448</v>
      </c>
    </row>
    <row r="93" spans="1:12" ht="6" customHeight="1">
      <c r="A93" s="11"/>
      <c r="C93" s="2"/>
      <c r="D93" s="2"/>
      <c r="E93" s="2"/>
      <c r="F93" s="25"/>
      <c r="G93" s="3"/>
      <c r="H93" s="26"/>
      <c r="I93" s="3"/>
      <c r="J93" s="25"/>
      <c r="K93" s="35"/>
      <c r="L93" s="26"/>
    </row>
    <row r="94" spans="1:12" ht="20.100000000000001" customHeight="1">
      <c r="A94" s="11" t="s">
        <v>67</v>
      </c>
      <c r="C94" s="23"/>
      <c r="D94" s="50"/>
      <c r="E94" s="50"/>
      <c r="F94" s="36">
        <f>F78+F92</f>
        <v>12654899</v>
      </c>
      <c r="G94" s="22"/>
      <c r="H94" s="37">
        <f>H78+H92</f>
        <v>13215121</v>
      </c>
      <c r="I94" s="22"/>
      <c r="J94" s="36">
        <f>J78+J92</f>
        <v>10636082</v>
      </c>
      <c r="K94" s="35"/>
      <c r="L94" s="37">
        <f>L78+L92</f>
        <v>11051014</v>
      </c>
    </row>
    <row r="95" spans="1:12" ht="14.7" customHeight="1">
      <c r="A95" s="11"/>
      <c r="C95" s="23"/>
      <c r="D95" s="50"/>
      <c r="E95" s="50"/>
      <c r="F95" s="26"/>
      <c r="G95" s="22"/>
      <c r="H95" s="26"/>
      <c r="I95" s="22"/>
      <c r="J95" s="26"/>
      <c r="K95" s="35"/>
      <c r="L95" s="26"/>
    </row>
    <row r="96" spans="1:12" ht="14.7" customHeight="1">
      <c r="A96" s="11"/>
      <c r="C96" s="23"/>
      <c r="D96" s="50"/>
      <c r="E96" s="50"/>
      <c r="F96" s="26"/>
      <c r="G96" s="22"/>
      <c r="H96" s="26"/>
      <c r="I96" s="22"/>
      <c r="J96" s="26"/>
      <c r="K96" s="35"/>
      <c r="L96" s="26"/>
    </row>
    <row r="97" spans="1:12" ht="14.7" customHeight="1">
      <c r="A97" s="11"/>
      <c r="C97" s="23"/>
      <c r="D97" s="50"/>
      <c r="E97" s="50"/>
      <c r="F97" s="26"/>
      <c r="G97" s="22"/>
      <c r="H97" s="26"/>
      <c r="I97" s="22"/>
      <c r="J97" s="26"/>
      <c r="K97" s="35"/>
      <c r="L97" s="26"/>
    </row>
    <row r="98" spans="1:12" ht="22.2" customHeight="1">
      <c r="A98" s="11"/>
      <c r="C98" s="23"/>
      <c r="D98" s="50"/>
      <c r="E98" s="50"/>
      <c r="F98" s="26"/>
      <c r="G98" s="22"/>
      <c r="H98" s="26"/>
      <c r="I98" s="22"/>
      <c r="J98" s="26"/>
      <c r="K98" s="35"/>
      <c r="L98" s="26"/>
    </row>
    <row r="99" spans="1:12" ht="22.95" customHeight="1">
      <c r="A99" s="11"/>
      <c r="C99" s="23"/>
      <c r="D99" s="50"/>
      <c r="E99" s="50"/>
      <c r="F99" s="26"/>
      <c r="G99" s="22"/>
      <c r="H99" s="26"/>
      <c r="I99" s="22"/>
      <c r="J99" s="26"/>
      <c r="K99" s="35"/>
      <c r="L99" s="26"/>
    </row>
    <row r="100" spans="1:12" ht="14.7" customHeight="1">
      <c r="A100" s="11"/>
      <c r="C100" s="23"/>
      <c r="D100" s="50"/>
      <c r="E100" s="50"/>
      <c r="F100" s="26"/>
      <c r="G100" s="22"/>
      <c r="H100" s="26"/>
      <c r="I100" s="22"/>
      <c r="J100" s="26"/>
      <c r="K100" s="35"/>
      <c r="L100" s="26"/>
    </row>
    <row r="101" spans="1:12" ht="21" customHeight="1">
      <c r="A101" s="11"/>
      <c r="C101" s="23"/>
      <c r="D101" s="50"/>
      <c r="E101" s="50"/>
      <c r="F101" s="26"/>
      <c r="G101" s="22"/>
      <c r="H101" s="26"/>
      <c r="I101" s="22"/>
      <c r="J101" s="26"/>
      <c r="K101" s="35"/>
      <c r="L101" s="26"/>
    </row>
    <row r="102" spans="1:12" ht="16.5" customHeight="1">
      <c r="A102" s="11"/>
      <c r="C102" s="23"/>
      <c r="D102" s="50"/>
      <c r="E102" s="50"/>
      <c r="F102" s="26"/>
      <c r="G102" s="22"/>
      <c r="H102" s="26"/>
      <c r="I102" s="22"/>
      <c r="J102" s="26"/>
      <c r="K102" s="35"/>
      <c r="L102" s="26"/>
    </row>
    <row r="103" spans="1:12" ht="21.9" customHeight="1">
      <c r="A103" s="47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47"/>
      <c r="C103" s="47"/>
      <c r="D103" s="47"/>
      <c r="E103" s="47"/>
      <c r="F103" s="48"/>
      <c r="G103" s="47"/>
      <c r="H103" s="48"/>
      <c r="I103" s="47"/>
      <c r="J103" s="48"/>
      <c r="K103" s="47"/>
      <c r="L103" s="48"/>
    </row>
    <row r="104" spans="1:12" s="2" customFormat="1" ht="20.100000000000001" customHeight="1">
      <c r="A104" s="1" t="str">
        <f>A1</f>
        <v>บริษัท แกรนด์ แอสเสท โฮเทลส์ แอนด์ พรอพเพอร์ตี้ จำกัด (มหาชน)</v>
      </c>
      <c r="D104" s="5"/>
      <c r="F104" s="3"/>
      <c r="G104" s="4"/>
      <c r="H104" s="3"/>
      <c r="I104" s="4"/>
      <c r="J104" s="3"/>
      <c r="K104" s="4"/>
      <c r="L104" s="3"/>
    </row>
    <row r="105" spans="1:12" s="2" customFormat="1" ht="20.100000000000001" customHeight="1">
      <c r="A105" s="1" t="s">
        <v>43</v>
      </c>
      <c r="D105" s="5"/>
      <c r="F105" s="3"/>
      <c r="G105" s="4"/>
      <c r="H105" s="3"/>
      <c r="I105" s="4"/>
      <c r="J105" s="3"/>
      <c r="K105" s="4"/>
      <c r="L105" s="3"/>
    </row>
    <row r="106" spans="1:12" s="2" customFormat="1" ht="20.100000000000001" customHeight="1">
      <c r="A106" s="6" t="str">
        <f>+A3</f>
        <v>ณ วันที่ 30 มิถุนายน พ.ศ. 2565</v>
      </c>
      <c r="B106" s="7"/>
      <c r="C106" s="7"/>
      <c r="D106" s="7"/>
      <c r="E106" s="7"/>
      <c r="F106" s="8"/>
      <c r="G106" s="9"/>
      <c r="H106" s="8"/>
      <c r="I106" s="9"/>
      <c r="J106" s="8"/>
      <c r="K106" s="9"/>
      <c r="L106" s="8"/>
    </row>
    <row r="107" spans="1:12" ht="20.100000000000001" customHeight="1">
      <c r="C107" s="2"/>
      <c r="J107" s="26"/>
      <c r="L107" s="26"/>
    </row>
    <row r="108" spans="1:12" ht="20.100000000000001" customHeight="1">
      <c r="C108" s="2"/>
      <c r="D108" s="11"/>
      <c r="E108" s="11"/>
      <c r="F108" s="186" t="s">
        <v>3</v>
      </c>
      <c r="G108" s="186"/>
      <c r="H108" s="186"/>
      <c r="I108" s="12"/>
      <c r="J108" s="186" t="s">
        <v>4</v>
      </c>
      <c r="K108" s="186"/>
      <c r="L108" s="186"/>
    </row>
    <row r="109" spans="1:12" ht="20.100000000000001" customHeight="1">
      <c r="D109" s="11"/>
      <c r="E109" s="18"/>
      <c r="F109" s="13" t="s">
        <v>5</v>
      </c>
      <c r="G109" s="14"/>
      <c r="H109" s="13" t="s">
        <v>6</v>
      </c>
      <c r="I109" s="12"/>
      <c r="J109" s="13" t="s">
        <v>5</v>
      </c>
      <c r="K109" s="14"/>
      <c r="L109" s="13" t="s">
        <v>6</v>
      </c>
    </row>
    <row r="110" spans="1:12" ht="20.100000000000001" customHeight="1">
      <c r="E110" s="18"/>
      <c r="F110" s="13" t="s">
        <v>7</v>
      </c>
      <c r="G110" s="14"/>
      <c r="H110" s="13" t="s">
        <v>8</v>
      </c>
      <c r="I110" s="12"/>
      <c r="J110" s="13" t="s">
        <v>7</v>
      </c>
      <c r="K110" s="14"/>
      <c r="L110" s="13" t="s">
        <v>8</v>
      </c>
    </row>
    <row r="111" spans="1:12" ht="20.100000000000001" customHeight="1">
      <c r="E111" s="18"/>
      <c r="F111" s="13" t="s">
        <v>9</v>
      </c>
      <c r="G111" s="12"/>
      <c r="H111" s="13" t="s">
        <v>10</v>
      </c>
      <c r="I111" s="14"/>
      <c r="J111" s="13" t="s">
        <v>9</v>
      </c>
      <c r="K111" s="12"/>
      <c r="L111" s="13" t="s">
        <v>10</v>
      </c>
    </row>
    <row r="112" spans="1:12" ht="20.100000000000001" customHeight="1">
      <c r="D112" s="15" t="s">
        <v>11</v>
      </c>
      <c r="E112" s="18"/>
      <c r="F112" s="16" t="s">
        <v>12</v>
      </c>
      <c r="G112" s="58"/>
      <c r="H112" s="16" t="s">
        <v>12</v>
      </c>
      <c r="I112" s="59"/>
      <c r="J112" s="16" t="s">
        <v>12</v>
      </c>
      <c r="K112" s="58"/>
      <c r="L112" s="16" t="s">
        <v>12</v>
      </c>
    </row>
    <row r="113" spans="1:12" ht="6" customHeight="1">
      <c r="D113" s="18"/>
      <c r="E113" s="18"/>
      <c r="F113" s="20"/>
      <c r="G113" s="12"/>
      <c r="H113" s="13"/>
      <c r="I113" s="12"/>
      <c r="J113" s="20"/>
      <c r="K113" s="12"/>
      <c r="L113" s="13"/>
    </row>
    <row r="114" spans="1:12" ht="20.100000000000001" customHeight="1">
      <c r="A114" s="11" t="s">
        <v>68</v>
      </c>
      <c r="C114" s="2"/>
      <c r="D114" s="5"/>
      <c r="E114" s="2"/>
      <c r="F114" s="21"/>
      <c r="G114" s="4"/>
      <c r="H114" s="3"/>
      <c r="J114" s="21"/>
      <c r="K114" s="4"/>
      <c r="L114" s="3"/>
    </row>
    <row r="115" spans="1:12" ht="6" customHeight="1">
      <c r="F115" s="60"/>
      <c r="J115" s="60"/>
    </row>
    <row r="116" spans="1:12" ht="20.100000000000001" customHeight="1">
      <c r="A116" s="11" t="s">
        <v>69</v>
      </c>
      <c r="C116" s="23"/>
      <c r="D116" s="50"/>
      <c r="E116" s="50"/>
      <c r="F116" s="25"/>
      <c r="G116" s="22"/>
      <c r="H116" s="26"/>
      <c r="I116" s="22"/>
      <c r="J116" s="25"/>
      <c r="K116" s="35"/>
      <c r="L116" s="26"/>
    </row>
    <row r="117" spans="1:12" ht="6" customHeight="1">
      <c r="A117" s="11"/>
      <c r="C117" s="2"/>
      <c r="D117" s="2"/>
      <c r="E117" s="2"/>
      <c r="F117" s="25"/>
      <c r="G117" s="3"/>
      <c r="H117" s="26"/>
      <c r="I117" s="3"/>
      <c r="J117" s="25"/>
      <c r="K117" s="35"/>
      <c r="L117" s="26"/>
    </row>
    <row r="118" spans="1:12" ht="20.100000000000001" customHeight="1">
      <c r="A118" s="10" t="s">
        <v>70</v>
      </c>
      <c r="C118" s="23"/>
      <c r="D118" s="24">
        <v>17</v>
      </c>
      <c r="E118" s="50"/>
      <c r="F118" s="25"/>
      <c r="G118" s="22"/>
      <c r="H118" s="26"/>
      <c r="I118" s="22"/>
      <c r="J118" s="25"/>
      <c r="K118" s="35"/>
      <c r="L118" s="26"/>
    </row>
    <row r="119" spans="1:12" ht="20.100000000000001" customHeight="1">
      <c r="B119" s="10" t="s">
        <v>71</v>
      </c>
      <c r="C119" s="23"/>
      <c r="D119" s="50"/>
      <c r="E119" s="50"/>
      <c r="F119" s="25"/>
      <c r="G119" s="22"/>
      <c r="H119" s="26"/>
      <c r="I119" s="22"/>
      <c r="J119" s="25"/>
      <c r="K119" s="35"/>
      <c r="L119" s="26"/>
    </row>
    <row r="120" spans="1:12" ht="20.100000000000001" customHeight="1">
      <c r="C120" s="23" t="s">
        <v>72</v>
      </c>
      <c r="D120" s="50"/>
      <c r="E120" s="50"/>
      <c r="F120" s="25"/>
      <c r="G120" s="22"/>
      <c r="H120" s="26"/>
      <c r="I120" s="22"/>
      <c r="J120" s="25"/>
      <c r="K120" s="35"/>
      <c r="L120" s="26"/>
    </row>
    <row r="121" spans="1:12" ht="20.100000000000001" customHeight="1">
      <c r="C121" s="61" t="s">
        <v>73</v>
      </c>
      <c r="D121" s="50"/>
      <c r="E121" s="50"/>
      <c r="F121" s="25"/>
      <c r="G121" s="22"/>
      <c r="H121" s="26"/>
      <c r="I121" s="22"/>
      <c r="J121" s="25"/>
      <c r="K121" s="35"/>
      <c r="L121" s="26"/>
    </row>
    <row r="122" spans="1:12" ht="20.100000000000001" customHeight="1">
      <c r="C122" s="23" t="s">
        <v>74</v>
      </c>
      <c r="D122" s="50"/>
      <c r="E122" s="50"/>
      <c r="F122" s="25"/>
      <c r="G122" s="22"/>
      <c r="H122" s="26"/>
      <c r="I122" s="22"/>
      <c r="J122" s="25"/>
      <c r="K122" s="35"/>
      <c r="L122" s="26"/>
    </row>
    <row r="123" spans="1:12" ht="20.100000000000001" customHeight="1">
      <c r="C123" s="61" t="s">
        <v>75</v>
      </c>
      <c r="F123" s="25"/>
      <c r="G123" s="22"/>
      <c r="H123" s="26"/>
      <c r="I123" s="22"/>
      <c r="J123" s="25"/>
      <c r="K123" s="35"/>
      <c r="L123" s="26"/>
    </row>
    <row r="124" spans="1:12" ht="20.100000000000001" customHeight="1" thickBot="1">
      <c r="C124" s="61" t="s">
        <v>76</v>
      </c>
      <c r="E124" s="50"/>
      <c r="F124" s="45">
        <v>5323497</v>
      </c>
      <c r="G124" s="22"/>
      <c r="H124" s="46">
        <v>5000000</v>
      </c>
      <c r="I124" s="22"/>
      <c r="J124" s="45">
        <v>5323497</v>
      </c>
      <c r="K124" s="35"/>
      <c r="L124" s="46">
        <v>5000000</v>
      </c>
    </row>
    <row r="125" spans="1:12" ht="6" customHeight="1" thickTop="1">
      <c r="E125" s="50"/>
      <c r="F125" s="25"/>
      <c r="G125" s="22"/>
      <c r="H125" s="26"/>
      <c r="I125" s="22"/>
      <c r="J125" s="25"/>
      <c r="K125" s="35"/>
      <c r="L125" s="26"/>
    </row>
    <row r="126" spans="1:12" ht="20.100000000000001" customHeight="1">
      <c r="B126" s="10" t="s">
        <v>77</v>
      </c>
      <c r="C126" s="23"/>
      <c r="E126" s="50"/>
      <c r="F126" s="25"/>
      <c r="G126" s="22"/>
      <c r="H126" s="26"/>
      <c r="I126" s="22"/>
      <c r="J126" s="25"/>
      <c r="K126" s="35"/>
      <c r="L126" s="26"/>
    </row>
    <row r="127" spans="1:12" ht="20.100000000000001" customHeight="1">
      <c r="C127" s="23" t="s">
        <v>78</v>
      </c>
      <c r="E127" s="50"/>
      <c r="F127" s="25"/>
      <c r="G127" s="22"/>
      <c r="H127" s="26"/>
      <c r="I127" s="22"/>
      <c r="J127" s="25"/>
      <c r="K127" s="35"/>
      <c r="L127" s="26"/>
    </row>
    <row r="128" spans="1:12" ht="20.100000000000001" customHeight="1">
      <c r="C128" s="61" t="s">
        <v>79</v>
      </c>
      <c r="E128" s="50"/>
      <c r="F128" s="25"/>
      <c r="G128" s="22"/>
      <c r="H128" s="26"/>
      <c r="I128" s="22"/>
      <c r="J128" s="25"/>
      <c r="K128" s="35"/>
      <c r="L128" s="26"/>
    </row>
    <row r="129" spans="1:12" ht="20.100000000000001" customHeight="1">
      <c r="C129" s="23" t="s">
        <v>74</v>
      </c>
      <c r="F129" s="25"/>
      <c r="G129" s="22"/>
      <c r="H129" s="26"/>
      <c r="I129" s="22"/>
      <c r="J129" s="25"/>
      <c r="K129" s="35"/>
      <c r="L129" s="10"/>
    </row>
    <row r="130" spans="1:12" ht="20.100000000000001" customHeight="1">
      <c r="C130" s="61" t="s">
        <v>80</v>
      </c>
      <c r="F130" s="25"/>
      <c r="G130" s="22"/>
      <c r="H130" s="26"/>
      <c r="I130" s="22"/>
      <c r="J130" s="25"/>
      <c r="K130" s="35"/>
      <c r="L130" s="10"/>
    </row>
    <row r="131" spans="1:12" ht="20.100000000000001" customHeight="1">
      <c r="C131" s="61" t="s">
        <v>81</v>
      </c>
      <c r="E131" s="50"/>
      <c r="F131" s="51">
        <v>4670560</v>
      </c>
      <c r="G131" s="62"/>
      <c r="H131" s="63">
        <v>3615930</v>
      </c>
      <c r="I131" s="62"/>
      <c r="J131" s="51">
        <v>4670560</v>
      </c>
      <c r="K131" s="62"/>
      <c r="L131" s="63">
        <v>3615930</v>
      </c>
    </row>
    <row r="132" spans="1:12" ht="20.100000000000001" customHeight="1">
      <c r="A132" s="64" t="s">
        <v>82</v>
      </c>
      <c r="C132" s="61"/>
      <c r="D132" s="24">
        <v>17</v>
      </c>
      <c r="E132" s="50"/>
      <c r="F132" s="51">
        <v>-568148</v>
      </c>
      <c r="G132" s="62"/>
      <c r="H132" s="63">
        <v>0</v>
      </c>
      <c r="I132" s="62"/>
      <c r="J132" s="51">
        <v>-568148</v>
      </c>
      <c r="K132" s="62"/>
      <c r="L132" s="63">
        <v>0</v>
      </c>
    </row>
    <row r="133" spans="1:12" ht="20.100000000000001" customHeight="1">
      <c r="A133" s="10" t="s">
        <v>83</v>
      </c>
      <c r="C133" s="23"/>
      <c r="D133" s="24"/>
      <c r="E133" s="50"/>
      <c r="F133" s="51"/>
      <c r="G133" s="62"/>
      <c r="H133" s="63"/>
      <c r="I133" s="62"/>
      <c r="J133" s="51"/>
      <c r="K133" s="35"/>
      <c r="L133" s="65"/>
    </row>
    <row r="134" spans="1:12" ht="20.100000000000001" customHeight="1">
      <c r="B134" s="10" t="s">
        <v>84</v>
      </c>
      <c r="D134" s="24"/>
      <c r="F134" s="51">
        <v>49892</v>
      </c>
      <c r="G134" s="62"/>
      <c r="H134" s="63">
        <v>49892</v>
      </c>
      <c r="I134" s="62"/>
      <c r="J134" s="51">
        <v>49892</v>
      </c>
      <c r="K134" s="57"/>
      <c r="L134" s="65">
        <v>49892</v>
      </c>
    </row>
    <row r="135" spans="1:12" ht="20.100000000000001" customHeight="1">
      <c r="B135" s="10" t="s">
        <v>85</v>
      </c>
      <c r="D135" s="24"/>
      <c r="F135" s="51">
        <v>-2884161</v>
      </c>
      <c r="G135" s="62"/>
      <c r="H135" s="63">
        <v>-2306451</v>
      </c>
      <c r="I135" s="62"/>
      <c r="J135" s="51">
        <v>-1885137</v>
      </c>
      <c r="K135" s="57"/>
      <c r="L135" s="40">
        <v>-1541066</v>
      </c>
    </row>
    <row r="136" spans="1:12" ht="20.100000000000001" customHeight="1">
      <c r="A136" s="10" t="s">
        <v>86</v>
      </c>
      <c r="D136" s="24"/>
      <c r="E136" s="50"/>
      <c r="F136" s="43">
        <v>2911100</v>
      </c>
      <c r="G136" s="42"/>
      <c r="H136" s="44">
        <v>2909531</v>
      </c>
      <c r="I136" s="42"/>
      <c r="J136" s="43">
        <v>2273453</v>
      </c>
      <c r="K136" s="39"/>
      <c r="L136" s="66">
        <v>2270645</v>
      </c>
    </row>
    <row r="137" spans="1:12" ht="6" customHeight="1">
      <c r="A137" s="11"/>
      <c r="C137" s="2"/>
      <c r="D137" s="2"/>
      <c r="E137" s="2"/>
      <c r="F137" s="25"/>
      <c r="G137" s="3"/>
      <c r="H137" s="26"/>
      <c r="I137" s="3"/>
      <c r="J137" s="25"/>
      <c r="K137" s="35"/>
      <c r="L137" s="26"/>
    </row>
    <row r="138" spans="1:12" ht="20.100000000000001" customHeight="1">
      <c r="A138" s="11" t="s">
        <v>87</v>
      </c>
      <c r="E138" s="50"/>
      <c r="F138" s="38">
        <f>SUM(F131:F136)</f>
        <v>4179243</v>
      </c>
      <c r="G138" s="40"/>
      <c r="H138" s="40">
        <f>SUM(H131:H136)</f>
        <v>4268902</v>
      </c>
      <c r="I138" s="40"/>
      <c r="J138" s="38">
        <f>SUM(J131:J136)</f>
        <v>4540620</v>
      </c>
      <c r="K138" s="40"/>
      <c r="L138" s="40">
        <f>SUM(L131:L136)</f>
        <v>4395401</v>
      </c>
    </row>
    <row r="139" spans="1:12" ht="20.100000000000001" customHeight="1">
      <c r="A139" s="10" t="s">
        <v>88</v>
      </c>
      <c r="D139" s="24"/>
      <c r="E139" s="50"/>
      <c r="F139" s="43">
        <v>114788</v>
      </c>
      <c r="G139" s="40"/>
      <c r="H139" s="44">
        <v>111994</v>
      </c>
      <c r="I139" s="40"/>
      <c r="J139" s="43">
        <v>0</v>
      </c>
      <c r="K139" s="40"/>
      <c r="L139" s="44">
        <v>0</v>
      </c>
    </row>
    <row r="140" spans="1:12" ht="6" customHeight="1">
      <c r="A140" s="11"/>
      <c r="C140" s="2"/>
      <c r="D140" s="2"/>
      <c r="E140" s="2"/>
      <c r="F140" s="25"/>
      <c r="G140" s="3"/>
      <c r="H140" s="26"/>
      <c r="I140" s="3"/>
      <c r="J140" s="25"/>
      <c r="K140" s="35"/>
      <c r="L140" s="26"/>
    </row>
    <row r="141" spans="1:12" ht="20.100000000000001" customHeight="1">
      <c r="A141" s="11" t="s">
        <v>89</v>
      </c>
      <c r="C141" s="23"/>
      <c r="D141" s="24"/>
      <c r="E141" s="50"/>
      <c r="F141" s="36">
        <f>SUM(F138:F139)</f>
        <v>4294031</v>
      </c>
      <c r="G141" s="22"/>
      <c r="H141" s="37">
        <f>SUM(H138:H139)</f>
        <v>4380896</v>
      </c>
      <c r="I141" s="22"/>
      <c r="J141" s="36">
        <f>SUM(J138:J139)</f>
        <v>4540620</v>
      </c>
      <c r="K141" s="35"/>
      <c r="L141" s="37">
        <f>SUM(L138:L139)</f>
        <v>4395401</v>
      </c>
    </row>
    <row r="142" spans="1:12" ht="6" customHeight="1">
      <c r="A142" s="11"/>
      <c r="C142" s="2"/>
      <c r="D142" s="2"/>
      <c r="E142" s="2"/>
      <c r="F142" s="25"/>
      <c r="G142" s="3"/>
      <c r="H142" s="26"/>
      <c r="I142" s="3"/>
      <c r="J142" s="25"/>
      <c r="K142" s="35"/>
      <c r="L142" s="26"/>
    </row>
    <row r="143" spans="1:12" ht="20.100000000000001" customHeight="1" thickBot="1">
      <c r="A143" s="11" t="s">
        <v>90</v>
      </c>
      <c r="C143" s="23"/>
      <c r="D143" s="24"/>
      <c r="E143" s="24"/>
      <c r="F143" s="45">
        <f>F94+F141</f>
        <v>16948930</v>
      </c>
      <c r="G143" s="22"/>
      <c r="H143" s="46">
        <f>H94+H141</f>
        <v>17596017</v>
      </c>
      <c r="I143" s="22"/>
      <c r="J143" s="45">
        <f>J94+J141</f>
        <v>15176702</v>
      </c>
      <c r="K143" s="35"/>
      <c r="L143" s="46">
        <f>L94+L141</f>
        <v>15446415</v>
      </c>
    </row>
    <row r="144" spans="1:12" ht="20.100000000000001" customHeight="1" thickTop="1">
      <c r="G144" s="22"/>
      <c r="I144" s="22"/>
      <c r="K144" s="22"/>
    </row>
    <row r="145" spans="1:12" ht="20.100000000000001" customHeight="1">
      <c r="G145" s="22"/>
      <c r="I145" s="22"/>
      <c r="K145" s="22"/>
    </row>
    <row r="146" spans="1:12" ht="20.100000000000001" customHeight="1">
      <c r="G146" s="22"/>
      <c r="I146" s="22"/>
      <c r="K146" s="22"/>
    </row>
    <row r="147" spans="1:12" ht="22.95" customHeight="1"/>
    <row r="148" spans="1:12" ht="30" customHeight="1"/>
    <row r="149" spans="1:12" ht="24" customHeight="1"/>
    <row r="150" spans="1:12" ht="30.6" customHeight="1"/>
    <row r="151" spans="1:12" ht="24" customHeight="1"/>
    <row r="152" spans="1:12" ht="9" customHeight="1"/>
    <row r="153" spans="1:12" ht="21.9" customHeight="1">
      <c r="A153" s="47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3" s="47"/>
      <c r="C153" s="47"/>
      <c r="D153" s="47"/>
      <c r="E153" s="47"/>
      <c r="F153" s="48"/>
      <c r="G153" s="47"/>
      <c r="H153" s="48"/>
      <c r="I153" s="47"/>
      <c r="J153" s="48"/>
      <c r="K153" s="47"/>
      <c r="L153" s="48"/>
    </row>
  </sheetData>
  <mergeCells count="7">
    <mergeCell ref="F108:H108"/>
    <mergeCell ref="J108:L108"/>
    <mergeCell ref="F5:H5"/>
    <mergeCell ref="J5:L5"/>
    <mergeCell ref="A48:L48"/>
    <mergeCell ref="F56:H56"/>
    <mergeCell ref="J56:L5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30BF-FA40-417D-8530-F233F54BB498}">
  <dimension ref="A1:L100"/>
  <sheetViews>
    <sheetView topLeftCell="A82" zoomScaleNormal="100" zoomScaleSheetLayoutView="100" zoomScalePageLayoutView="80" workbookViewId="0">
      <selection activeCell="L87" sqref="L87"/>
    </sheetView>
  </sheetViews>
  <sheetFormatPr defaultColWidth="10.44140625" defaultRowHeight="21" customHeight="1"/>
  <cols>
    <col min="1" max="2" width="1.6640625" style="10" customWidth="1"/>
    <col min="3" max="3" width="31.5546875" style="10" customWidth="1"/>
    <col min="4" max="4" width="8.33203125" style="2" customWidth="1"/>
    <col min="5" max="5" width="0.6640625" style="10" customWidth="1"/>
    <col min="6" max="6" width="13.33203125" style="22" customWidth="1"/>
    <col min="7" max="7" width="0.6640625" style="76" customWidth="1"/>
    <col min="8" max="8" width="13.33203125" style="22" customWidth="1"/>
    <col min="9" max="9" width="0.6640625" style="76" customWidth="1"/>
    <col min="10" max="10" width="13.33203125" style="22" customWidth="1"/>
    <col min="11" max="11" width="0.6640625" style="76" customWidth="1"/>
    <col min="12" max="12" width="13.33203125" style="22" customWidth="1"/>
    <col min="13" max="16384" width="10.44140625" style="10"/>
  </cols>
  <sheetData>
    <row r="1" spans="1:12" s="23" customFormat="1" ht="19.95" customHeight="1">
      <c r="A1" s="1" t="s">
        <v>0</v>
      </c>
      <c r="B1" s="1"/>
      <c r="C1" s="1"/>
      <c r="D1" s="67"/>
      <c r="E1" s="1"/>
      <c r="F1" s="3"/>
      <c r="G1" s="68"/>
      <c r="H1" s="3"/>
      <c r="I1" s="68"/>
      <c r="J1" s="3"/>
      <c r="K1" s="68"/>
      <c r="L1" s="3"/>
    </row>
    <row r="2" spans="1:12" s="23" customFormat="1" ht="19.95" customHeight="1">
      <c r="A2" s="1" t="s">
        <v>91</v>
      </c>
      <c r="B2" s="1"/>
      <c r="C2" s="1"/>
      <c r="D2" s="67"/>
      <c r="E2" s="1"/>
      <c r="F2" s="3"/>
      <c r="G2" s="68"/>
      <c r="H2" s="3"/>
      <c r="I2" s="68"/>
      <c r="J2" s="3"/>
      <c r="K2" s="68"/>
      <c r="L2" s="3"/>
    </row>
    <row r="3" spans="1:12" s="23" customFormat="1" ht="19.95" customHeight="1">
      <c r="A3" s="6" t="s">
        <v>92</v>
      </c>
      <c r="B3" s="6"/>
      <c r="C3" s="6"/>
      <c r="D3" s="69"/>
      <c r="E3" s="6"/>
      <c r="F3" s="8"/>
      <c r="G3" s="70"/>
      <c r="H3" s="8"/>
      <c r="I3" s="70"/>
      <c r="J3" s="8"/>
      <c r="K3" s="70"/>
      <c r="L3" s="8"/>
    </row>
    <row r="4" spans="1:12" s="23" customFormat="1" ht="19.2" customHeight="1">
      <c r="A4" s="1"/>
      <c r="B4" s="1"/>
      <c r="C4" s="1"/>
      <c r="D4" s="67"/>
      <c r="E4" s="1"/>
      <c r="F4" s="71"/>
      <c r="G4" s="72"/>
      <c r="H4" s="71"/>
      <c r="I4" s="72"/>
      <c r="J4" s="71"/>
      <c r="K4" s="72"/>
      <c r="L4" s="71"/>
    </row>
    <row r="5" spans="1:12" s="23" customFormat="1" ht="19.2" customHeight="1">
      <c r="D5" s="67"/>
      <c r="E5" s="73"/>
      <c r="F5" s="186" t="s">
        <v>3</v>
      </c>
      <c r="G5" s="186"/>
      <c r="H5" s="186"/>
      <c r="I5" s="12"/>
      <c r="J5" s="186" t="s">
        <v>4</v>
      </c>
      <c r="K5" s="186"/>
      <c r="L5" s="186"/>
    </row>
    <row r="6" spans="1:12" s="23" customFormat="1" ht="19.2" customHeight="1">
      <c r="D6" s="67"/>
      <c r="E6" s="73"/>
      <c r="F6" s="13" t="s">
        <v>5</v>
      </c>
      <c r="G6" s="74"/>
      <c r="H6" s="13" t="s">
        <v>5</v>
      </c>
      <c r="I6" s="74"/>
      <c r="J6" s="13" t="s">
        <v>5</v>
      </c>
      <c r="K6" s="74"/>
      <c r="L6" s="13" t="s">
        <v>5</v>
      </c>
    </row>
    <row r="7" spans="1:12" s="23" customFormat="1" ht="19.2" customHeight="1">
      <c r="D7" s="67"/>
      <c r="E7" s="73"/>
      <c r="F7" s="13" t="s">
        <v>9</v>
      </c>
      <c r="G7" s="74"/>
      <c r="H7" s="13" t="s">
        <v>10</v>
      </c>
      <c r="I7" s="74"/>
      <c r="J7" s="13" t="s">
        <v>9</v>
      </c>
      <c r="K7" s="74"/>
      <c r="L7" s="13" t="s">
        <v>10</v>
      </c>
    </row>
    <row r="8" spans="1:12" s="23" customFormat="1" ht="19.2" customHeight="1">
      <c r="D8" s="67"/>
      <c r="E8" s="73"/>
      <c r="F8" s="16" t="s">
        <v>12</v>
      </c>
      <c r="G8" s="58"/>
      <c r="H8" s="16" t="s">
        <v>12</v>
      </c>
      <c r="I8" s="59"/>
      <c r="J8" s="16" t="s">
        <v>12</v>
      </c>
      <c r="K8" s="58"/>
      <c r="L8" s="16" t="s">
        <v>12</v>
      </c>
    </row>
    <row r="9" spans="1:12" s="23" customFormat="1" ht="6" customHeight="1">
      <c r="A9" s="73"/>
      <c r="B9" s="73"/>
      <c r="D9" s="24"/>
      <c r="F9" s="25"/>
      <c r="G9" s="75"/>
      <c r="H9" s="26"/>
      <c r="I9" s="75"/>
      <c r="J9" s="25"/>
      <c r="K9" s="75"/>
      <c r="L9" s="26"/>
    </row>
    <row r="10" spans="1:12" s="23" customFormat="1" ht="19.2" customHeight="1">
      <c r="A10" s="73" t="s">
        <v>93</v>
      </c>
      <c r="B10" s="73"/>
      <c r="D10" s="24"/>
      <c r="F10" s="25"/>
      <c r="G10" s="75"/>
      <c r="H10" s="26"/>
      <c r="I10" s="75"/>
      <c r="J10" s="25"/>
      <c r="K10" s="75"/>
      <c r="L10" s="26"/>
    </row>
    <row r="11" spans="1:12" s="23" customFormat="1" ht="6" customHeight="1">
      <c r="A11" s="73"/>
      <c r="B11" s="73"/>
      <c r="D11" s="24"/>
      <c r="F11" s="25"/>
      <c r="G11" s="75"/>
      <c r="H11" s="26"/>
      <c r="I11" s="75"/>
      <c r="J11" s="25"/>
      <c r="K11" s="75"/>
      <c r="L11" s="26"/>
    </row>
    <row r="12" spans="1:12" s="23" customFormat="1" ht="19.2" customHeight="1">
      <c r="A12" s="23" t="s">
        <v>94</v>
      </c>
      <c r="D12" s="24"/>
      <c r="F12" s="25">
        <v>323708</v>
      </c>
      <c r="G12" s="75"/>
      <c r="H12" s="26">
        <v>73760</v>
      </c>
      <c r="I12" s="75"/>
      <c r="J12" s="25">
        <v>177299</v>
      </c>
      <c r="K12" s="75"/>
      <c r="L12" s="26">
        <v>30536</v>
      </c>
    </row>
    <row r="13" spans="1:12" s="23" customFormat="1" ht="19.2" customHeight="1">
      <c r="A13" s="23" t="s">
        <v>95</v>
      </c>
      <c r="D13" s="24"/>
      <c r="F13" s="25">
        <v>51072</v>
      </c>
      <c r="G13" s="75"/>
      <c r="H13" s="26">
        <v>18595</v>
      </c>
      <c r="I13" s="75"/>
      <c r="J13" s="25">
        <v>51072</v>
      </c>
      <c r="K13" s="75"/>
      <c r="L13" s="26">
        <v>18595</v>
      </c>
    </row>
    <row r="14" spans="1:12" s="23" customFormat="1" ht="19.2" customHeight="1">
      <c r="A14" s="23" t="s">
        <v>96</v>
      </c>
      <c r="D14" s="24"/>
      <c r="F14" s="36">
        <v>7318</v>
      </c>
      <c r="G14" s="75"/>
      <c r="H14" s="37">
        <v>4795</v>
      </c>
      <c r="I14" s="75"/>
      <c r="J14" s="36">
        <v>7318</v>
      </c>
      <c r="K14" s="75"/>
      <c r="L14" s="37">
        <v>4795</v>
      </c>
    </row>
    <row r="15" spans="1:12" s="23" customFormat="1" ht="6" customHeight="1">
      <c r="A15" s="73"/>
      <c r="B15" s="73"/>
      <c r="D15" s="24"/>
      <c r="F15" s="25"/>
      <c r="G15" s="75"/>
      <c r="H15" s="26"/>
      <c r="I15" s="75"/>
      <c r="J15" s="25"/>
      <c r="K15" s="75"/>
      <c r="L15" s="26"/>
    </row>
    <row r="16" spans="1:12" s="23" customFormat="1" ht="19.2" customHeight="1">
      <c r="A16" s="73" t="s">
        <v>97</v>
      </c>
      <c r="B16" s="73"/>
      <c r="D16" s="24"/>
      <c r="F16" s="36">
        <f>SUM(F12:F14)</f>
        <v>382098</v>
      </c>
      <c r="G16" s="75"/>
      <c r="H16" s="37">
        <f>SUM(H12:H14)</f>
        <v>97150</v>
      </c>
      <c r="I16" s="75"/>
      <c r="J16" s="36">
        <f>SUM(J12:J14)</f>
        <v>235689</v>
      </c>
      <c r="K16" s="75"/>
      <c r="L16" s="37">
        <f>SUM(L12:L14)</f>
        <v>53926</v>
      </c>
    </row>
    <row r="17" spans="1:12" s="23" customFormat="1" ht="8.1" customHeight="1">
      <c r="A17" s="73"/>
      <c r="B17" s="73"/>
      <c r="D17" s="24"/>
      <c r="F17" s="25"/>
      <c r="G17" s="75"/>
      <c r="H17" s="26"/>
      <c r="I17" s="75"/>
      <c r="J17" s="25"/>
      <c r="K17" s="75"/>
      <c r="L17" s="26"/>
    </row>
    <row r="18" spans="1:12" s="23" customFormat="1" ht="19.2" customHeight="1">
      <c r="A18" s="73" t="s">
        <v>98</v>
      </c>
      <c r="B18" s="73"/>
      <c r="D18" s="24"/>
      <c r="F18" s="25"/>
      <c r="G18" s="75"/>
      <c r="H18" s="26"/>
      <c r="I18" s="75"/>
      <c r="J18" s="25"/>
      <c r="K18" s="75"/>
      <c r="L18" s="26"/>
    </row>
    <row r="19" spans="1:12" s="23" customFormat="1" ht="6" customHeight="1">
      <c r="A19" s="73"/>
      <c r="B19" s="73"/>
      <c r="D19" s="24"/>
      <c r="F19" s="25"/>
      <c r="G19" s="75"/>
      <c r="H19" s="26"/>
      <c r="I19" s="75"/>
      <c r="J19" s="25"/>
      <c r="K19" s="75"/>
      <c r="L19" s="26"/>
    </row>
    <row r="20" spans="1:12" s="23" customFormat="1" ht="19.2" customHeight="1">
      <c r="A20" s="23" t="s">
        <v>99</v>
      </c>
      <c r="D20" s="24"/>
      <c r="F20" s="25">
        <v>-246544</v>
      </c>
      <c r="G20" s="75"/>
      <c r="H20" s="26">
        <v>-186874</v>
      </c>
      <c r="I20" s="75"/>
      <c r="J20" s="25">
        <v>-116651</v>
      </c>
      <c r="K20" s="75"/>
      <c r="L20" s="26">
        <v>-80449</v>
      </c>
    </row>
    <row r="21" spans="1:12" s="23" customFormat="1" ht="19.2" customHeight="1">
      <c r="A21" s="23" t="s">
        <v>100</v>
      </c>
      <c r="D21" s="24"/>
      <c r="F21" s="60">
        <v>-36263</v>
      </c>
      <c r="G21" s="76"/>
      <c r="H21" s="22">
        <v>-11190</v>
      </c>
      <c r="I21" s="76"/>
      <c r="J21" s="60">
        <v>-36263</v>
      </c>
      <c r="K21" s="76"/>
      <c r="L21" s="22">
        <v>-11190</v>
      </c>
    </row>
    <row r="22" spans="1:12" s="23" customFormat="1" ht="19.2" customHeight="1">
      <c r="A22" s="23" t="s">
        <v>101</v>
      </c>
      <c r="D22" s="24"/>
      <c r="F22" s="77">
        <v>-4322</v>
      </c>
      <c r="G22" s="76"/>
      <c r="H22" s="78">
        <v>-4240</v>
      </c>
      <c r="I22" s="76"/>
      <c r="J22" s="77">
        <v>-4322</v>
      </c>
      <c r="K22" s="76"/>
      <c r="L22" s="78">
        <v>-4240</v>
      </c>
    </row>
    <row r="23" spans="1:12" s="23" customFormat="1" ht="6" customHeight="1">
      <c r="D23" s="24"/>
      <c r="F23" s="25"/>
      <c r="G23" s="75"/>
      <c r="H23" s="26"/>
      <c r="I23" s="75"/>
      <c r="J23" s="25"/>
      <c r="K23" s="75"/>
      <c r="L23" s="26"/>
    </row>
    <row r="24" spans="1:12" s="23" customFormat="1" ht="19.2" customHeight="1">
      <c r="A24" s="73" t="s">
        <v>102</v>
      </c>
      <c r="B24" s="73"/>
      <c r="D24" s="24"/>
      <c r="F24" s="36">
        <f>SUM(F20:F22)</f>
        <v>-287129</v>
      </c>
      <c r="G24" s="75"/>
      <c r="H24" s="37">
        <f>SUM(H20:H22)</f>
        <v>-202304</v>
      </c>
      <c r="I24" s="75"/>
      <c r="J24" s="36">
        <f>SUM(J20:J22)</f>
        <v>-157236</v>
      </c>
      <c r="K24" s="75"/>
      <c r="L24" s="37">
        <f>SUM(L20:L22)</f>
        <v>-95879</v>
      </c>
    </row>
    <row r="25" spans="1:12" s="23" customFormat="1" ht="8.1" customHeight="1">
      <c r="A25" s="73"/>
      <c r="B25" s="73"/>
      <c r="D25" s="24"/>
      <c r="F25" s="25"/>
      <c r="G25" s="75"/>
      <c r="H25" s="26"/>
      <c r="I25" s="75"/>
      <c r="J25" s="25"/>
      <c r="K25" s="75"/>
      <c r="L25" s="26"/>
    </row>
    <row r="26" spans="1:12" s="23" customFormat="1" ht="19.2" customHeight="1">
      <c r="A26" s="73" t="s">
        <v>103</v>
      </c>
      <c r="B26" s="73"/>
      <c r="C26" s="73"/>
      <c r="D26" s="67"/>
      <c r="E26" s="73"/>
      <c r="F26" s="25">
        <f>F16+F24</f>
        <v>94969</v>
      </c>
      <c r="G26" s="75"/>
      <c r="H26" s="26">
        <f>H16+H24</f>
        <v>-105154</v>
      </c>
      <c r="I26" s="75"/>
      <c r="J26" s="25">
        <f>J16+J24</f>
        <v>78453</v>
      </c>
      <c r="K26" s="75"/>
      <c r="L26" s="26">
        <f>L16+L24</f>
        <v>-41953</v>
      </c>
    </row>
    <row r="27" spans="1:12" s="23" customFormat="1" ht="19.2" customHeight="1">
      <c r="A27" s="23" t="s">
        <v>104</v>
      </c>
      <c r="C27" s="73"/>
      <c r="D27" s="24"/>
      <c r="E27" s="73"/>
      <c r="F27" s="25">
        <v>42622</v>
      </c>
      <c r="G27" s="75"/>
      <c r="H27" s="26">
        <v>26168</v>
      </c>
      <c r="I27" s="75"/>
      <c r="J27" s="25">
        <v>52696</v>
      </c>
      <c r="K27" s="75"/>
      <c r="L27" s="26">
        <v>32291</v>
      </c>
    </row>
    <row r="28" spans="1:12" s="23" customFormat="1" ht="19.2" customHeight="1">
      <c r="A28" s="23" t="s">
        <v>105</v>
      </c>
      <c r="D28" s="24"/>
      <c r="F28" s="25">
        <v>-44794</v>
      </c>
      <c r="G28" s="75"/>
      <c r="H28" s="26">
        <v>-20625</v>
      </c>
      <c r="I28" s="75"/>
      <c r="J28" s="25">
        <v>-27662</v>
      </c>
      <c r="K28" s="75"/>
      <c r="L28" s="26">
        <v>-11924</v>
      </c>
    </row>
    <row r="29" spans="1:12" s="23" customFormat="1" ht="19.2" customHeight="1">
      <c r="A29" s="23" t="s">
        <v>106</v>
      </c>
      <c r="D29" s="24"/>
      <c r="F29" s="25">
        <v>-180439</v>
      </c>
      <c r="G29" s="75"/>
      <c r="H29" s="26">
        <v>-144567</v>
      </c>
      <c r="I29" s="75"/>
      <c r="J29" s="25">
        <v>-110186</v>
      </c>
      <c r="K29" s="75"/>
      <c r="L29" s="26">
        <v>-79029</v>
      </c>
    </row>
    <row r="30" spans="1:12" s="23" customFormat="1" ht="19.2" customHeight="1">
      <c r="A30" s="23" t="s">
        <v>107</v>
      </c>
      <c r="D30" s="24"/>
      <c r="F30" s="79">
        <v>-195529</v>
      </c>
      <c r="G30" s="75"/>
      <c r="H30" s="26">
        <v>-144207</v>
      </c>
      <c r="I30" s="75"/>
      <c r="J30" s="25">
        <v>-177707</v>
      </c>
      <c r="K30" s="75"/>
      <c r="L30" s="26">
        <v>-136638</v>
      </c>
    </row>
    <row r="31" spans="1:12" s="23" customFormat="1" ht="19.2" customHeight="1">
      <c r="A31" s="23" t="s">
        <v>108</v>
      </c>
      <c r="D31" s="24"/>
      <c r="F31" s="36">
        <v>-17718</v>
      </c>
      <c r="G31" s="75"/>
      <c r="H31" s="37">
        <v>-4557</v>
      </c>
      <c r="I31" s="75"/>
      <c r="J31" s="36">
        <v>0</v>
      </c>
      <c r="K31" s="75"/>
      <c r="L31" s="78">
        <v>0</v>
      </c>
    </row>
    <row r="32" spans="1:12" s="23" customFormat="1" ht="6" customHeight="1">
      <c r="D32" s="24"/>
      <c r="F32" s="25"/>
      <c r="G32" s="75"/>
      <c r="H32" s="26"/>
      <c r="I32" s="75"/>
      <c r="J32" s="25"/>
      <c r="K32" s="75"/>
      <c r="L32" s="26"/>
    </row>
    <row r="33" spans="1:12" s="23" customFormat="1" ht="19.2" customHeight="1">
      <c r="A33" s="73" t="s">
        <v>109</v>
      </c>
      <c r="B33" s="73"/>
      <c r="D33" s="24"/>
      <c r="F33" s="25">
        <f>SUM(F26:F31)</f>
        <v>-300889</v>
      </c>
      <c r="G33" s="75"/>
      <c r="H33" s="26">
        <f>SUM(H26:H31)</f>
        <v>-392942</v>
      </c>
      <c r="I33" s="75"/>
      <c r="J33" s="25">
        <f>SUM(J26:J31)</f>
        <v>-184406</v>
      </c>
      <c r="K33" s="75"/>
      <c r="L33" s="26">
        <f>SUM(L26:L31)</f>
        <v>-237253</v>
      </c>
    </row>
    <row r="34" spans="1:12" s="23" customFormat="1" ht="19.2" customHeight="1">
      <c r="A34" s="23" t="s">
        <v>110</v>
      </c>
      <c r="D34" s="24"/>
      <c r="F34" s="36">
        <v>43626</v>
      </c>
      <c r="G34" s="75"/>
      <c r="H34" s="37">
        <v>64275</v>
      </c>
      <c r="I34" s="75"/>
      <c r="J34" s="36">
        <v>31313</v>
      </c>
      <c r="K34" s="76"/>
      <c r="L34" s="37">
        <v>44671</v>
      </c>
    </row>
    <row r="35" spans="1:12" s="23" customFormat="1" ht="6" customHeight="1">
      <c r="D35" s="24"/>
      <c r="F35" s="25"/>
      <c r="G35" s="75"/>
      <c r="H35" s="26"/>
      <c r="I35" s="75"/>
      <c r="J35" s="25"/>
      <c r="K35" s="75"/>
      <c r="L35" s="26"/>
    </row>
    <row r="36" spans="1:12" s="23" customFormat="1" ht="19.2" customHeight="1">
      <c r="A36" s="73" t="s">
        <v>111</v>
      </c>
      <c r="B36" s="73"/>
      <c r="C36" s="73"/>
      <c r="D36" s="67"/>
      <c r="E36" s="73"/>
      <c r="F36" s="25">
        <f>SUM(F33:F34)</f>
        <v>-257263</v>
      </c>
      <c r="G36" s="75"/>
      <c r="H36" s="26">
        <f>SUM(H33:H34)</f>
        <v>-328667</v>
      </c>
      <c r="I36" s="75"/>
      <c r="J36" s="25">
        <f>SUM(J33:J34)</f>
        <v>-153093</v>
      </c>
      <c r="K36" s="75"/>
      <c r="L36" s="26">
        <f>SUM(L33:L34)</f>
        <v>-192582</v>
      </c>
    </row>
    <row r="37" spans="1:12" s="23" customFormat="1" ht="8.1" customHeight="1">
      <c r="D37" s="24"/>
      <c r="F37" s="25"/>
      <c r="G37" s="75"/>
      <c r="H37" s="26"/>
      <c r="I37" s="75"/>
      <c r="J37" s="25"/>
      <c r="K37" s="75"/>
      <c r="L37" s="26"/>
    </row>
    <row r="38" spans="1:12" ht="19.2" customHeight="1">
      <c r="A38" s="73" t="s">
        <v>112</v>
      </c>
      <c r="B38" s="73"/>
      <c r="C38" s="23"/>
      <c r="D38" s="24"/>
      <c r="E38" s="23"/>
      <c r="F38" s="25"/>
      <c r="G38" s="75"/>
      <c r="H38" s="26"/>
      <c r="I38" s="75"/>
      <c r="J38" s="25"/>
      <c r="K38" s="75"/>
      <c r="L38" s="26"/>
    </row>
    <row r="39" spans="1:12" ht="19.2" customHeight="1">
      <c r="A39" s="23" t="s">
        <v>113</v>
      </c>
      <c r="B39" s="23"/>
      <c r="C39" s="23"/>
      <c r="D39" s="24"/>
      <c r="E39" s="23"/>
      <c r="F39" s="25"/>
      <c r="G39" s="75"/>
      <c r="H39" s="26"/>
      <c r="I39" s="75"/>
      <c r="J39" s="25"/>
      <c r="K39" s="75"/>
      <c r="L39" s="26"/>
    </row>
    <row r="40" spans="1:12" ht="19.2" customHeight="1">
      <c r="B40" s="23" t="s">
        <v>114</v>
      </c>
      <c r="C40" s="23"/>
      <c r="D40" s="24"/>
      <c r="E40" s="23"/>
      <c r="F40" s="25"/>
      <c r="G40" s="75"/>
      <c r="H40" s="26"/>
      <c r="I40" s="75"/>
      <c r="J40" s="25"/>
      <c r="K40" s="75"/>
      <c r="L40" s="26"/>
    </row>
    <row r="41" spans="1:12" ht="19.2" customHeight="1">
      <c r="B41" s="23" t="s">
        <v>115</v>
      </c>
      <c r="C41" s="23"/>
      <c r="D41" s="24"/>
      <c r="E41" s="23"/>
      <c r="F41" s="25"/>
      <c r="G41" s="75"/>
      <c r="H41" s="26"/>
      <c r="I41" s="75"/>
      <c r="J41" s="25"/>
      <c r="K41" s="75"/>
      <c r="L41" s="26"/>
    </row>
    <row r="42" spans="1:12" ht="19.2" customHeight="1">
      <c r="B42" s="23"/>
      <c r="C42" s="23" t="s">
        <v>116</v>
      </c>
      <c r="D42" s="24"/>
      <c r="E42" s="23"/>
      <c r="F42" s="25"/>
      <c r="G42" s="75"/>
      <c r="H42" s="26"/>
      <c r="I42" s="75"/>
      <c r="J42" s="25"/>
      <c r="K42" s="75"/>
      <c r="L42" s="26"/>
    </row>
    <row r="43" spans="1:12" ht="19.2" customHeight="1">
      <c r="A43" s="23"/>
      <c r="B43" s="23"/>
      <c r="C43" s="23" t="s">
        <v>27</v>
      </c>
      <c r="D43" s="24"/>
      <c r="E43" s="23"/>
      <c r="F43" s="25">
        <v>0</v>
      </c>
      <c r="G43" s="75"/>
      <c r="H43" s="26">
        <v>877</v>
      </c>
      <c r="I43" s="75"/>
      <c r="J43" s="25">
        <v>0</v>
      </c>
      <c r="K43" s="75"/>
      <c r="L43" s="26">
        <v>877</v>
      </c>
    </row>
    <row r="44" spans="1:12" ht="19.2" customHeight="1">
      <c r="A44" s="23"/>
      <c r="B44" s="23" t="s">
        <v>117</v>
      </c>
      <c r="C44" s="80"/>
      <c r="D44" s="24"/>
      <c r="E44" s="23"/>
      <c r="F44" s="25"/>
      <c r="G44" s="75"/>
      <c r="H44" s="26"/>
      <c r="I44" s="75"/>
      <c r="J44" s="25"/>
      <c r="K44" s="75"/>
      <c r="L44" s="26"/>
    </row>
    <row r="45" spans="1:12" ht="19.2" customHeight="1">
      <c r="A45" s="23"/>
      <c r="C45" s="80" t="s">
        <v>118</v>
      </c>
      <c r="D45" s="24"/>
      <c r="E45" s="23"/>
      <c r="F45" s="36">
        <v>0</v>
      </c>
      <c r="G45" s="75"/>
      <c r="H45" s="37">
        <v>-175</v>
      </c>
      <c r="I45" s="75"/>
      <c r="J45" s="36">
        <v>0</v>
      </c>
      <c r="K45" s="75"/>
      <c r="L45" s="37">
        <v>-175</v>
      </c>
    </row>
    <row r="46" spans="1:12" s="23" customFormat="1" ht="6" customHeight="1">
      <c r="D46" s="24"/>
      <c r="F46" s="25"/>
      <c r="G46" s="75"/>
      <c r="H46" s="26"/>
      <c r="I46" s="75"/>
      <c r="J46" s="25"/>
      <c r="K46" s="75"/>
      <c r="L46" s="26"/>
    </row>
    <row r="47" spans="1:12" s="23" customFormat="1" ht="19.2" customHeight="1">
      <c r="A47" s="73" t="s">
        <v>119</v>
      </c>
      <c r="B47" s="81"/>
      <c r="D47" s="24"/>
      <c r="F47" s="36">
        <f>SUM(F39:F45)</f>
        <v>0</v>
      </c>
      <c r="G47" s="75"/>
      <c r="H47" s="37">
        <f>SUM(H39:H45)</f>
        <v>702</v>
      </c>
      <c r="I47" s="75"/>
      <c r="J47" s="36">
        <f>SUM(J39:J45)</f>
        <v>0</v>
      </c>
      <c r="K47" s="75"/>
      <c r="L47" s="37">
        <f>SUM(L39:L45)</f>
        <v>702</v>
      </c>
    </row>
    <row r="48" spans="1:12" s="23" customFormat="1" ht="6" customHeight="1">
      <c r="D48" s="24"/>
      <c r="F48" s="25"/>
      <c r="G48" s="75"/>
      <c r="H48" s="26"/>
      <c r="I48" s="75"/>
      <c r="J48" s="25"/>
      <c r="K48" s="75"/>
      <c r="L48" s="26"/>
    </row>
    <row r="49" spans="1:12" s="23" customFormat="1" ht="19.2" customHeight="1" thickBot="1">
      <c r="A49" s="73" t="s">
        <v>120</v>
      </c>
      <c r="D49" s="24"/>
      <c r="F49" s="45">
        <f>F36+F47</f>
        <v>-257263</v>
      </c>
      <c r="G49" s="75"/>
      <c r="H49" s="46">
        <f>H36+H47</f>
        <v>-327965</v>
      </c>
      <c r="I49" s="75"/>
      <c r="J49" s="45">
        <f>J36+J47</f>
        <v>-153093</v>
      </c>
      <c r="K49" s="75"/>
      <c r="L49" s="46">
        <f>L36+L47</f>
        <v>-191880</v>
      </c>
    </row>
    <row r="50" spans="1:12" s="23" customFormat="1" ht="15.45" customHeight="1" thickTop="1">
      <c r="A50" s="73"/>
      <c r="D50" s="24"/>
      <c r="F50" s="26"/>
      <c r="G50" s="75"/>
      <c r="H50" s="26"/>
      <c r="I50" s="75"/>
      <c r="J50" s="26"/>
      <c r="K50" s="75"/>
      <c r="L50" s="26"/>
    </row>
    <row r="51" spans="1:12" s="23" customFormat="1" ht="19.8">
      <c r="A51" s="73"/>
      <c r="D51" s="24"/>
      <c r="F51" s="26"/>
      <c r="G51" s="75"/>
      <c r="H51" s="26"/>
      <c r="I51" s="75"/>
      <c r="J51" s="26"/>
      <c r="K51" s="75"/>
      <c r="L51" s="26"/>
    </row>
    <row r="52" spans="1:12" s="23" customFormat="1" ht="22.95" customHeight="1">
      <c r="A52" s="73"/>
      <c r="D52" s="24"/>
      <c r="F52" s="26"/>
      <c r="G52" s="75"/>
      <c r="H52" s="26"/>
      <c r="I52" s="75"/>
      <c r="J52" s="26"/>
      <c r="K52" s="75"/>
      <c r="L52" s="26"/>
    </row>
    <row r="53" spans="1:12" s="23" customFormat="1" ht="13.5" customHeight="1">
      <c r="A53" s="73"/>
      <c r="D53" s="24"/>
      <c r="F53" s="26"/>
      <c r="G53" s="75"/>
      <c r="H53" s="26"/>
      <c r="I53" s="75"/>
      <c r="J53" s="26"/>
      <c r="K53" s="75"/>
      <c r="L53" s="26"/>
    </row>
    <row r="54" spans="1:12" s="23" customFormat="1" ht="21.9" customHeight="1">
      <c r="A54" s="47" t="str">
        <f>'BS 2-4'!A153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47"/>
      <c r="C54" s="82"/>
      <c r="D54" s="82"/>
      <c r="E54" s="82"/>
      <c r="F54" s="82"/>
      <c r="G54" s="82"/>
      <c r="H54" s="82"/>
      <c r="I54" s="82"/>
      <c r="J54" s="82"/>
      <c r="K54" s="82"/>
      <c r="L54" s="82"/>
    </row>
    <row r="55" spans="1:12" s="23" customFormat="1" ht="19.95" customHeight="1">
      <c r="A55" s="73" t="str">
        <f>A1</f>
        <v>บริษัท แกรนด์ แอสเสท โฮเทลส์ แอนด์ พรอพเพอร์ตี้ จำกัด (มหาชน)</v>
      </c>
      <c r="B55" s="73"/>
      <c r="D55" s="24"/>
      <c r="F55" s="26"/>
      <c r="G55" s="75"/>
      <c r="H55" s="26"/>
      <c r="I55" s="75"/>
      <c r="J55" s="26"/>
      <c r="K55" s="75"/>
      <c r="L55" s="26"/>
    </row>
    <row r="56" spans="1:12" s="23" customFormat="1" ht="20.100000000000001" customHeight="1">
      <c r="A56" s="73" t="s">
        <v>121</v>
      </c>
      <c r="B56" s="73"/>
      <c r="D56" s="24"/>
      <c r="F56" s="26"/>
      <c r="G56" s="75"/>
      <c r="H56" s="26"/>
      <c r="I56" s="75"/>
      <c r="J56" s="26"/>
      <c r="K56" s="75"/>
      <c r="L56" s="26"/>
    </row>
    <row r="57" spans="1:12" s="23" customFormat="1" ht="19.95" customHeight="1">
      <c r="A57" s="83" t="str">
        <f>A3</f>
        <v>สำหรับงวดสามเดือนสิ้นสุดวันที่ 30 มิถุนายน พ.ศ. 2565</v>
      </c>
      <c r="B57" s="83"/>
      <c r="C57" s="82"/>
      <c r="D57" s="84"/>
      <c r="E57" s="82"/>
      <c r="F57" s="37"/>
      <c r="G57" s="85"/>
      <c r="H57" s="37"/>
      <c r="I57" s="85"/>
      <c r="J57" s="37"/>
      <c r="K57" s="85"/>
      <c r="L57" s="37"/>
    </row>
    <row r="58" spans="1:12" s="23" customFormat="1" ht="20.100000000000001" customHeight="1">
      <c r="D58" s="24"/>
      <c r="F58" s="26"/>
      <c r="G58" s="75"/>
      <c r="H58" s="26"/>
      <c r="I58" s="75"/>
      <c r="J58" s="26"/>
      <c r="K58" s="75"/>
      <c r="L58" s="26"/>
    </row>
    <row r="59" spans="1:12" s="23" customFormat="1" ht="20.100000000000001" customHeight="1">
      <c r="D59" s="67"/>
      <c r="E59" s="73"/>
      <c r="F59" s="186" t="s">
        <v>3</v>
      </c>
      <c r="G59" s="186"/>
      <c r="H59" s="186"/>
      <c r="I59" s="12"/>
      <c r="J59" s="186" t="s">
        <v>4</v>
      </c>
      <c r="K59" s="186"/>
      <c r="L59" s="186"/>
    </row>
    <row r="60" spans="1:12" s="23" customFormat="1" ht="20.100000000000001" customHeight="1">
      <c r="D60" s="67"/>
      <c r="E60" s="73"/>
      <c r="F60" s="13" t="s">
        <v>5</v>
      </c>
      <c r="G60" s="74"/>
      <c r="H60" s="13" t="s">
        <v>5</v>
      </c>
      <c r="I60" s="74"/>
      <c r="J60" s="13" t="s">
        <v>5</v>
      </c>
      <c r="K60" s="74"/>
      <c r="L60" s="13" t="s">
        <v>5</v>
      </c>
    </row>
    <row r="61" spans="1:12" s="23" customFormat="1" ht="20.100000000000001" customHeight="1">
      <c r="D61" s="67"/>
      <c r="E61" s="73"/>
      <c r="F61" s="13" t="s">
        <v>9</v>
      </c>
      <c r="G61" s="74"/>
      <c r="H61" s="13" t="s">
        <v>10</v>
      </c>
      <c r="I61" s="74"/>
      <c r="J61" s="13" t="s">
        <v>9</v>
      </c>
      <c r="K61" s="74"/>
      <c r="L61" s="13" t="s">
        <v>10</v>
      </c>
    </row>
    <row r="62" spans="1:12" s="23" customFormat="1" ht="20.100000000000001" customHeight="1">
      <c r="D62" s="15" t="s">
        <v>11</v>
      </c>
      <c r="E62" s="73"/>
      <c r="F62" s="16" t="s">
        <v>12</v>
      </c>
      <c r="G62" s="58"/>
      <c r="H62" s="16" t="s">
        <v>12</v>
      </c>
      <c r="I62" s="59"/>
      <c r="J62" s="16" t="s">
        <v>12</v>
      </c>
      <c r="K62" s="58"/>
      <c r="L62" s="16" t="s">
        <v>12</v>
      </c>
    </row>
    <row r="63" spans="1:12" s="23" customFormat="1" ht="6" customHeight="1">
      <c r="D63" s="24"/>
      <c r="F63" s="25"/>
      <c r="G63" s="75"/>
      <c r="H63" s="26"/>
      <c r="I63" s="75"/>
      <c r="J63" s="25"/>
      <c r="K63" s="75"/>
      <c r="L63" s="26"/>
    </row>
    <row r="64" spans="1:12" s="23" customFormat="1" ht="20.100000000000001" customHeight="1">
      <c r="A64" s="73" t="s">
        <v>122</v>
      </c>
      <c r="B64" s="73"/>
      <c r="C64" s="73"/>
      <c r="D64" s="67"/>
      <c r="E64" s="73"/>
      <c r="F64" s="25"/>
      <c r="G64" s="75"/>
      <c r="H64" s="26"/>
      <c r="I64" s="75"/>
      <c r="J64" s="25"/>
      <c r="K64" s="75"/>
      <c r="L64" s="26"/>
    </row>
    <row r="65" spans="1:12" s="23" customFormat="1" ht="20.100000000000001" customHeight="1">
      <c r="A65" s="23" t="s">
        <v>123</v>
      </c>
      <c r="C65" s="73"/>
      <c r="D65" s="67"/>
      <c r="E65" s="73"/>
      <c r="F65" s="25">
        <v>-255925</v>
      </c>
      <c r="G65" s="75"/>
      <c r="H65" s="26">
        <v>-326544</v>
      </c>
      <c r="I65" s="75"/>
      <c r="J65" s="25">
        <v>-153093</v>
      </c>
      <c r="K65" s="75"/>
      <c r="L65" s="26">
        <v>-192582</v>
      </c>
    </row>
    <row r="66" spans="1:12" s="23" customFormat="1" ht="20.100000000000001" customHeight="1">
      <c r="A66" s="23" t="s">
        <v>124</v>
      </c>
      <c r="C66" s="73"/>
      <c r="D66" s="67"/>
      <c r="E66" s="73"/>
      <c r="F66" s="36">
        <v>-1338</v>
      </c>
      <c r="G66" s="75"/>
      <c r="H66" s="37">
        <v>-2123</v>
      </c>
      <c r="I66" s="75"/>
      <c r="J66" s="36">
        <v>0</v>
      </c>
      <c r="K66" s="75"/>
      <c r="L66" s="37">
        <v>0</v>
      </c>
    </row>
    <row r="67" spans="1:12" s="23" customFormat="1" ht="6" customHeight="1">
      <c r="D67" s="24"/>
      <c r="F67" s="25"/>
      <c r="G67" s="75"/>
      <c r="H67" s="26"/>
      <c r="I67" s="75"/>
      <c r="J67" s="25"/>
      <c r="K67" s="75"/>
      <c r="L67" s="26"/>
    </row>
    <row r="68" spans="1:12" s="23" customFormat="1" ht="20.100000000000001" customHeight="1" thickBot="1">
      <c r="A68" s="73"/>
      <c r="B68" s="73"/>
      <c r="C68" s="73"/>
      <c r="D68" s="67"/>
      <c r="E68" s="73"/>
      <c r="F68" s="45">
        <f>SUM(F65:F67)</f>
        <v>-257263</v>
      </c>
      <c r="G68" s="75"/>
      <c r="H68" s="46">
        <f>SUM(H65:H67)</f>
        <v>-328667</v>
      </c>
      <c r="I68" s="75"/>
      <c r="J68" s="45">
        <f>SUM(J65:J67)</f>
        <v>-153093</v>
      </c>
      <c r="K68" s="75"/>
      <c r="L68" s="46">
        <f>SUM(L65:L67)</f>
        <v>-192582</v>
      </c>
    </row>
    <row r="69" spans="1:12" s="23" customFormat="1" ht="20.100000000000001" customHeight="1" thickTop="1">
      <c r="A69" s="73"/>
      <c r="B69" s="73"/>
      <c r="C69" s="73"/>
      <c r="D69" s="67"/>
      <c r="E69" s="73"/>
      <c r="F69" s="25"/>
      <c r="G69" s="75"/>
      <c r="H69" s="26"/>
      <c r="I69" s="75"/>
      <c r="J69" s="25"/>
      <c r="K69" s="75"/>
      <c r="L69" s="26"/>
    </row>
    <row r="70" spans="1:12" s="23" customFormat="1" ht="20.100000000000001" customHeight="1">
      <c r="A70" s="73" t="s">
        <v>125</v>
      </c>
      <c r="B70" s="73"/>
      <c r="C70" s="73"/>
      <c r="D70" s="67"/>
      <c r="E70" s="73"/>
      <c r="F70" s="25"/>
      <c r="G70" s="75"/>
      <c r="H70" s="26"/>
      <c r="I70" s="75"/>
      <c r="J70" s="25"/>
      <c r="K70" s="75"/>
      <c r="L70" s="26"/>
    </row>
    <row r="71" spans="1:12" s="23" customFormat="1" ht="20.100000000000001" customHeight="1">
      <c r="A71" s="23" t="s">
        <v>123</v>
      </c>
      <c r="C71" s="73"/>
      <c r="D71" s="67"/>
      <c r="E71" s="73"/>
      <c r="F71" s="25">
        <v>-255925</v>
      </c>
      <c r="G71" s="75"/>
      <c r="H71" s="26">
        <v>-325842</v>
      </c>
      <c r="I71" s="75"/>
      <c r="J71" s="25">
        <v>-153093</v>
      </c>
      <c r="K71" s="75"/>
      <c r="L71" s="26">
        <v>-191880</v>
      </c>
    </row>
    <row r="72" spans="1:12" s="23" customFormat="1" ht="20.100000000000001" customHeight="1">
      <c r="A72" s="23" t="s">
        <v>124</v>
      </c>
      <c r="C72" s="73"/>
      <c r="D72" s="67"/>
      <c r="E72" s="73"/>
      <c r="F72" s="36">
        <v>-1338</v>
      </c>
      <c r="G72" s="75"/>
      <c r="H72" s="37">
        <v>-2123</v>
      </c>
      <c r="I72" s="75"/>
      <c r="J72" s="36">
        <v>0</v>
      </c>
      <c r="K72" s="75"/>
      <c r="L72" s="37">
        <v>0</v>
      </c>
    </row>
    <row r="73" spans="1:12" s="23" customFormat="1" ht="6" customHeight="1">
      <c r="D73" s="24"/>
      <c r="F73" s="25"/>
      <c r="G73" s="75"/>
      <c r="H73" s="26"/>
      <c r="I73" s="75"/>
      <c r="J73" s="25"/>
      <c r="K73" s="75"/>
      <c r="L73" s="26"/>
    </row>
    <row r="74" spans="1:12" s="23" customFormat="1" ht="20.100000000000001" customHeight="1" thickBot="1">
      <c r="A74" s="73"/>
      <c r="B74" s="73"/>
      <c r="C74" s="73"/>
      <c r="D74" s="67"/>
      <c r="E74" s="73"/>
      <c r="F74" s="45">
        <f>SUM(F71:F72)</f>
        <v>-257263</v>
      </c>
      <c r="G74" s="75"/>
      <c r="H74" s="46">
        <f>SUM(H71:H72)</f>
        <v>-327965</v>
      </c>
      <c r="I74" s="75"/>
      <c r="J74" s="45">
        <f>SUM(J71:J72)</f>
        <v>-153093</v>
      </c>
      <c r="K74" s="75"/>
      <c r="L74" s="46">
        <f>SUM(L71:L72)</f>
        <v>-191880</v>
      </c>
    </row>
    <row r="75" spans="1:12" s="23" customFormat="1" ht="20.100000000000001" customHeight="1" thickTop="1">
      <c r="A75" s="73"/>
      <c r="B75" s="73"/>
      <c r="C75" s="73"/>
      <c r="D75" s="67"/>
      <c r="E75" s="73"/>
      <c r="F75" s="25"/>
      <c r="G75" s="75"/>
      <c r="H75" s="26"/>
      <c r="I75" s="75"/>
      <c r="J75" s="25"/>
      <c r="K75" s="75"/>
      <c r="L75" s="26"/>
    </row>
    <row r="76" spans="1:12" s="23" customFormat="1" ht="20.100000000000001" customHeight="1">
      <c r="A76" s="73" t="s">
        <v>126</v>
      </c>
      <c r="B76" s="73"/>
      <c r="D76" s="24">
        <v>18</v>
      </c>
      <c r="F76" s="25"/>
      <c r="G76" s="75"/>
      <c r="H76" s="26"/>
      <c r="I76" s="75"/>
      <c r="J76" s="25"/>
      <c r="K76" s="75"/>
      <c r="L76" s="26"/>
    </row>
    <row r="77" spans="1:12" s="23" customFormat="1" ht="6" customHeight="1">
      <c r="D77" s="24"/>
      <c r="F77" s="25"/>
      <c r="G77" s="75"/>
      <c r="H77" s="26"/>
      <c r="I77" s="75"/>
      <c r="J77" s="25"/>
      <c r="K77" s="75"/>
      <c r="L77" s="26"/>
    </row>
    <row r="78" spans="1:12" s="23" customFormat="1" ht="20.100000000000001" customHeight="1" thickBot="1">
      <c r="A78" s="23" t="s">
        <v>127</v>
      </c>
      <c r="C78" s="73"/>
      <c r="D78" s="67"/>
      <c r="E78" s="73"/>
      <c r="F78" s="86">
        <v>-2.9000000000000001E-2</v>
      </c>
      <c r="G78" s="87"/>
      <c r="H78" s="88">
        <v>-4.4999999999999998E-2</v>
      </c>
      <c r="I78" s="87"/>
      <c r="J78" s="86">
        <v>-1.7000000000000001E-2</v>
      </c>
      <c r="K78" s="87"/>
      <c r="L78" s="88">
        <v>-2.7E-2</v>
      </c>
    </row>
    <row r="79" spans="1:12" s="23" customFormat="1" ht="8.1" customHeight="1" thickTop="1">
      <c r="D79" s="67"/>
      <c r="F79" s="26"/>
      <c r="G79" s="75"/>
      <c r="H79" s="26"/>
      <c r="I79" s="75"/>
      <c r="J79" s="26"/>
      <c r="K79" s="75"/>
      <c r="L79" s="26"/>
    </row>
    <row r="80" spans="1:12" s="23" customFormat="1" ht="20.100000000000001" customHeight="1">
      <c r="C80" s="73"/>
      <c r="D80" s="67"/>
      <c r="E80" s="73"/>
      <c r="F80" s="87"/>
      <c r="G80" s="87"/>
      <c r="H80" s="87"/>
      <c r="I80" s="87"/>
      <c r="J80" s="87"/>
      <c r="K80" s="87"/>
      <c r="L80" s="87"/>
    </row>
    <row r="81" spans="4:12" s="23" customFormat="1" ht="21" customHeight="1">
      <c r="D81" s="24"/>
      <c r="F81" s="87"/>
      <c r="G81" s="75"/>
      <c r="H81" s="87"/>
      <c r="I81" s="75"/>
      <c r="J81" s="26"/>
      <c r="K81" s="75"/>
      <c r="L81" s="26"/>
    </row>
    <row r="82" spans="4:12" s="23" customFormat="1" ht="21" customHeight="1">
      <c r="D82" s="24"/>
      <c r="F82" s="26"/>
      <c r="G82" s="75"/>
      <c r="H82" s="26"/>
      <c r="I82" s="75"/>
      <c r="J82" s="26"/>
      <c r="K82" s="75"/>
      <c r="L82" s="26"/>
    </row>
    <row r="83" spans="4:12" s="23" customFormat="1" ht="21" customHeight="1">
      <c r="D83" s="24"/>
      <c r="F83" s="26"/>
      <c r="G83" s="75"/>
      <c r="H83" s="26"/>
      <c r="I83" s="75"/>
      <c r="J83" s="26"/>
      <c r="K83" s="75"/>
      <c r="L83" s="26"/>
    </row>
    <row r="84" spans="4:12" s="23" customFormat="1" ht="21" customHeight="1">
      <c r="D84" s="24"/>
      <c r="F84" s="26"/>
      <c r="G84" s="75"/>
      <c r="H84" s="26"/>
      <c r="I84" s="75"/>
      <c r="J84" s="26"/>
      <c r="K84" s="75"/>
      <c r="L84" s="26"/>
    </row>
    <row r="85" spans="4:12" s="23" customFormat="1" ht="21" customHeight="1">
      <c r="D85" s="24"/>
      <c r="F85" s="26"/>
      <c r="G85" s="75"/>
      <c r="H85" s="26"/>
      <c r="I85" s="75"/>
      <c r="J85" s="26"/>
      <c r="K85" s="75"/>
      <c r="L85" s="26"/>
    </row>
    <row r="86" spans="4:12" s="23" customFormat="1" ht="21" customHeight="1">
      <c r="D86" s="24"/>
      <c r="F86" s="26"/>
      <c r="G86" s="75"/>
      <c r="H86" s="26"/>
      <c r="I86" s="75"/>
      <c r="J86" s="26"/>
      <c r="K86" s="75"/>
      <c r="L86" s="26"/>
    </row>
    <row r="87" spans="4:12" s="23" customFormat="1" ht="21" customHeight="1">
      <c r="D87" s="24"/>
      <c r="F87" s="26"/>
      <c r="G87" s="75"/>
      <c r="H87" s="26"/>
      <c r="I87" s="75"/>
      <c r="J87" s="26"/>
      <c r="K87" s="75"/>
      <c r="L87" s="26"/>
    </row>
    <row r="88" spans="4:12" s="23" customFormat="1" ht="21" customHeight="1">
      <c r="D88" s="24"/>
      <c r="F88" s="26"/>
      <c r="G88" s="75"/>
      <c r="H88" s="26"/>
      <c r="I88" s="75"/>
      <c r="J88" s="26"/>
      <c r="K88" s="75"/>
      <c r="L88" s="26"/>
    </row>
    <row r="89" spans="4:12" s="23" customFormat="1" ht="21" customHeight="1">
      <c r="D89" s="24"/>
      <c r="F89" s="26"/>
      <c r="G89" s="75"/>
      <c r="H89" s="26"/>
      <c r="I89" s="75"/>
      <c r="J89" s="26"/>
      <c r="K89" s="75"/>
      <c r="L89" s="26"/>
    </row>
    <row r="90" spans="4:12" s="23" customFormat="1" ht="21" customHeight="1">
      <c r="D90" s="24"/>
      <c r="F90" s="26"/>
      <c r="G90" s="75"/>
      <c r="H90" s="26"/>
      <c r="I90" s="75"/>
      <c r="J90" s="26"/>
      <c r="K90" s="75"/>
      <c r="L90" s="26"/>
    </row>
    <row r="91" spans="4:12" s="23" customFormat="1" ht="21" customHeight="1">
      <c r="D91" s="24"/>
      <c r="F91" s="26"/>
      <c r="G91" s="75"/>
      <c r="H91" s="26"/>
      <c r="I91" s="75"/>
      <c r="J91" s="26"/>
      <c r="K91" s="75"/>
      <c r="L91" s="26"/>
    </row>
    <row r="92" spans="4:12" s="23" customFormat="1" ht="21" customHeight="1">
      <c r="D92" s="24"/>
      <c r="F92" s="26"/>
      <c r="G92" s="75"/>
      <c r="H92" s="26"/>
      <c r="I92" s="75"/>
      <c r="J92" s="26"/>
      <c r="K92" s="75"/>
      <c r="L92" s="26"/>
    </row>
    <row r="93" spans="4:12" s="23" customFormat="1" ht="21" customHeight="1">
      <c r="D93" s="24"/>
      <c r="F93" s="26"/>
      <c r="G93" s="75"/>
      <c r="H93" s="26"/>
      <c r="I93" s="75"/>
      <c r="J93" s="26"/>
      <c r="K93" s="75"/>
      <c r="L93" s="26"/>
    </row>
    <row r="94" spans="4:12" s="23" customFormat="1" ht="21" customHeight="1">
      <c r="D94" s="24"/>
      <c r="F94" s="26"/>
      <c r="G94" s="75"/>
      <c r="H94" s="26"/>
      <c r="I94" s="75"/>
      <c r="J94" s="26"/>
      <c r="K94" s="75"/>
      <c r="L94" s="26"/>
    </row>
    <row r="95" spans="4:12" s="23" customFormat="1" ht="21" customHeight="1">
      <c r="D95" s="24"/>
      <c r="F95" s="26"/>
      <c r="G95" s="75"/>
      <c r="H95" s="26"/>
      <c r="I95" s="75"/>
      <c r="J95" s="26"/>
      <c r="K95" s="75"/>
      <c r="L95" s="26"/>
    </row>
    <row r="96" spans="4:12" s="23" customFormat="1" ht="21" customHeight="1">
      <c r="D96" s="24"/>
      <c r="F96" s="26"/>
      <c r="G96" s="75"/>
      <c r="H96" s="26"/>
      <c r="I96" s="75"/>
      <c r="J96" s="26"/>
      <c r="K96" s="75"/>
      <c r="L96" s="26"/>
    </row>
    <row r="97" spans="1:12" s="23" customFormat="1" ht="18.600000000000001">
      <c r="D97" s="24"/>
      <c r="F97" s="26"/>
      <c r="G97" s="75"/>
      <c r="H97" s="26"/>
      <c r="I97" s="75"/>
      <c r="J97" s="26"/>
      <c r="K97" s="75"/>
      <c r="L97" s="26"/>
    </row>
    <row r="98" spans="1:12" s="23" customFormat="1" ht="30" customHeight="1">
      <c r="D98" s="24"/>
      <c r="F98" s="26"/>
      <c r="G98" s="75"/>
      <c r="H98" s="26"/>
      <c r="I98" s="75"/>
      <c r="J98" s="26"/>
      <c r="K98" s="75"/>
      <c r="L98" s="26"/>
    </row>
    <row r="99" spans="1:12" s="23" customFormat="1" ht="18.600000000000001">
      <c r="D99" s="24"/>
      <c r="F99" s="26"/>
      <c r="G99" s="75"/>
      <c r="H99" s="26"/>
      <c r="I99" s="75"/>
      <c r="J99" s="26"/>
      <c r="K99" s="75"/>
      <c r="L99" s="26"/>
    </row>
    <row r="100" spans="1:12" s="89" customFormat="1" ht="21.9" customHeight="1">
      <c r="A100" s="47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47"/>
      <c r="C100" s="82"/>
      <c r="D100" s="82"/>
      <c r="E100" s="82"/>
      <c r="F100" s="82"/>
      <c r="G100" s="82"/>
      <c r="H100" s="82"/>
      <c r="I100" s="82"/>
      <c r="J100" s="82"/>
      <c r="K100" s="82"/>
      <c r="L100" s="82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EFA12-20CF-4BF0-8295-48EF823022C3}">
  <dimension ref="A1:L97"/>
  <sheetViews>
    <sheetView topLeftCell="A77" zoomScaleNormal="100" zoomScaleSheetLayoutView="100" zoomScalePageLayoutView="80" workbookViewId="0">
      <selection activeCell="P84" sqref="P84"/>
    </sheetView>
  </sheetViews>
  <sheetFormatPr defaultColWidth="10.44140625" defaultRowHeight="21" customHeight="1"/>
  <cols>
    <col min="1" max="2" width="1.6640625" style="10" customWidth="1"/>
    <col min="3" max="3" width="32.33203125" style="10" customWidth="1"/>
    <col min="4" max="4" width="7.5546875" style="2" customWidth="1"/>
    <col min="5" max="5" width="0.6640625" style="10" customWidth="1"/>
    <col min="6" max="6" width="13.33203125" style="22" customWidth="1"/>
    <col min="7" max="7" width="0.6640625" style="76" customWidth="1"/>
    <col min="8" max="8" width="13.33203125" style="22" customWidth="1"/>
    <col min="9" max="9" width="0.6640625" style="76" customWidth="1"/>
    <col min="10" max="10" width="13.33203125" style="22" customWidth="1"/>
    <col min="11" max="11" width="0.6640625" style="76" customWidth="1"/>
    <col min="12" max="12" width="13.33203125" style="22" customWidth="1"/>
    <col min="13" max="155" width="10.44140625" style="10"/>
    <col min="156" max="157" width="1.6640625" style="10" customWidth="1"/>
    <col min="158" max="158" width="27.6640625" style="10" customWidth="1"/>
    <col min="159" max="159" width="8" style="10" customWidth="1"/>
    <col min="160" max="160" width="0.44140625" style="10" customWidth="1"/>
    <col min="161" max="161" width="12.6640625" style="10" customWidth="1"/>
    <col min="162" max="162" width="0.44140625" style="10" customWidth="1"/>
    <col min="163" max="163" width="12.6640625" style="10" customWidth="1"/>
    <col min="164" max="164" width="0.44140625" style="10" customWidth="1"/>
    <col min="165" max="165" width="12.6640625" style="10" customWidth="1"/>
    <col min="166" max="166" width="0.44140625" style="10" customWidth="1"/>
    <col min="167" max="167" width="12.6640625" style="10" customWidth="1"/>
    <col min="168" max="16384" width="10.44140625" style="10"/>
  </cols>
  <sheetData>
    <row r="1" spans="1:12" s="23" customFormat="1" ht="19.95" customHeight="1">
      <c r="A1" s="1" t="s">
        <v>0</v>
      </c>
      <c r="B1" s="1"/>
      <c r="C1" s="1"/>
      <c r="D1" s="67"/>
      <c r="E1" s="1"/>
      <c r="F1" s="3"/>
      <c r="G1" s="68"/>
      <c r="H1" s="3"/>
      <c r="I1" s="68"/>
      <c r="J1" s="3"/>
      <c r="K1" s="68"/>
      <c r="L1" s="3"/>
    </row>
    <row r="2" spans="1:12" s="23" customFormat="1" ht="19.95" customHeight="1">
      <c r="A2" s="1" t="s">
        <v>91</v>
      </c>
      <c r="B2" s="73"/>
      <c r="D2" s="67"/>
      <c r="E2" s="1"/>
      <c r="F2" s="3"/>
      <c r="G2" s="68"/>
      <c r="H2" s="3"/>
      <c r="I2" s="68"/>
      <c r="J2" s="3"/>
      <c r="K2" s="68"/>
      <c r="L2" s="3"/>
    </row>
    <row r="3" spans="1:12" s="23" customFormat="1" ht="19.95" customHeight="1">
      <c r="A3" s="6" t="s">
        <v>128</v>
      </c>
      <c r="B3" s="6"/>
      <c r="C3" s="6"/>
      <c r="D3" s="69"/>
      <c r="E3" s="6"/>
      <c r="F3" s="8"/>
      <c r="G3" s="70"/>
      <c r="H3" s="8"/>
      <c r="I3" s="70"/>
      <c r="J3" s="8"/>
      <c r="K3" s="70"/>
      <c r="L3" s="8"/>
    </row>
    <row r="4" spans="1:12" s="23" customFormat="1" ht="17.25" customHeight="1">
      <c r="A4" s="1"/>
      <c r="B4" s="1"/>
      <c r="C4" s="1"/>
      <c r="D4" s="67"/>
      <c r="E4" s="1"/>
      <c r="F4" s="71"/>
      <c r="G4" s="72"/>
      <c r="H4" s="71"/>
      <c r="I4" s="72"/>
      <c r="J4" s="71"/>
      <c r="K4" s="72"/>
      <c r="L4" s="71"/>
    </row>
    <row r="5" spans="1:12" s="23" customFormat="1" ht="19.2" customHeight="1">
      <c r="D5" s="67"/>
      <c r="E5" s="73"/>
      <c r="F5" s="186" t="s">
        <v>3</v>
      </c>
      <c r="G5" s="186"/>
      <c r="H5" s="186"/>
      <c r="I5" s="12"/>
      <c r="J5" s="186" t="s">
        <v>4</v>
      </c>
      <c r="K5" s="186"/>
      <c r="L5" s="186"/>
    </row>
    <row r="6" spans="1:12" s="23" customFormat="1" ht="19.2" customHeight="1">
      <c r="D6" s="67"/>
      <c r="E6" s="73"/>
      <c r="F6" s="13" t="s">
        <v>5</v>
      </c>
      <c r="G6" s="74"/>
      <c r="H6" s="13" t="s">
        <v>5</v>
      </c>
      <c r="I6" s="74"/>
      <c r="J6" s="13" t="s">
        <v>5</v>
      </c>
      <c r="K6" s="74"/>
      <c r="L6" s="13" t="s">
        <v>5</v>
      </c>
    </row>
    <row r="7" spans="1:12" s="23" customFormat="1" ht="19.2" customHeight="1">
      <c r="D7" s="67"/>
      <c r="E7" s="73"/>
      <c r="F7" s="13" t="s">
        <v>9</v>
      </c>
      <c r="G7" s="74"/>
      <c r="H7" s="13" t="s">
        <v>10</v>
      </c>
      <c r="I7" s="74"/>
      <c r="J7" s="13" t="s">
        <v>9</v>
      </c>
      <c r="K7" s="74"/>
      <c r="L7" s="13" t="s">
        <v>10</v>
      </c>
    </row>
    <row r="8" spans="1:12" s="23" customFormat="1" ht="19.2" customHeight="1">
      <c r="D8" s="15" t="s">
        <v>11</v>
      </c>
      <c r="E8" s="73"/>
      <c r="F8" s="16" t="s">
        <v>12</v>
      </c>
      <c r="G8" s="58"/>
      <c r="H8" s="16" t="s">
        <v>12</v>
      </c>
      <c r="I8" s="59"/>
      <c r="J8" s="16" t="s">
        <v>12</v>
      </c>
      <c r="K8" s="58"/>
      <c r="L8" s="16" t="s">
        <v>12</v>
      </c>
    </row>
    <row r="9" spans="1:12" s="23" customFormat="1" ht="6" customHeight="1">
      <c r="A9" s="73"/>
      <c r="B9" s="73"/>
      <c r="D9" s="24"/>
      <c r="F9" s="25"/>
      <c r="G9" s="75"/>
      <c r="H9" s="26"/>
      <c r="I9" s="75"/>
      <c r="J9" s="25"/>
      <c r="K9" s="75"/>
      <c r="L9" s="26"/>
    </row>
    <row r="10" spans="1:12" s="23" customFormat="1" ht="19.2" customHeight="1">
      <c r="A10" s="73" t="s">
        <v>93</v>
      </c>
      <c r="B10" s="73"/>
      <c r="D10" s="24"/>
      <c r="F10" s="25"/>
      <c r="G10" s="75"/>
      <c r="H10" s="26"/>
      <c r="I10" s="75"/>
      <c r="J10" s="25"/>
      <c r="K10" s="75"/>
      <c r="L10" s="26"/>
    </row>
    <row r="11" spans="1:12" s="23" customFormat="1" ht="6" customHeight="1">
      <c r="A11" s="73"/>
      <c r="B11" s="73"/>
      <c r="D11" s="24"/>
      <c r="F11" s="25"/>
      <c r="G11" s="75"/>
      <c r="H11" s="26"/>
      <c r="I11" s="75"/>
      <c r="J11" s="25"/>
      <c r="K11" s="75"/>
      <c r="L11" s="26"/>
    </row>
    <row r="12" spans="1:12" s="23" customFormat="1" ht="19.2" customHeight="1">
      <c r="A12" s="23" t="s">
        <v>94</v>
      </c>
      <c r="D12" s="24"/>
      <c r="F12" s="25">
        <v>512041</v>
      </c>
      <c r="G12" s="75"/>
      <c r="H12" s="26">
        <v>171983</v>
      </c>
      <c r="I12" s="75"/>
      <c r="J12" s="25">
        <v>272341</v>
      </c>
      <c r="K12" s="75"/>
      <c r="L12" s="26">
        <v>74580</v>
      </c>
    </row>
    <row r="13" spans="1:12" s="23" customFormat="1" ht="19.2" customHeight="1">
      <c r="A13" s="23" t="s">
        <v>95</v>
      </c>
      <c r="D13" s="24"/>
      <c r="F13" s="25">
        <v>66758</v>
      </c>
      <c r="G13" s="75"/>
      <c r="H13" s="26">
        <v>26681</v>
      </c>
      <c r="I13" s="75"/>
      <c r="J13" s="25">
        <v>66758</v>
      </c>
      <c r="K13" s="75"/>
      <c r="L13" s="26">
        <v>26681</v>
      </c>
    </row>
    <row r="14" spans="1:12" s="23" customFormat="1" ht="19.2" customHeight="1">
      <c r="A14" s="23" t="s">
        <v>96</v>
      </c>
      <c r="D14" s="24"/>
      <c r="F14" s="36">
        <v>11638</v>
      </c>
      <c r="G14" s="75"/>
      <c r="H14" s="37">
        <v>10642</v>
      </c>
      <c r="I14" s="75"/>
      <c r="J14" s="36">
        <v>11638</v>
      </c>
      <c r="K14" s="75"/>
      <c r="L14" s="37">
        <v>10642</v>
      </c>
    </row>
    <row r="15" spans="1:12" s="23" customFormat="1" ht="6" customHeight="1">
      <c r="A15" s="73"/>
      <c r="B15" s="73"/>
      <c r="D15" s="24"/>
      <c r="F15" s="25"/>
      <c r="G15" s="75"/>
      <c r="H15" s="26"/>
      <c r="I15" s="75"/>
      <c r="J15" s="25"/>
      <c r="K15" s="75"/>
      <c r="L15" s="26"/>
    </row>
    <row r="16" spans="1:12" s="23" customFormat="1" ht="19.2" customHeight="1">
      <c r="A16" s="73" t="s">
        <v>97</v>
      </c>
      <c r="B16" s="73"/>
      <c r="D16" s="24"/>
      <c r="F16" s="36">
        <f>SUM(F12:F14)</f>
        <v>590437</v>
      </c>
      <c r="G16" s="75"/>
      <c r="H16" s="37">
        <f>SUM(H12:H14)</f>
        <v>209306</v>
      </c>
      <c r="I16" s="75"/>
      <c r="J16" s="36">
        <f>SUM(J12:J14)</f>
        <v>350737</v>
      </c>
      <c r="K16" s="75"/>
      <c r="L16" s="37">
        <f>SUM(L12:L14)</f>
        <v>111903</v>
      </c>
    </row>
    <row r="17" spans="1:12" s="23" customFormat="1" ht="8.1" customHeight="1">
      <c r="A17" s="73"/>
      <c r="B17" s="73"/>
      <c r="D17" s="24"/>
      <c r="F17" s="25"/>
      <c r="G17" s="75"/>
      <c r="H17" s="26"/>
      <c r="I17" s="75"/>
      <c r="J17" s="25"/>
      <c r="K17" s="75"/>
      <c r="L17" s="26"/>
    </row>
    <row r="18" spans="1:12" s="23" customFormat="1" ht="19.2" customHeight="1">
      <c r="A18" s="73" t="s">
        <v>98</v>
      </c>
      <c r="B18" s="73"/>
      <c r="D18" s="24"/>
      <c r="F18" s="25"/>
      <c r="G18" s="75"/>
      <c r="H18" s="26"/>
      <c r="I18" s="75"/>
      <c r="J18" s="25"/>
      <c r="K18" s="75"/>
      <c r="L18" s="26"/>
    </row>
    <row r="19" spans="1:12" s="23" customFormat="1" ht="6" customHeight="1">
      <c r="A19" s="73"/>
      <c r="B19" s="73"/>
      <c r="D19" s="24"/>
      <c r="F19" s="25"/>
      <c r="G19" s="75"/>
      <c r="H19" s="26"/>
      <c r="I19" s="75"/>
      <c r="J19" s="25"/>
      <c r="K19" s="75"/>
      <c r="L19" s="26"/>
    </row>
    <row r="20" spans="1:12" s="23" customFormat="1" ht="19.2" customHeight="1">
      <c r="A20" s="23" t="s">
        <v>99</v>
      </c>
      <c r="D20" s="24"/>
      <c r="F20" s="25">
        <v>-460810</v>
      </c>
      <c r="G20" s="75"/>
      <c r="H20" s="26">
        <v>-385200</v>
      </c>
      <c r="I20" s="75"/>
      <c r="J20" s="25">
        <v>-214999</v>
      </c>
      <c r="K20" s="75"/>
      <c r="L20" s="26">
        <v>-168705</v>
      </c>
    </row>
    <row r="21" spans="1:12" s="23" customFormat="1" ht="19.2" customHeight="1">
      <c r="A21" s="23" t="s">
        <v>100</v>
      </c>
      <c r="D21" s="24"/>
      <c r="F21" s="60">
        <v>-46509</v>
      </c>
      <c r="G21" s="76"/>
      <c r="H21" s="22">
        <v>-17971</v>
      </c>
      <c r="I21" s="76"/>
      <c r="J21" s="60">
        <v>-46509</v>
      </c>
      <c r="K21" s="76"/>
      <c r="L21" s="22">
        <v>-17971</v>
      </c>
    </row>
    <row r="22" spans="1:12" s="23" customFormat="1" ht="19.2" customHeight="1">
      <c r="A22" s="23" t="s">
        <v>101</v>
      </c>
      <c r="D22" s="24"/>
      <c r="F22" s="77">
        <v>-7428</v>
      </c>
      <c r="G22" s="76"/>
      <c r="H22" s="78">
        <v>-8442</v>
      </c>
      <c r="I22" s="76"/>
      <c r="J22" s="77">
        <v>-7428</v>
      </c>
      <c r="K22" s="76"/>
      <c r="L22" s="78">
        <v>-8442</v>
      </c>
    </row>
    <row r="23" spans="1:12" s="23" customFormat="1" ht="6" customHeight="1">
      <c r="D23" s="24"/>
      <c r="F23" s="25"/>
      <c r="G23" s="75"/>
      <c r="H23" s="26"/>
      <c r="I23" s="75"/>
      <c r="J23" s="25"/>
      <c r="K23" s="75"/>
      <c r="L23" s="26"/>
    </row>
    <row r="24" spans="1:12" s="23" customFormat="1" ht="19.2" customHeight="1">
      <c r="A24" s="73" t="s">
        <v>102</v>
      </c>
      <c r="B24" s="73"/>
      <c r="D24" s="24"/>
      <c r="F24" s="36">
        <f>SUM(F20:F22)</f>
        <v>-514747</v>
      </c>
      <c r="G24" s="75"/>
      <c r="H24" s="37">
        <f>SUM(H20:H22)</f>
        <v>-411613</v>
      </c>
      <c r="I24" s="75"/>
      <c r="J24" s="36">
        <f>SUM(J20:J22)</f>
        <v>-268936</v>
      </c>
      <c r="K24" s="75"/>
      <c r="L24" s="37">
        <f>SUM(L20:L22)</f>
        <v>-195118</v>
      </c>
    </row>
    <row r="25" spans="1:12" s="23" customFormat="1" ht="8.1" customHeight="1">
      <c r="A25" s="73"/>
      <c r="B25" s="73"/>
      <c r="D25" s="24"/>
      <c r="F25" s="25"/>
      <c r="G25" s="75"/>
      <c r="H25" s="26"/>
      <c r="I25" s="75"/>
      <c r="J25" s="25"/>
      <c r="K25" s="75"/>
      <c r="L25" s="26"/>
    </row>
    <row r="26" spans="1:12" s="23" customFormat="1" ht="19.2" customHeight="1">
      <c r="A26" s="73" t="s">
        <v>103</v>
      </c>
      <c r="B26" s="73"/>
      <c r="C26" s="73"/>
      <c r="D26" s="67"/>
      <c r="E26" s="73"/>
      <c r="F26" s="25">
        <f>F16+F24</f>
        <v>75690</v>
      </c>
      <c r="G26" s="75"/>
      <c r="H26" s="26">
        <f>H16+H24</f>
        <v>-202307</v>
      </c>
      <c r="I26" s="75"/>
      <c r="J26" s="25">
        <f>J16+J24</f>
        <v>81801</v>
      </c>
      <c r="K26" s="75"/>
      <c r="L26" s="26">
        <f>L16+L24</f>
        <v>-83215</v>
      </c>
    </row>
    <row r="27" spans="1:12" s="23" customFormat="1" ht="19.2" customHeight="1">
      <c r="A27" s="23" t="s">
        <v>129</v>
      </c>
      <c r="B27" s="73"/>
      <c r="C27" s="73"/>
      <c r="D27" s="67"/>
      <c r="E27" s="73"/>
      <c r="F27" s="25">
        <v>5265</v>
      </c>
      <c r="G27" s="75"/>
      <c r="H27" s="26">
        <v>5265</v>
      </c>
      <c r="I27" s="75"/>
      <c r="J27" s="25">
        <v>5265</v>
      </c>
      <c r="K27" s="75"/>
      <c r="L27" s="26">
        <v>5265</v>
      </c>
    </row>
    <row r="28" spans="1:12" s="23" customFormat="1" ht="19.2" customHeight="1">
      <c r="A28" s="23" t="s">
        <v>104</v>
      </c>
      <c r="C28" s="73"/>
      <c r="D28" s="24"/>
      <c r="E28" s="73"/>
      <c r="F28" s="25">
        <v>80450</v>
      </c>
      <c r="G28" s="75"/>
      <c r="H28" s="26">
        <v>48015</v>
      </c>
      <c r="I28" s="75"/>
      <c r="J28" s="25">
        <v>99579</v>
      </c>
      <c r="K28" s="75"/>
      <c r="L28" s="26">
        <v>60211</v>
      </c>
    </row>
    <row r="29" spans="1:12" s="23" customFormat="1" ht="19.2" customHeight="1">
      <c r="A29" s="23" t="s">
        <v>105</v>
      </c>
      <c r="D29" s="24"/>
      <c r="F29" s="25">
        <v>-77763</v>
      </c>
      <c r="G29" s="75"/>
      <c r="H29" s="26">
        <v>-44547</v>
      </c>
      <c r="I29" s="75"/>
      <c r="J29" s="25">
        <v>-45456</v>
      </c>
      <c r="K29" s="75"/>
      <c r="L29" s="26">
        <v>-25487</v>
      </c>
    </row>
    <row r="30" spans="1:12" s="23" customFormat="1" ht="19.2" customHeight="1">
      <c r="A30" s="23" t="s">
        <v>106</v>
      </c>
      <c r="D30" s="24"/>
      <c r="F30" s="79">
        <v>-338726</v>
      </c>
      <c r="G30" s="75"/>
      <c r="H30" s="26">
        <v>-277540</v>
      </c>
      <c r="I30" s="75"/>
      <c r="J30" s="25">
        <v>-206667</v>
      </c>
      <c r="K30" s="75"/>
      <c r="L30" s="26">
        <v>-160888</v>
      </c>
    </row>
    <row r="31" spans="1:12" s="23" customFormat="1" ht="19.2" customHeight="1">
      <c r="A31" s="23" t="s">
        <v>107</v>
      </c>
      <c r="D31" s="24"/>
      <c r="F31" s="25">
        <v>-394194</v>
      </c>
      <c r="G31" s="75"/>
      <c r="H31" s="26">
        <v>-277069</v>
      </c>
      <c r="I31" s="75"/>
      <c r="J31" s="25">
        <v>-357423</v>
      </c>
      <c r="K31" s="75"/>
      <c r="L31" s="26">
        <v>-261270</v>
      </c>
    </row>
    <row r="32" spans="1:12" s="23" customFormat="1" ht="19.2" customHeight="1">
      <c r="A32" s="23" t="s">
        <v>108</v>
      </c>
      <c r="D32" s="24">
        <v>10</v>
      </c>
      <c r="F32" s="36">
        <v>-38534</v>
      </c>
      <c r="G32" s="75"/>
      <c r="H32" s="37">
        <v>-8965</v>
      </c>
      <c r="I32" s="75"/>
      <c r="J32" s="36">
        <v>0</v>
      </c>
      <c r="K32" s="75"/>
      <c r="L32" s="78">
        <v>0</v>
      </c>
    </row>
    <row r="33" spans="1:12" s="23" customFormat="1" ht="6" customHeight="1">
      <c r="D33" s="24"/>
      <c r="F33" s="25"/>
      <c r="G33" s="75"/>
      <c r="H33" s="26"/>
      <c r="I33" s="75"/>
      <c r="J33" s="25"/>
      <c r="K33" s="75"/>
      <c r="L33" s="26"/>
    </row>
    <row r="34" spans="1:12" s="23" customFormat="1" ht="19.2" customHeight="1">
      <c r="A34" s="73" t="s">
        <v>109</v>
      </c>
      <c r="B34" s="73"/>
      <c r="D34" s="24"/>
      <c r="F34" s="25">
        <f>SUM(F26:F32)</f>
        <v>-687812</v>
      </c>
      <c r="G34" s="75"/>
      <c r="H34" s="26">
        <f>SUM(H26:H32)</f>
        <v>-757148</v>
      </c>
      <c r="I34" s="75"/>
      <c r="J34" s="25">
        <f>SUM(J26:J32)</f>
        <v>-422901</v>
      </c>
      <c r="K34" s="75"/>
      <c r="L34" s="26">
        <f>SUM(L26:L32)</f>
        <v>-465384</v>
      </c>
    </row>
    <row r="35" spans="1:12" s="23" customFormat="1" ht="19.2" customHeight="1">
      <c r="A35" s="23" t="s">
        <v>110</v>
      </c>
      <c r="D35" s="24"/>
      <c r="F35" s="36">
        <v>107097</v>
      </c>
      <c r="G35" s="75"/>
      <c r="H35" s="37">
        <v>125295</v>
      </c>
      <c r="I35" s="75"/>
      <c r="J35" s="36">
        <v>78830</v>
      </c>
      <c r="K35" s="76"/>
      <c r="L35" s="37">
        <v>92161</v>
      </c>
    </row>
    <row r="36" spans="1:12" s="23" customFormat="1" ht="6" customHeight="1">
      <c r="D36" s="24"/>
      <c r="F36" s="25"/>
      <c r="G36" s="75"/>
      <c r="H36" s="26"/>
      <c r="I36" s="75"/>
      <c r="J36" s="25"/>
      <c r="K36" s="75"/>
      <c r="L36" s="26"/>
    </row>
    <row r="37" spans="1:12" s="23" customFormat="1" ht="19.2" customHeight="1">
      <c r="A37" s="73" t="s">
        <v>111</v>
      </c>
      <c r="B37" s="73"/>
      <c r="C37" s="73"/>
      <c r="D37" s="67"/>
      <c r="E37" s="73"/>
      <c r="F37" s="25">
        <f>SUM(F34:F35)</f>
        <v>-580715</v>
      </c>
      <c r="G37" s="75"/>
      <c r="H37" s="26">
        <f>SUM(H34:H35)</f>
        <v>-631853</v>
      </c>
      <c r="I37" s="75"/>
      <c r="J37" s="25">
        <f>SUM(J34:J35)</f>
        <v>-344071</v>
      </c>
      <c r="K37" s="75"/>
      <c r="L37" s="26">
        <f>SUM(L34:L35)</f>
        <v>-373223</v>
      </c>
    </row>
    <row r="38" spans="1:12" s="23" customFormat="1" ht="8.1" customHeight="1">
      <c r="D38" s="24"/>
      <c r="F38" s="25"/>
      <c r="G38" s="75"/>
      <c r="H38" s="26"/>
      <c r="I38" s="75"/>
      <c r="J38" s="25"/>
      <c r="K38" s="75"/>
      <c r="L38" s="26"/>
    </row>
    <row r="39" spans="1:12" ht="19.2" customHeight="1">
      <c r="A39" s="73" t="s">
        <v>112</v>
      </c>
      <c r="B39" s="73"/>
      <c r="C39" s="23"/>
      <c r="D39" s="24"/>
      <c r="E39" s="23"/>
      <c r="F39" s="25"/>
      <c r="G39" s="75"/>
      <c r="H39" s="26"/>
      <c r="I39" s="75"/>
      <c r="J39" s="25"/>
      <c r="K39" s="75"/>
      <c r="L39" s="26"/>
    </row>
    <row r="40" spans="1:12" ht="19.2" customHeight="1">
      <c r="A40" s="23" t="s">
        <v>113</v>
      </c>
      <c r="B40" s="23"/>
      <c r="C40" s="23"/>
      <c r="D40" s="24"/>
      <c r="E40" s="23"/>
      <c r="F40" s="25"/>
      <c r="G40" s="75"/>
      <c r="H40" s="26"/>
      <c r="I40" s="75"/>
      <c r="J40" s="25"/>
      <c r="K40" s="75"/>
      <c r="L40" s="26"/>
    </row>
    <row r="41" spans="1:12" ht="19.2" customHeight="1">
      <c r="B41" s="23" t="s">
        <v>114</v>
      </c>
      <c r="C41" s="23"/>
      <c r="D41" s="24"/>
      <c r="E41" s="23"/>
      <c r="F41" s="25"/>
      <c r="G41" s="75"/>
      <c r="H41" s="26"/>
      <c r="I41" s="75"/>
      <c r="J41" s="25"/>
      <c r="K41" s="75"/>
      <c r="L41" s="26"/>
    </row>
    <row r="42" spans="1:12" ht="19.2" customHeight="1">
      <c r="B42" s="23" t="s">
        <v>115</v>
      </c>
      <c r="C42" s="23"/>
      <c r="D42" s="24"/>
      <c r="E42" s="23"/>
      <c r="F42" s="25"/>
      <c r="G42" s="75"/>
      <c r="H42" s="26"/>
      <c r="I42" s="75"/>
      <c r="J42" s="25"/>
      <c r="K42" s="75"/>
      <c r="L42" s="26"/>
    </row>
    <row r="43" spans="1:12" ht="19.2" customHeight="1">
      <c r="B43" s="23"/>
      <c r="C43" s="23" t="s">
        <v>116</v>
      </c>
      <c r="D43" s="24"/>
      <c r="E43" s="23"/>
      <c r="F43" s="25"/>
      <c r="G43" s="75"/>
      <c r="H43" s="26"/>
      <c r="I43" s="75"/>
      <c r="J43" s="25"/>
      <c r="K43" s="75"/>
      <c r="L43" s="26"/>
    </row>
    <row r="44" spans="1:12" ht="19.2" customHeight="1">
      <c r="A44" s="23"/>
      <c r="B44" s="23"/>
      <c r="C44" s="23" t="s">
        <v>27</v>
      </c>
      <c r="D44" s="24"/>
      <c r="E44" s="23"/>
      <c r="F44" s="25">
        <v>3510</v>
      </c>
      <c r="G44" s="75"/>
      <c r="H44" s="26">
        <v>7020</v>
      </c>
      <c r="I44" s="75"/>
      <c r="J44" s="25">
        <v>3510</v>
      </c>
      <c r="K44" s="75"/>
      <c r="L44" s="26">
        <v>7020</v>
      </c>
    </row>
    <row r="45" spans="1:12" ht="19.2" customHeight="1">
      <c r="A45" s="23"/>
      <c r="B45" s="23" t="s">
        <v>117</v>
      </c>
      <c r="C45" s="80"/>
      <c r="D45" s="24"/>
      <c r="E45" s="23"/>
      <c r="F45" s="25"/>
      <c r="G45" s="75"/>
      <c r="H45" s="26"/>
      <c r="I45" s="75"/>
      <c r="J45" s="25"/>
      <c r="K45" s="75"/>
      <c r="L45" s="26"/>
    </row>
    <row r="46" spans="1:12" ht="19.2" customHeight="1">
      <c r="A46" s="23"/>
      <c r="C46" s="80" t="s">
        <v>118</v>
      </c>
      <c r="D46" s="24"/>
      <c r="E46" s="23"/>
      <c r="F46" s="36">
        <v>-702</v>
      </c>
      <c r="G46" s="75"/>
      <c r="H46" s="37">
        <v>-1404</v>
      </c>
      <c r="I46" s="75"/>
      <c r="J46" s="36">
        <v>-702</v>
      </c>
      <c r="K46" s="75"/>
      <c r="L46" s="37">
        <v>-1404</v>
      </c>
    </row>
    <row r="47" spans="1:12" s="23" customFormat="1" ht="6" customHeight="1">
      <c r="D47" s="24"/>
      <c r="F47" s="25"/>
      <c r="G47" s="75"/>
      <c r="H47" s="26"/>
      <c r="I47" s="75"/>
      <c r="J47" s="25"/>
      <c r="K47" s="75"/>
      <c r="L47" s="26"/>
    </row>
    <row r="48" spans="1:12" s="23" customFormat="1" ht="19.2" customHeight="1">
      <c r="A48" s="73" t="s">
        <v>119</v>
      </c>
      <c r="B48" s="81"/>
      <c r="D48" s="24"/>
      <c r="F48" s="36">
        <f>SUM(F40:F46)</f>
        <v>2808</v>
      </c>
      <c r="G48" s="75"/>
      <c r="H48" s="37">
        <f>SUM(H40:H46)</f>
        <v>5616</v>
      </c>
      <c r="I48" s="75"/>
      <c r="J48" s="36">
        <f>SUM(J40:J46)</f>
        <v>2808</v>
      </c>
      <c r="K48" s="75"/>
      <c r="L48" s="37">
        <f>SUM(L40:L46)</f>
        <v>5616</v>
      </c>
    </row>
    <row r="49" spans="1:12" s="23" customFormat="1" ht="6" customHeight="1">
      <c r="D49" s="24"/>
      <c r="F49" s="25"/>
      <c r="G49" s="75"/>
      <c r="H49" s="26"/>
      <c r="I49" s="75"/>
      <c r="J49" s="25"/>
      <c r="K49" s="75"/>
      <c r="L49" s="26"/>
    </row>
    <row r="50" spans="1:12" s="23" customFormat="1" ht="19.2" customHeight="1" thickBot="1">
      <c r="A50" s="73" t="s">
        <v>120</v>
      </c>
      <c r="D50" s="24"/>
      <c r="F50" s="45">
        <f>F37+F48</f>
        <v>-577907</v>
      </c>
      <c r="G50" s="75"/>
      <c r="H50" s="46">
        <f>H37+H48</f>
        <v>-626237</v>
      </c>
      <c r="I50" s="75"/>
      <c r="J50" s="45">
        <f>J37+J48</f>
        <v>-341263</v>
      </c>
      <c r="K50" s="75"/>
      <c r="L50" s="46">
        <f>L37+L48</f>
        <v>-367607</v>
      </c>
    </row>
    <row r="51" spans="1:12" s="23" customFormat="1" ht="24" customHeight="1" thickTop="1">
      <c r="A51" s="73"/>
      <c r="D51" s="24"/>
      <c r="F51" s="26"/>
      <c r="G51" s="75"/>
      <c r="H51" s="26"/>
      <c r="I51" s="75"/>
      <c r="J51" s="26"/>
      <c r="K51" s="75"/>
      <c r="L51" s="26"/>
    </row>
    <row r="52" spans="1:12" s="23" customFormat="1" ht="28.5" customHeight="1">
      <c r="A52" s="73"/>
      <c r="D52" s="24"/>
      <c r="F52" s="26"/>
      <c r="G52" s="75"/>
      <c r="H52" s="26"/>
      <c r="I52" s="75"/>
      <c r="J52" s="26"/>
      <c r="K52" s="75"/>
      <c r="L52" s="26"/>
    </row>
    <row r="53" spans="1:12" s="23" customFormat="1" ht="21.9" customHeight="1">
      <c r="A53" s="47" t="str">
        <f>'BS 2-4'!A153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47"/>
      <c r="C53" s="82"/>
      <c r="D53" s="82"/>
      <c r="E53" s="82"/>
      <c r="F53" s="82"/>
      <c r="G53" s="82"/>
      <c r="H53" s="82"/>
      <c r="I53" s="82"/>
      <c r="J53" s="82"/>
      <c r="K53" s="82"/>
      <c r="L53" s="82"/>
    </row>
    <row r="54" spans="1:12" s="23" customFormat="1" ht="19.95" customHeight="1">
      <c r="A54" s="73" t="str">
        <f>A1</f>
        <v>บริษัท แกรนด์ แอสเสท โฮเทลส์ แอนด์ พรอพเพอร์ตี้ จำกัด (มหาชน)</v>
      </c>
      <c r="B54" s="73"/>
      <c r="D54" s="24"/>
      <c r="F54" s="26"/>
      <c r="G54" s="75"/>
      <c r="H54" s="26"/>
      <c r="I54" s="75"/>
      <c r="J54" s="26"/>
      <c r="K54" s="75"/>
      <c r="L54" s="26"/>
    </row>
    <row r="55" spans="1:12" s="23" customFormat="1" ht="20.100000000000001" customHeight="1">
      <c r="A55" s="73" t="s">
        <v>121</v>
      </c>
      <c r="B55" s="73"/>
      <c r="D55" s="24"/>
      <c r="F55" s="26"/>
      <c r="G55" s="75"/>
      <c r="H55" s="26"/>
      <c r="I55" s="75"/>
      <c r="J55" s="26"/>
      <c r="K55" s="75"/>
      <c r="L55" s="26"/>
    </row>
    <row r="56" spans="1:12" s="23" customFormat="1" ht="19.95" customHeight="1">
      <c r="A56" s="83" t="str">
        <f>A3</f>
        <v>สำหรับงวดหกเดือนสิ้นสุดวันที่ 30 มิถุนายน พ.ศ. 2565</v>
      </c>
      <c r="B56" s="83"/>
      <c r="C56" s="82"/>
      <c r="D56" s="84"/>
      <c r="E56" s="82"/>
      <c r="F56" s="37"/>
      <c r="G56" s="85"/>
      <c r="H56" s="37"/>
      <c r="I56" s="85"/>
      <c r="J56" s="37"/>
      <c r="K56" s="85"/>
      <c r="L56" s="37"/>
    </row>
    <row r="57" spans="1:12" s="23" customFormat="1" ht="20.100000000000001" customHeight="1">
      <c r="D57" s="24"/>
      <c r="F57" s="26"/>
      <c r="G57" s="75"/>
      <c r="H57" s="26"/>
      <c r="I57" s="75"/>
      <c r="J57" s="26"/>
      <c r="K57" s="75"/>
      <c r="L57" s="26"/>
    </row>
    <row r="58" spans="1:12" s="23" customFormat="1" ht="20.100000000000001" customHeight="1">
      <c r="D58" s="67"/>
      <c r="E58" s="73"/>
      <c r="F58" s="186" t="s">
        <v>3</v>
      </c>
      <c r="G58" s="186"/>
      <c r="H58" s="186"/>
      <c r="I58" s="12"/>
      <c r="J58" s="186" t="s">
        <v>4</v>
      </c>
      <c r="K58" s="186"/>
      <c r="L58" s="186"/>
    </row>
    <row r="59" spans="1:12" s="23" customFormat="1" ht="20.100000000000001" customHeight="1">
      <c r="D59" s="67"/>
      <c r="E59" s="73"/>
      <c r="F59" s="13" t="s">
        <v>5</v>
      </c>
      <c r="G59" s="74"/>
      <c r="H59" s="13" t="s">
        <v>5</v>
      </c>
      <c r="I59" s="74"/>
      <c r="J59" s="13" t="s">
        <v>5</v>
      </c>
      <c r="K59" s="74"/>
      <c r="L59" s="13" t="s">
        <v>5</v>
      </c>
    </row>
    <row r="60" spans="1:12" s="23" customFormat="1" ht="20.100000000000001" customHeight="1">
      <c r="D60" s="67"/>
      <c r="E60" s="73"/>
      <c r="F60" s="13" t="s">
        <v>9</v>
      </c>
      <c r="G60" s="74"/>
      <c r="H60" s="13" t="s">
        <v>10</v>
      </c>
      <c r="I60" s="74"/>
      <c r="J60" s="13" t="s">
        <v>9</v>
      </c>
      <c r="K60" s="74"/>
      <c r="L60" s="13" t="s">
        <v>10</v>
      </c>
    </row>
    <row r="61" spans="1:12" s="23" customFormat="1" ht="20.100000000000001" customHeight="1">
      <c r="D61" s="15" t="s">
        <v>11</v>
      </c>
      <c r="E61" s="73"/>
      <c r="F61" s="16" t="s">
        <v>12</v>
      </c>
      <c r="G61" s="58"/>
      <c r="H61" s="16" t="s">
        <v>12</v>
      </c>
      <c r="I61" s="59"/>
      <c r="J61" s="16" t="s">
        <v>12</v>
      </c>
      <c r="K61" s="58"/>
      <c r="L61" s="16" t="s">
        <v>12</v>
      </c>
    </row>
    <row r="62" spans="1:12" s="23" customFormat="1" ht="6" customHeight="1">
      <c r="D62" s="24"/>
      <c r="F62" s="25"/>
      <c r="G62" s="75"/>
      <c r="H62" s="26"/>
      <c r="I62" s="75"/>
      <c r="J62" s="25"/>
      <c r="K62" s="75"/>
      <c r="L62" s="26"/>
    </row>
    <row r="63" spans="1:12" s="23" customFormat="1" ht="20.100000000000001" customHeight="1">
      <c r="A63" s="73" t="s">
        <v>122</v>
      </c>
      <c r="B63" s="73"/>
      <c r="C63" s="73"/>
      <c r="D63" s="67"/>
      <c r="E63" s="73"/>
      <c r="F63" s="25"/>
      <c r="G63" s="75"/>
      <c r="H63" s="26"/>
      <c r="I63" s="75"/>
      <c r="J63" s="25"/>
      <c r="K63" s="75"/>
      <c r="L63" s="26"/>
    </row>
    <row r="64" spans="1:12" s="23" customFormat="1" ht="20.100000000000001" customHeight="1">
      <c r="A64" s="23" t="s">
        <v>123</v>
      </c>
      <c r="C64" s="73"/>
      <c r="D64" s="67"/>
      <c r="E64" s="73"/>
      <c r="F64" s="25">
        <v>-577710</v>
      </c>
      <c r="G64" s="75"/>
      <c r="H64" s="26">
        <v>-628830</v>
      </c>
      <c r="I64" s="75"/>
      <c r="J64" s="25">
        <v>-344071</v>
      </c>
      <c r="K64" s="75"/>
      <c r="L64" s="26">
        <v>-373223</v>
      </c>
    </row>
    <row r="65" spans="1:12" s="23" customFormat="1" ht="20.100000000000001" customHeight="1">
      <c r="A65" s="23" t="s">
        <v>124</v>
      </c>
      <c r="C65" s="73"/>
      <c r="D65" s="67"/>
      <c r="E65" s="73"/>
      <c r="F65" s="36">
        <v>-3005</v>
      </c>
      <c r="G65" s="75"/>
      <c r="H65" s="37">
        <v>-3023</v>
      </c>
      <c r="I65" s="75"/>
      <c r="J65" s="36">
        <v>0</v>
      </c>
      <c r="K65" s="75"/>
      <c r="L65" s="37">
        <v>0</v>
      </c>
    </row>
    <row r="66" spans="1:12" s="23" customFormat="1" ht="6" customHeight="1">
      <c r="D66" s="24"/>
      <c r="F66" s="25"/>
      <c r="G66" s="75"/>
      <c r="H66" s="26"/>
      <c r="I66" s="75"/>
      <c r="J66" s="25"/>
      <c r="K66" s="75"/>
      <c r="L66" s="26"/>
    </row>
    <row r="67" spans="1:12" s="23" customFormat="1" ht="20.100000000000001" customHeight="1" thickBot="1">
      <c r="A67" s="73"/>
      <c r="B67" s="73"/>
      <c r="C67" s="73"/>
      <c r="D67" s="67"/>
      <c r="E67" s="73"/>
      <c r="F67" s="45">
        <f>SUM(F64:F66)</f>
        <v>-580715</v>
      </c>
      <c r="G67" s="75"/>
      <c r="H67" s="46">
        <f>SUM(H64:H66)</f>
        <v>-631853</v>
      </c>
      <c r="I67" s="75"/>
      <c r="J67" s="45">
        <f>SUM(J64:J66)</f>
        <v>-344071</v>
      </c>
      <c r="K67" s="75"/>
      <c r="L67" s="46">
        <f>SUM(L64:L66)</f>
        <v>-373223</v>
      </c>
    </row>
    <row r="68" spans="1:12" s="23" customFormat="1" ht="20.100000000000001" customHeight="1" thickTop="1">
      <c r="A68" s="73"/>
      <c r="B68" s="73"/>
      <c r="C68" s="73"/>
      <c r="D68" s="67"/>
      <c r="E68" s="73"/>
      <c r="F68" s="25"/>
      <c r="G68" s="75"/>
      <c r="H68" s="26"/>
      <c r="I68" s="75"/>
      <c r="J68" s="25"/>
      <c r="K68" s="75"/>
      <c r="L68" s="26"/>
    </row>
    <row r="69" spans="1:12" s="23" customFormat="1" ht="20.100000000000001" customHeight="1">
      <c r="A69" s="73" t="s">
        <v>125</v>
      </c>
      <c r="B69" s="73"/>
      <c r="C69" s="73"/>
      <c r="D69" s="67"/>
      <c r="E69" s="73"/>
      <c r="F69" s="25"/>
      <c r="G69" s="75"/>
      <c r="H69" s="26"/>
      <c r="I69" s="75"/>
      <c r="J69" s="25"/>
      <c r="K69" s="75"/>
      <c r="L69" s="26"/>
    </row>
    <row r="70" spans="1:12" s="23" customFormat="1" ht="20.100000000000001" customHeight="1">
      <c r="A70" s="23" t="s">
        <v>123</v>
      </c>
      <c r="C70" s="73"/>
      <c r="D70" s="67"/>
      <c r="E70" s="73"/>
      <c r="F70" s="25">
        <v>-574902</v>
      </c>
      <c r="G70" s="75"/>
      <c r="H70" s="26">
        <v>-623214</v>
      </c>
      <c r="I70" s="75"/>
      <c r="J70" s="25">
        <v>-341263</v>
      </c>
      <c r="K70" s="75"/>
      <c r="L70" s="26">
        <v>-367607</v>
      </c>
    </row>
    <row r="71" spans="1:12" s="23" customFormat="1" ht="20.100000000000001" customHeight="1">
      <c r="A71" s="23" t="s">
        <v>124</v>
      </c>
      <c r="C71" s="73"/>
      <c r="D71" s="67"/>
      <c r="E71" s="73"/>
      <c r="F71" s="36">
        <v>-3005</v>
      </c>
      <c r="G71" s="75"/>
      <c r="H71" s="37">
        <v>-3023</v>
      </c>
      <c r="I71" s="75"/>
      <c r="J71" s="36">
        <v>0</v>
      </c>
      <c r="K71" s="75"/>
      <c r="L71" s="37">
        <v>0</v>
      </c>
    </row>
    <row r="72" spans="1:12" s="23" customFormat="1" ht="6" customHeight="1">
      <c r="D72" s="24"/>
      <c r="F72" s="25"/>
      <c r="G72" s="75"/>
      <c r="H72" s="26"/>
      <c r="I72" s="75"/>
      <c r="J72" s="25"/>
      <c r="K72" s="75"/>
      <c r="L72" s="26"/>
    </row>
    <row r="73" spans="1:12" s="23" customFormat="1" ht="20.100000000000001" customHeight="1" thickBot="1">
      <c r="A73" s="73"/>
      <c r="B73" s="73"/>
      <c r="C73" s="73"/>
      <c r="D73" s="67"/>
      <c r="E73" s="73"/>
      <c r="F73" s="45">
        <f>SUM(F70:F71)</f>
        <v>-577907</v>
      </c>
      <c r="G73" s="75"/>
      <c r="H73" s="46">
        <f>SUM(H70:H71)</f>
        <v>-626237</v>
      </c>
      <c r="I73" s="75"/>
      <c r="J73" s="45">
        <f>SUM(J70:J71)</f>
        <v>-341263</v>
      </c>
      <c r="K73" s="75"/>
      <c r="L73" s="46">
        <f>SUM(L70:L71)</f>
        <v>-367607</v>
      </c>
    </row>
    <row r="74" spans="1:12" s="23" customFormat="1" ht="20.100000000000001" customHeight="1" thickTop="1">
      <c r="A74" s="73"/>
      <c r="B74" s="73"/>
      <c r="C74" s="73"/>
      <c r="D74" s="67"/>
      <c r="E74" s="73"/>
      <c r="F74" s="25"/>
      <c r="G74" s="75"/>
      <c r="H74" s="26"/>
      <c r="I74" s="75"/>
      <c r="J74" s="25"/>
      <c r="K74" s="75"/>
      <c r="L74" s="26"/>
    </row>
    <row r="75" spans="1:12" s="23" customFormat="1" ht="20.100000000000001" customHeight="1">
      <c r="A75" s="73" t="s">
        <v>126</v>
      </c>
      <c r="B75" s="73"/>
      <c r="D75" s="24">
        <v>18</v>
      </c>
      <c r="F75" s="25"/>
      <c r="G75" s="75"/>
      <c r="H75" s="26"/>
      <c r="I75" s="75"/>
      <c r="J75" s="25"/>
      <c r="K75" s="75"/>
      <c r="L75" s="26"/>
    </row>
    <row r="76" spans="1:12" s="23" customFormat="1" ht="6" customHeight="1">
      <c r="D76" s="24"/>
      <c r="F76" s="25"/>
      <c r="G76" s="75"/>
      <c r="H76" s="26"/>
      <c r="I76" s="75"/>
      <c r="J76" s="25"/>
      <c r="K76" s="75"/>
      <c r="L76" s="26"/>
    </row>
    <row r="77" spans="1:12" s="23" customFormat="1" ht="20.100000000000001" customHeight="1" thickBot="1">
      <c r="A77" s="23" t="s">
        <v>127</v>
      </c>
      <c r="C77" s="73"/>
      <c r="D77" s="67"/>
      <c r="E77" s="73"/>
      <c r="F77" s="86">
        <v>-6.8000000000000005E-2</v>
      </c>
      <c r="G77" s="87"/>
      <c r="H77" s="88">
        <v>-8.6999999999999994E-2</v>
      </c>
      <c r="I77" s="87"/>
      <c r="J77" s="86">
        <v>-4.1000000000000002E-2</v>
      </c>
      <c r="K77" s="87"/>
      <c r="L77" s="88">
        <v>-5.1999999999999998E-2</v>
      </c>
    </row>
    <row r="78" spans="1:12" s="23" customFormat="1" ht="8.1" customHeight="1" thickTop="1">
      <c r="D78" s="67"/>
      <c r="F78" s="26"/>
      <c r="G78" s="75"/>
      <c r="H78" s="26"/>
      <c r="I78" s="75"/>
      <c r="J78" s="26"/>
      <c r="K78" s="75"/>
      <c r="L78" s="26"/>
    </row>
    <row r="79" spans="1:12" s="23" customFormat="1" ht="26.25" customHeight="1">
      <c r="D79" s="24"/>
      <c r="F79" s="87"/>
      <c r="G79" s="75"/>
      <c r="H79" s="26"/>
      <c r="I79" s="75"/>
      <c r="J79" s="26"/>
      <c r="K79" s="75"/>
      <c r="L79" s="26"/>
    </row>
    <row r="80" spans="1:12" s="23" customFormat="1" ht="21" customHeight="1">
      <c r="D80" s="24"/>
      <c r="F80" s="26"/>
      <c r="G80" s="75"/>
      <c r="H80" s="26"/>
      <c r="I80" s="75"/>
      <c r="J80" s="26"/>
      <c r="K80" s="75"/>
      <c r="L80" s="26"/>
    </row>
    <row r="81" spans="4:12" s="23" customFormat="1" ht="21" customHeight="1">
      <c r="D81" s="24"/>
      <c r="F81" s="26"/>
      <c r="G81" s="75"/>
      <c r="H81" s="26"/>
      <c r="I81" s="75"/>
      <c r="J81" s="26"/>
      <c r="K81" s="75"/>
      <c r="L81" s="26"/>
    </row>
    <row r="82" spans="4:12" s="23" customFormat="1" ht="21" customHeight="1">
      <c r="D82" s="24"/>
      <c r="F82" s="26"/>
      <c r="G82" s="75"/>
      <c r="H82" s="26"/>
      <c r="I82" s="75"/>
      <c r="J82" s="26"/>
      <c r="K82" s="75"/>
      <c r="L82" s="26"/>
    </row>
    <row r="83" spans="4:12" s="23" customFormat="1" ht="21" customHeight="1">
      <c r="D83" s="24"/>
      <c r="F83" s="26"/>
      <c r="G83" s="75"/>
      <c r="H83" s="26"/>
      <c r="I83" s="75"/>
      <c r="J83" s="26"/>
      <c r="K83" s="75"/>
      <c r="L83" s="26"/>
    </row>
    <row r="84" spans="4:12" s="23" customFormat="1" ht="21" customHeight="1">
      <c r="D84" s="24"/>
      <c r="F84" s="26"/>
      <c r="G84" s="75"/>
      <c r="H84" s="26"/>
      <c r="I84" s="75"/>
      <c r="J84" s="26"/>
      <c r="K84" s="75"/>
      <c r="L84" s="26"/>
    </row>
    <row r="85" spans="4:12" s="23" customFormat="1" ht="21" customHeight="1">
      <c r="D85" s="24"/>
      <c r="F85" s="26"/>
      <c r="G85" s="75"/>
      <c r="H85" s="26"/>
      <c r="I85" s="75"/>
      <c r="J85" s="26"/>
      <c r="K85" s="75"/>
      <c r="L85" s="26"/>
    </row>
    <row r="86" spans="4:12" s="23" customFormat="1" ht="21" customHeight="1">
      <c r="D86" s="24"/>
      <c r="F86" s="26"/>
      <c r="G86" s="75"/>
      <c r="H86" s="26"/>
      <c r="I86" s="75"/>
      <c r="J86" s="26"/>
      <c r="K86" s="75"/>
      <c r="L86" s="26"/>
    </row>
    <row r="87" spans="4:12" s="23" customFormat="1" ht="21" customHeight="1">
      <c r="D87" s="24"/>
      <c r="F87" s="26"/>
      <c r="G87" s="75"/>
      <c r="H87" s="26"/>
      <c r="I87" s="75"/>
      <c r="J87" s="26"/>
      <c r="K87" s="75"/>
      <c r="L87" s="26"/>
    </row>
    <row r="88" spans="4:12" s="23" customFormat="1" ht="21" customHeight="1">
      <c r="D88" s="24"/>
      <c r="F88" s="26"/>
      <c r="G88" s="75"/>
      <c r="H88" s="26"/>
      <c r="I88" s="75"/>
      <c r="J88" s="26"/>
      <c r="K88" s="75"/>
      <c r="L88" s="26"/>
    </row>
    <row r="89" spans="4:12" s="23" customFormat="1" ht="24.45" customHeight="1">
      <c r="D89" s="24"/>
      <c r="F89" s="26"/>
      <c r="G89" s="75"/>
      <c r="H89" s="26"/>
      <c r="I89" s="75"/>
      <c r="J89" s="26"/>
      <c r="K89" s="75"/>
      <c r="L89" s="26"/>
    </row>
    <row r="90" spans="4:12" s="23" customFormat="1" ht="21" customHeight="1">
      <c r="D90" s="24"/>
      <c r="F90" s="26"/>
      <c r="G90" s="75"/>
      <c r="H90" s="26"/>
      <c r="I90" s="75"/>
      <c r="J90" s="26"/>
      <c r="K90" s="75"/>
      <c r="L90" s="26"/>
    </row>
    <row r="91" spans="4:12" s="23" customFormat="1" ht="28.2" customHeight="1">
      <c r="D91" s="24"/>
      <c r="F91" s="26"/>
      <c r="G91" s="75"/>
      <c r="H91" s="26"/>
      <c r="I91" s="75"/>
      <c r="J91" s="26"/>
      <c r="K91" s="75"/>
      <c r="L91" s="26"/>
    </row>
    <row r="92" spans="4:12" s="23" customFormat="1" ht="30.6" customHeight="1">
      <c r="D92" s="24"/>
      <c r="F92" s="26"/>
      <c r="G92" s="75"/>
      <c r="H92" s="26"/>
      <c r="I92" s="75"/>
      <c r="J92" s="26"/>
      <c r="K92" s="75"/>
      <c r="L92" s="26"/>
    </row>
    <row r="93" spans="4:12" s="23" customFormat="1" ht="24" customHeight="1">
      <c r="D93" s="24"/>
      <c r="F93" s="26"/>
      <c r="G93" s="75"/>
      <c r="H93" s="26"/>
      <c r="I93" s="75"/>
      <c r="J93" s="26"/>
      <c r="K93" s="75"/>
      <c r="L93" s="26"/>
    </row>
    <row r="94" spans="4:12" s="23" customFormat="1" ht="30" customHeight="1">
      <c r="D94" s="24"/>
      <c r="F94" s="26"/>
      <c r="G94" s="75"/>
      <c r="H94" s="26"/>
      <c r="I94" s="75"/>
      <c r="J94" s="26"/>
      <c r="K94" s="75"/>
      <c r="L94" s="26"/>
    </row>
    <row r="95" spans="4:12" s="23" customFormat="1" ht="26.4" customHeight="1">
      <c r="D95" s="24"/>
      <c r="F95" s="26"/>
      <c r="G95" s="75"/>
      <c r="H95" s="26"/>
      <c r="I95" s="75"/>
      <c r="J95" s="26"/>
      <c r="K95" s="75"/>
      <c r="L95" s="26"/>
    </row>
    <row r="96" spans="4:12" s="23" customFormat="1" ht="23.25" customHeight="1">
      <c r="D96" s="24"/>
      <c r="F96" s="26"/>
      <c r="G96" s="75"/>
      <c r="H96" s="26"/>
      <c r="I96" s="75"/>
      <c r="J96" s="26"/>
      <c r="K96" s="75"/>
      <c r="L96" s="26"/>
    </row>
    <row r="97" spans="1:12" s="89" customFormat="1" ht="21.9" customHeight="1">
      <c r="A97" s="47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47"/>
      <c r="C97" s="82"/>
      <c r="D97" s="82"/>
      <c r="E97" s="82"/>
      <c r="F97" s="82"/>
      <c r="G97" s="82"/>
      <c r="H97" s="82"/>
      <c r="I97" s="82"/>
      <c r="J97" s="82"/>
      <c r="K97" s="82"/>
      <c r="L97" s="82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C8FE-E47D-406C-A5AD-AE859FB09CD0}">
  <dimension ref="A1:X42"/>
  <sheetViews>
    <sheetView topLeftCell="A16" zoomScale="85" zoomScaleNormal="85" zoomScaleSheetLayoutView="80" zoomScalePageLayoutView="80" workbookViewId="0">
      <selection activeCell="B38" sqref="B38"/>
    </sheetView>
  </sheetViews>
  <sheetFormatPr defaultColWidth="7.33203125" defaultRowHeight="20.100000000000001" customHeight="1"/>
  <cols>
    <col min="1" max="1" width="40.88671875" style="92" customWidth="1"/>
    <col min="2" max="2" width="8.5546875" style="116" customWidth="1"/>
    <col min="3" max="3" width="0.6640625" style="116" customWidth="1"/>
    <col min="4" max="4" width="11.5546875" style="116" bestFit="1" customWidth="1"/>
    <col min="5" max="5" width="0.6640625" style="116" customWidth="1"/>
    <col min="6" max="6" width="9.6640625" style="116" customWidth="1"/>
    <col min="7" max="7" width="0.6640625" style="116" customWidth="1"/>
    <col min="8" max="8" width="17.33203125" style="116" bestFit="1" customWidth="1"/>
    <col min="9" max="9" width="0.6640625" style="116" customWidth="1"/>
    <col min="10" max="10" width="12.5546875" style="116" bestFit="1" customWidth="1"/>
    <col min="11" max="11" width="0.6640625" style="116" customWidth="1"/>
    <col min="12" max="12" width="20.109375" style="116" bestFit="1" customWidth="1"/>
    <col min="13" max="13" width="0.6640625" style="116" customWidth="1"/>
    <col min="14" max="14" width="13.33203125" style="116" customWidth="1"/>
    <col min="15" max="15" width="0.6640625" style="116" customWidth="1"/>
    <col min="16" max="16" width="13.44140625" style="116" customWidth="1"/>
    <col min="17" max="17" width="0.6640625" style="116" customWidth="1"/>
    <col min="18" max="18" width="16.6640625" style="116" bestFit="1" customWidth="1"/>
    <col min="19" max="19" width="0.6640625" style="116" customWidth="1"/>
    <col min="20" max="20" width="14.44140625" style="116" bestFit="1" customWidth="1"/>
    <col min="21" max="21" width="0.6640625" style="116" customWidth="1"/>
    <col min="22" max="22" width="14.109375" style="116" bestFit="1" customWidth="1"/>
    <col min="23" max="23" width="0.6640625" style="116" customWidth="1"/>
    <col min="24" max="24" width="13.5546875" style="116" bestFit="1" customWidth="1"/>
    <col min="25" max="149" width="9.33203125" style="92" customWidth="1"/>
    <col min="150" max="150" width="46.44140625" style="92" customWidth="1"/>
    <col min="151" max="190" width="7.33203125" style="92"/>
    <col min="191" max="191" width="38.6640625" style="92" customWidth="1"/>
    <col min="192" max="192" width="10.33203125" style="92" customWidth="1"/>
    <col min="193" max="193" width="0.6640625" style="92" customWidth="1"/>
    <col min="194" max="194" width="15.44140625" style="92" customWidth="1"/>
    <col min="195" max="195" width="0.6640625" style="92" customWidth="1"/>
    <col min="196" max="196" width="11.6640625" style="92" customWidth="1"/>
    <col min="197" max="197" width="0.6640625" style="92" customWidth="1"/>
    <col min="198" max="198" width="12.6640625" style="92" customWidth="1"/>
    <col min="199" max="199" width="0.6640625" style="92" customWidth="1"/>
    <col min="200" max="200" width="17.44140625" style="92" customWidth="1"/>
    <col min="201" max="201" width="0.6640625" style="92" customWidth="1"/>
    <col min="202" max="202" width="14.44140625" style="92" customWidth="1"/>
    <col min="203" max="203" width="0.6640625" style="92" customWidth="1"/>
    <col min="204" max="204" width="12.44140625" style="92" customWidth="1"/>
    <col min="205" max="205" width="0.6640625" style="92" customWidth="1"/>
    <col min="206" max="206" width="12.33203125" style="92" customWidth="1"/>
    <col min="207" max="207" width="0.6640625" style="92" customWidth="1"/>
    <col min="208" max="208" width="12.33203125" style="92" customWidth="1"/>
    <col min="209" max="405" width="9.33203125" style="92" customWidth="1"/>
    <col min="406" max="406" width="46.44140625" style="92" customWidth="1"/>
    <col min="407" max="446" width="7.33203125" style="92"/>
    <col min="447" max="447" width="38.6640625" style="92" customWidth="1"/>
    <col min="448" max="448" width="10.33203125" style="92" customWidth="1"/>
    <col min="449" max="449" width="0.6640625" style="92" customWidth="1"/>
    <col min="450" max="450" width="15.44140625" style="92" customWidth="1"/>
    <col min="451" max="451" width="0.6640625" style="92" customWidth="1"/>
    <col min="452" max="452" width="11.6640625" style="92" customWidth="1"/>
    <col min="453" max="453" width="0.6640625" style="92" customWidth="1"/>
    <col min="454" max="454" width="12.6640625" style="92" customWidth="1"/>
    <col min="455" max="455" width="0.6640625" style="92" customWidth="1"/>
    <col min="456" max="456" width="17.44140625" style="92" customWidth="1"/>
    <col min="457" max="457" width="0.6640625" style="92" customWidth="1"/>
    <col min="458" max="458" width="14.44140625" style="92" customWidth="1"/>
    <col min="459" max="459" width="0.6640625" style="92" customWidth="1"/>
    <col min="460" max="460" width="12.44140625" style="92" customWidth="1"/>
    <col min="461" max="461" width="0.6640625" style="92" customWidth="1"/>
    <col min="462" max="462" width="12.33203125" style="92" customWidth="1"/>
    <col min="463" max="463" width="0.6640625" style="92" customWidth="1"/>
    <col min="464" max="464" width="12.33203125" style="92" customWidth="1"/>
    <col min="465" max="661" width="9.33203125" style="92" customWidth="1"/>
    <col min="662" max="662" width="46.44140625" style="92" customWidth="1"/>
    <col min="663" max="702" width="7.33203125" style="92"/>
    <col min="703" max="703" width="38.6640625" style="92" customWidth="1"/>
    <col min="704" max="704" width="10.33203125" style="92" customWidth="1"/>
    <col min="705" max="705" width="0.6640625" style="92" customWidth="1"/>
    <col min="706" max="706" width="15.44140625" style="92" customWidth="1"/>
    <col min="707" max="707" width="0.6640625" style="92" customWidth="1"/>
    <col min="708" max="708" width="11.6640625" style="92" customWidth="1"/>
    <col min="709" max="709" width="0.6640625" style="92" customWidth="1"/>
    <col min="710" max="710" width="12.6640625" style="92" customWidth="1"/>
    <col min="711" max="711" width="0.6640625" style="92" customWidth="1"/>
    <col min="712" max="712" width="17.44140625" style="92" customWidth="1"/>
    <col min="713" max="713" width="0.6640625" style="92" customWidth="1"/>
    <col min="714" max="714" width="14.44140625" style="92" customWidth="1"/>
    <col min="715" max="715" width="0.6640625" style="92" customWidth="1"/>
    <col min="716" max="716" width="12.44140625" style="92" customWidth="1"/>
    <col min="717" max="717" width="0.6640625" style="92" customWidth="1"/>
    <col min="718" max="718" width="12.33203125" style="92" customWidth="1"/>
    <col min="719" max="719" width="0.6640625" style="92" customWidth="1"/>
    <col min="720" max="720" width="12.33203125" style="92" customWidth="1"/>
    <col min="721" max="917" width="9.33203125" style="92" customWidth="1"/>
    <col min="918" max="918" width="46.44140625" style="92" customWidth="1"/>
    <col min="919" max="958" width="7.33203125" style="92"/>
    <col min="959" max="959" width="38.6640625" style="92" customWidth="1"/>
    <col min="960" max="960" width="10.33203125" style="92" customWidth="1"/>
    <col min="961" max="961" width="0.6640625" style="92" customWidth="1"/>
    <col min="962" max="962" width="15.44140625" style="92" customWidth="1"/>
    <col min="963" max="963" width="0.6640625" style="92" customWidth="1"/>
    <col min="964" max="964" width="11.6640625" style="92" customWidth="1"/>
    <col min="965" max="965" width="0.6640625" style="92" customWidth="1"/>
    <col min="966" max="966" width="12.6640625" style="92" customWidth="1"/>
    <col min="967" max="967" width="0.6640625" style="92" customWidth="1"/>
    <col min="968" max="968" width="17.44140625" style="92" customWidth="1"/>
    <col min="969" max="969" width="0.6640625" style="92" customWidth="1"/>
    <col min="970" max="970" width="14.44140625" style="92" customWidth="1"/>
    <col min="971" max="971" width="0.6640625" style="92" customWidth="1"/>
    <col min="972" max="972" width="12.44140625" style="92" customWidth="1"/>
    <col min="973" max="973" width="0.6640625" style="92" customWidth="1"/>
    <col min="974" max="974" width="12.33203125" style="92" customWidth="1"/>
    <col min="975" max="975" width="0.6640625" style="92" customWidth="1"/>
    <col min="976" max="976" width="12.33203125" style="92" customWidth="1"/>
    <col min="977" max="1173" width="9.33203125" style="92" customWidth="1"/>
    <col min="1174" max="1174" width="46.44140625" style="92" customWidth="1"/>
    <col min="1175" max="1214" width="7.33203125" style="92"/>
    <col min="1215" max="1215" width="38.6640625" style="92" customWidth="1"/>
    <col min="1216" max="1216" width="10.33203125" style="92" customWidth="1"/>
    <col min="1217" max="1217" width="0.6640625" style="92" customWidth="1"/>
    <col min="1218" max="1218" width="15.44140625" style="92" customWidth="1"/>
    <col min="1219" max="1219" width="0.6640625" style="92" customWidth="1"/>
    <col min="1220" max="1220" width="11.6640625" style="92" customWidth="1"/>
    <col min="1221" max="1221" width="0.6640625" style="92" customWidth="1"/>
    <col min="1222" max="1222" width="12.6640625" style="92" customWidth="1"/>
    <col min="1223" max="1223" width="0.6640625" style="92" customWidth="1"/>
    <col min="1224" max="1224" width="17.44140625" style="92" customWidth="1"/>
    <col min="1225" max="1225" width="0.6640625" style="92" customWidth="1"/>
    <col min="1226" max="1226" width="14.44140625" style="92" customWidth="1"/>
    <col min="1227" max="1227" width="0.6640625" style="92" customWidth="1"/>
    <col min="1228" max="1228" width="12.44140625" style="92" customWidth="1"/>
    <col min="1229" max="1229" width="0.6640625" style="92" customWidth="1"/>
    <col min="1230" max="1230" width="12.33203125" style="92" customWidth="1"/>
    <col min="1231" max="1231" width="0.6640625" style="92" customWidth="1"/>
    <col min="1232" max="1232" width="12.33203125" style="92" customWidth="1"/>
    <col min="1233" max="1429" width="9.33203125" style="92" customWidth="1"/>
    <col min="1430" max="1430" width="46.44140625" style="92" customWidth="1"/>
    <col min="1431" max="1470" width="7.33203125" style="92"/>
    <col min="1471" max="1471" width="38.6640625" style="92" customWidth="1"/>
    <col min="1472" max="1472" width="10.33203125" style="92" customWidth="1"/>
    <col min="1473" max="1473" width="0.6640625" style="92" customWidth="1"/>
    <col min="1474" max="1474" width="15.44140625" style="92" customWidth="1"/>
    <col min="1475" max="1475" width="0.6640625" style="92" customWidth="1"/>
    <col min="1476" max="1476" width="11.6640625" style="92" customWidth="1"/>
    <col min="1477" max="1477" width="0.6640625" style="92" customWidth="1"/>
    <col min="1478" max="1478" width="12.6640625" style="92" customWidth="1"/>
    <col min="1479" max="1479" width="0.6640625" style="92" customWidth="1"/>
    <col min="1480" max="1480" width="17.44140625" style="92" customWidth="1"/>
    <col min="1481" max="1481" width="0.6640625" style="92" customWidth="1"/>
    <col min="1482" max="1482" width="14.44140625" style="92" customWidth="1"/>
    <col min="1483" max="1483" width="0.6640625" style="92" customWidth="1"/>
    <col min="1484" max="1484" width="12.44140625" style="92" customWidth="1"/>
    <col min="1485" max="1485" width="0.6640625" style="92" customWidth="1"/>
    <col min="1486" max="1486" width="12.33203125" style="92" customWidth="1"/>
    <col min="1487" max="1487" width="0.6640625" style="92" customWidth="1"/>
    <col min="1488" max="1488" width="12.33203125" style="92" customWidth="1"/>
    <col min="1489" max="1685" width="9.33203125" style="92" customWidth="1"/>
    <col min="1686" max="1686" width="46.44140625" style="92" customWidth="1"/>
    <col min="1687" max="1726" width="7.33203125" style="92"/>
    <col min="1727" max="1727" width="38.6640625" style="92" customWidth="1"/>
    <col min="1728" max="1728" width="10.33203125" style="92" customWidth="1"/>
    <col min="1729" max="1729" width="0.6640625" style="92" customWidth="1"/>
    <col min="1730" max="1730" width="15.44140625" style="92" customWidth="1"/>
    <col min="1731" max="1731" width="0.6640625" style="92" customWidth="1"/>
    <col min="1732" max="1732" width="11.6640625" style="92" customWidth="1"/>
    <col min="1733" max="1733" width="0.6640625" style="92" customWidth="1"/>
    <col min="1734" max="1734" width="12.6640625" style="92" customWidth="1"/>
    <col min="1735" max="1735" width="0.6640625" style="92" customWidth="1"/>
    <col min="1736" max="1736" width="17.44140625" style="92" customWidth="1"/>
    <col min="1737" max="1737" width="0.6640625" style="92" customWidth="1"/>
    <col min="1738" max="1738" width="14.44140625" style="92" customWidth="1"/>
    <col min="1739" max="1739" width="0.6640625" style="92" customWidth="1"/>
    <col min="1740" max="1740" width="12.44140625" style="92" customWidth="1"/>
    <col min="1741" max="1741" width="0.6640625" style="92" customWidth="1"/>
    <col min="1742" max="1742" width="12.33203125" style="92" customWidth="1"/>
    <col min="1743" max="1743" width="0.6640625" style="92" customWidth="1"/>
    <col min="1744" max="1744" width="12.33203125" style="92" customWidth="1"/>
    <col min="1745" max="1941" width="9.33203125" style="92" customWidth="1"/>
    <col min="1942" max="1942" width="46.44140625" style="92" customWidth="1"/>
    <col min="1943" max="1982" width="7.33203125" style="92"/>
    <col min="1983" max="1983" width="38.6640625" style="92" customWidth="1"/>
    <col min="1984" max="1984" width="10.33203125" style="92" customWidth="1"/>
    <col min="1985" max="1985" width="0.6640625" style="92" customWidth="1"/>
    <col min="1986" max="1986" width="15.44140625" style="92" customWidth="1"/>
    <col min="1987" max="1987" width="0.6640625" style="92" customWidth="1"/>
    <col min="1988" max="1988" width="11.6640625" style="92" customWidth="1"/>
    <col min="1989" max="1989" width="0.6640625" style="92" customWidth="1"/>
    <col min="1990" max="1990" width="12.6640625" style="92" customWidth="1"/>
    <col min="1991" max="1991" width="0.6640625" style="92" customWidth="1"/>
    <col min="1992" max="1992" width="17.44140625" style="92" customWidth="1"/>
    <col min="1993" max="1993" width="0.6640625" style="92" customWidth="1"/>
    <col min="1994" max="1994" width="14.44140625" style="92" customWidth="1"/>
    <col min="1995" max="1995" width="0.6640625" style="92" customWidth="1"/>
    <col min="1996" max="1996" width="12.44140625" style="92" customWidth="1"/>
    <col min="1997" max="1997" width="0.6640625" style="92" customWidth="1"/>
    <col min="1998" max="1998" width="12.33203125" style="92" customWidth="1"/>
    <col min="1999" max="1999" width="0.6640625" style="92" customWidth="1"/>
    <col min="2000" max="2000" width="12.33203125" style="92" customWidth="1"/>
    <col min="2001" max="2197" width="9.33203125" style="92" customWidth="1"/>
    <col min="2198" max="2198" width="46.44140625" style="92" customWidth="1"/>
    <col min="2199" max="2238" width="7.33203125" style="92"/>
    <col min="2239" max="2239" width="38.6640625" style="92" customWidth="1"/>
    <col min="2240" max="2240" width="10.33203125" style="92" customWidth="1"/>
    <col min="2241" max="2241" width="0.6640625" style="92" customWidth="1"/>
    <col min="2242" max="2242" width="15.44140625" style="92" customWidth="1"/>
    <col min="2243" max="2243" width="0.6640625" style="92" customWidth="1"/>
    <col min="2244" max="2244" width="11.6640625" style="92" customWidth="1"/>
    <col min="2245" max="2245" width="0.6640625" style="92" customWidth="1"/>
    <col min="2246" max="2246" width="12.6640625" style="92" customWidth="1"/>
    <col min="2247" max="2247" width="0.6640625" style="92" customWidth="1"/>
    <col min="2248" max="2248" width="17.44140625" style="92" customWidth="1"/>
    <col min="2249" max="2249" width="0.6640625" style="92" customWidth="1"/>
    <col min="2250" max="2250" width="14.44140625" style="92" customWidth="1"/>
    <col min="2251" max="2251" width="0.6640625" style="92" customWidth="1"/>
    <col min="2252" max="2252" width="12.44140625" style="92" customWidth="1"/>
    <col min="2253" max="2253" width="0.6640625" style="92" customWidth="1"/>
    <col min="2254" max="2254" width="12.33203125" style="92" customWidth="1"/>
    <col min="2255" max="2255" width="0.6640625" style="92" customWidth="1"/>
    <col min="2256" max="2256" width="12.33203125" style="92" customWidth="1"/>
    <col min="2257" max="2453" width="9.33203125" style="92" customWidth="1"/>
    <col min="2454" max="2454" width="46.44140625" style="92" customWidth="1"/>
    <col min="2455" max="2494" width="7.33203125" style="92"/>
    <col min="2495" max="2495" width="38.6640625" style="92" customWidth="1"/>
    <col min="2496" max="2496" width="10.33203125" style="92" customWidth="1"/>
    <col min="2497" max="2497" width="0.6640625" style="92" customWidth="1"/>
    <col min="2498" max="2498" width="15.44140625" style="92" customWidth="1"/>
    <col min="2499" max="2499" width="0.6640625" style="92" customWidth="1"/>
    <col min="2500" max="2500" width="11.6640625" style="92" customWidth="1"/>
    <col min="2501" max="2501" width="0.6640625" style="92" customWidth="1"/>
    <col min="2502" max="2502" width="12.6640625" style="92" customWidth="1"/>
    <col min="2503" max="2503" width="0.6640625" style="92" customWidth="1"/>
    <col min="2504" max="2504" width="17.44140625" style="92" customWidth="1"/>
    <col min="2505" max="2505" width="0.6640625" style="92" customWidth="1"/>
    <col min="2506" max="2506" width="14.44140625" style="92" customWidth="1"/>
    <col min="2507" max="2507" width="0.6640625" style="92" customWidth="1"/>
    <col min="2508" max="2508" width="12.44140625" style="92" customWidth="1"/>
    <col min="2509" max="2509" width="0.6640625" style="92" customWidth="1"/>
    <col min="2510" max="2510" width="12.33203125" style="92" customWidth="1"/>
    <col min="2511" max="2511" width="0.6640625" style="92" customWidth="1"/>
    <col min="2512" max="2512" width="12.33203125" style="92" customWidth="1"/>
    <col min="2513" max="2709" width="9.33203125" style="92" customWidth="1"/>
    <col min="2710" max="2710" width="46.44140625" style="92" customWidth="1"/>
    <col min="2711" max="2750" width="7.33203125" style="92"/>
    <col min="2751" max="2751" width="38.6640625" style="92" customWidth="1"/>
    <col min="2752" max="2752" width="10.33203125" style="92" customWidth="1"/>
    <col min="2753" max="2753" width="0.6640625" style="92" customWidth="1"/>
    <col min="2754" max="2754" width="15.44140625" style="92" customWidth="1"/>
    <col min="2755" max="2755" width="0.6640625" style="92" customWidth="1"/>
    <col min="2756" max="2756" width="11.6640625" style="92" customWidth="1"/>
    <col min="2757" max="2757" width="0.6640625" style="92" customWidth="1"/>
    <col min="2758" max="2758" width="12.6640625" style="92" customWidth="1"/>
    <col min="2759" max="2759" width="0.6640625" style="92" customWidth="1"/>
    <col min="2760" max="2760" width="17.44140625" style="92" customWidth="1"/>
    <col min="2761" max="2761" width="0.6640625" style="92" customWidth="1"/>
    <col min="2762" max="2762" width="14.44140625" style="92" customWidth="1"/>
    <col min="2763" max="2763" width="0.6640625" style="92" customWidth="1"/>
    <col min="2764" max="2764" width="12.44140625" style="92" customWidth="1"/>
    <col min="2765" max="2765" width="0.6640625" style="92" customWidth="1"/>
    <col min="2766" max="2766" width="12.33203125" style="92" customWidth="1"/>
    <col min="2767" max="2767" width="0.6640625" style="92" customWidth="1"/>
    <col min="2768" max="2768" width="12.33203125" style="92" customWidth="1"/>
    <col min="2769" max="2965" width="9.33203125" style="92" customWidth="1"/>
    <col min="2966" max="2966" width="46.44140625" style="92" customWidth="1"/>
    <col min="2967" max="3006" width="7.33203125" style="92"/>
    <col min="3007" max="3007" width="38.6640625" style="92" customWidth="1"/>
    <col min="3008" max="3008" width="10.33203125" style="92" customWidth="1"/>
    <col min="3009" max="3009" width="0.6640625" style="92" customWidth="1"/>
    <col min="3010" max="3010" width="15.44140625" style="92" customWidth="1"/>
    <col min="3011" max="3011" width="0.6640625" style="92" customWidth="1"/>
    <col min="3012" max="3012" width="11.6640625" style="92" customWidth="1"/>
    <col min="3013" max="3013" width="0.6640625" style="92" customWidth="1"/>
    <col min="3014" max="3014" width="12.6640625" style="92" customWidth="1"/>
    <col min="3015" max="3015" width="0.6640625" style="92" customWidth="1"/>
    <col min="3016" max="3016" width="17.44140625" style="92" customWidth="1"/>
    <col min="3017" max="3017" width="0.6640625" style="92" customWidth="1"/>
    <col min="3018" max="3018" width="14.44140625" style="92" customWidth="1"/>
    <col min="3019" max="3019" width="0.6640625" style="92" customWidth="1"/>
    <col min="3020" max="3020" width="12.44140625" style="92" customWidth="1"/>
    <col min="3021" max="3021" width="0.6640625" style="92" customWidth="1"/>
    <col min="3022" max="3022" width="12.33203125" style="92" customWidth="1"/>
    <col min="3023" max="3023" width="0.6640625" style="92" customWidth="1"/>
    <col min="3024" max="3024" width="12.33203125" style="92" customWidth="1"/>
    <col min="3025" max="3221" width="9.33203125" style="92" customWidth="1"/>
    <col min="3222" max="3222" width="46.44140625" style="92" customWidth="1"/>
    <col min="3223" max="3262" width="7.33203125" style="92"/>
    <col min="3263" max="3263" width="38.6640625" style="92" customWidth="1"/>
    <col min="3264" max="3264" width="10.33203125" style="92" customWidth="1"/>
    <col min="3265" max="3265" width="0.6640625" style="92" customWidth="1"/>
    <col min="3266" max="3266" width="15.44140625" style="92" customWidth="1"/>
    <col min="3267" max="3267" width="0.6640625" style="92" customWidth="1"/>
    <col min="3268" max="3268" width="11.6640625" style="92" customWidth="1"/>
    <col min="3269" max="3269" width="0.6640625" style="92" customWidth="1"/>
    <col min="3270" max="3270" width="12.6640625" style="92" customWidth="1"/>
    <col min="3271" max="3271" width="0.6640625" style="92" customWidth="1"/>
    <col min="3272" max="3272" width="17.44140625" style="92" customWidth="1"/>
    <col min="3273" max="3273" width="0.6640625" style="92" customWidth="1"/>
    <col min="3274" max="3274" width="14.44140625" style="92" customWidth="1"/>
    <col min="3275" max="3275" width="0.6640625" style="92" customWidth="1"/>
    <col min="3276" max="3276" width="12.44140625" style="92" customWidth="1"/>
    <col min="3277" max="3277" width="0.6640625" style="92" customWidth="1"/>
    <col min="3278" max="3278" width="12.33203125" style="92" customWidth="1"/>
    <col min="3279" max="3279" width="0.6640625" style="92" customWidth="1"/>
    <col min="3280" max="3280" width="12.33203125" style="92" customWidth="1"/>
    <col min="3281" max="3477" width="9.33203125" style="92" customWidth="1"/>
    <col min="3478" max="3478" width="46.44140625" style="92" customWidth="1"/>
    <col min="3479" max="3518" width="7.33203125" style="92"/>
    <col min="3519" max="3519" width="38.6640625" style="92" customWidth="1"/>
    <col min="3520" max="3520" width="10.33203125" style="92" customWidth="1"/>
    <col min="3521" max="3521" width="0.6640625" style="92" customWidth="1"/>
    <col min="3522" max="3522" width="15.44140625" style="92" customWidth="1"/>
    <col min="3523" max="3523" width="0.6640625" style="92" customWidth="1"/>
    <col min="3524" max="3524" width="11.6640625" style="92" customWidth="1"/>
    <col min="3525" max="3525" width="0.6640625" style="92" customWidth="1"/>
    <col min="3526" max="3526" width="12.6640625" style="92" customWidth="1"/>
    <col min="3527" max="3527" width="0.6640625" style="92" customWidth="1"/>
    <col min="3528" max="3528" width="17.44140625" style="92" customWidth="1"/>
    <col min="3529" max="3529" width="0.6640625" style="92" customWidth="1"/>
    <col min="3530" max="3530" width="14.44140625" style="92" customWidth="1"/>
    <col min="3531" max="3531" width="0.6640625" style="92" customWidth="1"/>
    <col min="3532" max="3532" width="12.44140625" style="92" customWidth="1"/>
    <col min="3533" max="3533" width="0.6640625" style="92" customWidth="1"/>
    <col min="3534" max="3534" width="12.33203125" style="92" customWidth="1"/>
    <col min="3535" max="3535" width="0.6640625" style="92" customWidth="1"/>
    <col min="3536" max="3536" width="12.33203125" style="92" customWidth="1"/>
    <col min="3537" max="3733" width="9.33203125" style="92" customWidth="1"/>
    <col min="3734" max="3734" width="46.44140625" style="92" customWidth="1"/>
    <col min="3735" max="3774" width="7.33203125" style="92"/>
    <col min="3775" max="3775" width="38.6640625" style="92" customWidth="1"/>
    <col min="3776" max="3776" width="10.33203125" style="92" customWidth="1"/>
    <col min="3777" max="3777" width="0.6640625" style="92" customWidth="1"/>
    <col min="3778" max="3778" width="15.44140625" style="92" customWidth="1"/>
    <col min="3779" max="3779" width="0.6640625" style="92" customWidth="1"/>
    <col min="3780" max="3780" width="11.6640625" style="92" customWidth="1"/>
    <col min="3781" max="3781" width="0.6640625" style="92" customWidth="1"/>
    <col min="3782" max="3782" width="12.6640625" style="92" customWidth="1"/>
    <col min="3783" max="3783" width="0.6640625" style="92" customWidth="1"/>
    <col min="3784" max="3784" width="17.44140625" style="92" customWidth="1"/>
    <col min="3785" max="3785" width="0.6640625" style="92" customWidth="1"/>
    <col min="3786" max="3786" width="14.44140625" style="92" customWidth="1"/>
    <col min="3787" max="3787" width="0.6640625" style="92" customWidth="1"/>
    <col min="3788" max="3788" width="12.44140625" style="92" customWidth="1"/>
    <col min="3789" max="3789" width="0.6640625" style="92" customWidth="1"/>
    <col min="3790" max="3790" width="12.33203125" style="92" customWidth="1"/>
    <col min="3791" max="3791" width="0.6640625" style="92" customWidth="1"/>
    <col min="3792" max="3792" width="12.33203125" style="92" customWidth="1"/>
    <col min="3793" max="3989" width="9.33203125" style="92" customWidth="1"/>
    <col min="3990" max="3990" width="46.44140625" style="92" customWidth="1"/>
    <col min="3991" max="4030" width="7.33203125" style="92"/>
    <col min="4031" max="4031" width="38.6640625" style="92" customWidth="1"/>
    <col min="4032" max="4032" width="10.33203125" style="92" customWidth="1"/>
    <col min="4033" max="4033" width="0.6640625" style="92" customWidth="1"/>
    <col min="4034" max="4034" width="15.44140625" style="92" customWidth="1"/>
    <col min="4035" max="4035" width="0.6640625" style="92" customWidth="1"/>
    <col min="4036" max="4036" width="11.6640625" style="92" customWidth="1"/>
    <col min="4037" max="4037" width="0.6640625" style="92" customWidth="1"/>
    <col min="4038" max="4038" width="12.6640625" style="92" customWidth="1"/>
    <col min="4039" max="4039" width="0.6640625" style="92" customWidth="1"/>
    <col min="4040" max="4040" width="17.44140625" style="92" customWidth="1"/>
    <col min="4041" max="4041" width="0.6640625" style="92" customWidth="1"/>
    <col min="4042" max="4042" width="14.44140625" style="92" customWidth="1"/>
    <col min="4043" max="4043" width="0.6640625" style="92" customWidth="1"/>
    <col min="4044" max="4044" width="12.44140625" style="92" customWidth="1"/>
    <col min="4045" max="4045" width="0.6640625" style="92" customWidth="1"/>
    <col min="4046" max="4046" width="12.33203125" style="92" customWidth="1"/>
    <col min="4047" max="4047" width="0.6640625" style="92" customWidth="1"/>
    <col min="4048" max="4048" width="12.33203125" style="92" customWidth="1"/>
    <col min="4049" max="4245" width="9.33203125" style="92" customWidth="1"/>
    <col min="4246" max="4246" width="46.44140625" style="92" customWidth="1"/>
    <col min="4247" max="4286" width="7.33203125" style="92"/>
    <col min="4287" max="4287" width="38.6640625" style="92" customWidth="1"/>
    <col min="4288" max="4288" width="10.33203125" style="92" customWidth="1"/>
    <col min="4289" max="4289" width="0.6640625" style="92" customWidth="1"/>
    <col min="4290" max="4290" width="15.44140625" style="92" customWidth="1"/>
    <col min="4291" max="4291" width="0.6640625" style="92" customWidth="1"/>
    <col min="4292" max="4292" width="11.6640625" style="92" customWidth="1"/>
    <col min="4293" max="4293" width="0.6640625" style="92" customWidth="1"/>
    <col min="4294" max="4294" width="12.6640625" style="92" customWidth="1"/>
    <col min="4295" max="4295" width="0.6640625" style="92" customWidth="1"/>
    <col min="4296" max="4296" width="17.44140625" style="92" customWidth="1"/>
    <col min="4297" max="4297" width="0.6640625" style="92" customWidth="1"/>
    <col min="4298" max="4298" width="14.44140625" style="92" customWidth="1"/>
    <col min="4299" max="4299" width="0.6640625" style="92" customWidth="1"/>
    <col min="4300" max="4300" width="12.44140625" style="92" customWidth="1"/>
    <col min="4301" max="4301" width="0.6640625" style="92" customWidth="1"/>
    <col min="4302" max="4302" width="12.33203125" style="92" customWidth="1"/>
    <col min="4303" max="4303" width="0.6640625" style="92" customWidth="1"/>
    <col min="4304" max="4304" width="12.33203125" style="92" customWidth="1"/>
    <col min="4305" max="4501" width="9.33203125" style="92" customWidth="1"/>
    <col min="4502" max="4502" width="46.44140625" style="92" customWidth="1"/>
    <col min="4503" max="4542" width="7.33203125" style="92"/>
    <col min="4543" max="4543" width="38.6640625" style="92" customWidth="1"/>
    <col min="4544" max="4544" width="10.33203125" style="92" customWidth="1"/>
    <col min="4545" max="4545" width="0.6640625" style="92" customWidth="1"/>
    <col min="4546" max="4546" width="15.44140625" style="92" customWidth="1"/>
    <col min="4547" max="4547" width="0.6640625" style="92" customWidth="1"/>
    <col min="4548" max="4548" width="11.6640625" style="92" customWidth="1"/>
    <col min="4549" max="4549" width="0.6640625" style="92" customWidth="1"/>
    <col min="4550" max="4550" width="12.6640625" style="92" customWidth="1"/>
    <col min="4551" max="4551" width="0.6640625" style="92" customWidth="1"/>
    <col min="4552" max="4552" width="17.44140625" style="92" customWidth="1"/>
    <col min="4553" max="4553" width="0.6640625" style="92" customWidth="1"/>
    <col min="4554" max="4554" width="14.44140625" style="92" customWidth="1"/>
    <col min="4555" max="4555" width="0.6640625" style="92" customWidth="1"/>
    <col min="4556" max="4556" width="12.44140625" style="92" customWidth="1"/>
    <col min="4557" max="4557" width="0.6640625" style="92" customWidth="1"/>
    <col min="4558" max="4558" width="12.33203125" style="92" customWidth="1"/>
    <col min="4559" max="4559" width="0.6640625" style="92" customWidth="1"/>
    <col min="4560" max="4560" width="12.33203125" style="92" customWidth="1"/>
    <col min="4561" max="4757" width="9.33203125" style="92" customWidth="1"/>
    <col min="4758" max="4758" width="46.44140625" style="92" customWidth="1"/>
    <col min="4759" max="4798" width="7.33203125" style="92"/>
    <col min="4799" max="4799" width="38.6640625" style="92" customWidth="1"/>
    <col min="4800" max="4800" width="10.33203125" style="92" customWidth="1"/>
    <col min="4801" max="4801" width="0.6640625" style="92" customWidth="1"/>
    <col min="4802" max="4802" width="15.44140625" style="92" customWidth="1"/>
    <col min="4803" max="4803" width="0.6640625" style="92" customWidth="1"/>
    <col min="4804" max="4804" width="11.6640625" style="92" customWidth="1"/>
    <col min="4805" max="4805" width="0.6640625" style="92" customWidth="1"/>
    <col min="4806" max="4806" width="12.6640625" style="92" customWidth="1"/>
    <col min="4807" max="4807" width="0.6640625" style="92" customWidth="1"/>
    <col min="4808" max="4808" width="17.44140625" style="92" customWidth="1"/>
    <col min="4809" max="4809" width="0.6640625" style="92" customWidth="1"/>
    <col min="4810" max="4810" width="14.44140625" style="92" customWidth="1"/>
    <col min="4811" max="4811" width="0.6640625" style="92" customWidth="1"/>
    <col min="4812" max="4812" width="12.44140625" style="92" customWidth="1"/>
    <col min="4813" max="4813" width="0.6640625" style="92" customWidth="1"/>
    <col min="4814" max="4814" width="12.33203125" style="92" customWidth="1"/>
    <col min="4815" max="4815" width="0.6640625" style="92" customWidth="1"/>
    <col min="4816" max="4816" width="12.33203125" style="92" customWidth="1"/>
    <col min="4817" max="5013" width="9.33203125" style="92" customWidth="1"/>
    <col min="5014" max="5014" width="46.44140625" style="92" customWidth="1"/>
    <col min="5015" max="5054" width="7.33203125" style="92"/>
    <col min="5055" max="5055" width="38.6640625" style="92" customWidth="1"/>
    <col min="5056" max="5056" width="10.33203125" style="92" customWidth="1"/>
    <col min="5057" max="5057" width="0.6640625" style="92" customWidth="1"/>
    <col min="5058" max="5058" width="15.44140625" style="92" customWidth="1"/>
    <col min="5059" max="5059" width="0.6640625" style="92" customWidth="1"/>
    <col min="5060" max="5060" width="11.6640625" style="92" customWidth="1"/>
    <col min="5061" max="5061" width="0.6640625" style="92" customWidth="1"/>
    <col min="5062" max="5062" width="12.6640625" style="92" customWidth="1"/>
    <col min="5063" max="5063" width="0.6640625" style="92" customWidth="1"/>
    <col min="5064" max="5064" width="17.44140625" style="92" customWidth="1"/>
    <col min="5065" max="5065" width="0.6640625" style="92" customWidth="1"/>
    <col min="5066" max="5066" width="14.44140625" style="92" customWidth="1"/>
    <col min="5067" max="5067" width="0.6640625" style="92" customWidth="1"/>
    <col min="5068" max="5068" width="12.44140625" style="92" customWidth="1"/>
    <col min="5069" max="5069" width="0.6640625" style="92" customWidth="1"/>
    <col min="5070" max="5070" width="12.33203125" style="92" customWidth="1"/>
    <col min="5071" max="5071" width="0.6640625" style="92" customWidth="1"/>
    <col min="5072" max="5072" width="12.33203125" style="92" customWidth="1"/>
    <col min="5073" max="5269" width="9.33203125" style="92" customWidth="1"/>
    <col min="5270" max="5270" width="46.44140625" style="92" customWidth="1"/>
    <col min="5271" max="5310" width="7.33203125" style="92"/>
    <col min="5311" max="5311" width="38.6640625" style="92" customWidth="1"/>
    <col min="5312" max="5312" width="10.33203125" style="92" customWidth="1"/>
    <col min="5313" max="5313" width="0.6640625" style="92" customWidth="1"/>
    <col min="5314" max="5314" width="15.44140625" style="92" customWidth="1"/>
    <col min="5315" max="5315" width="0.6640625" style="92" customWidth="1"/>
    <col min="5316" max="5316" width="11.6640625" style="92" customWidth="1"/>
    <col min="5317" max="5317" width="0.6640625" style="92" customWidth="1"/>
    <col min="5318" max="5318" width="12.6640625" style="92" customWidth="1"/>
    <col min="5319" max="5319" width="0.6640625" style="92" customWidth="1"/>
    <col min="5320" max="5320" width="17.44140625" style="92" customWidth="1"/>
    <col min="5321" max="5321" width="0.6640625" style="92" customWidth="1"/>
    <col min="5322" max="5322" width="14.44140625" style="92" customWidth="1"/>
    <col min="5323" max="5323" width="0.6640625" style="92" customWidth="1"/>
    <col min="5324" max="5324" width="12.44140625" style="92" customWidth="1"/>
    <col min="5325" max="5325" width="0.6640625" style="92" customWidth="1"/>
    <col min="5326" max="5326" width="12.33203125" style="92" customWidth="1"/>
    <col min="5327" max="5327" width="0.6640625" style="92" customWidth="1"/>
    <col min="5328" max="5328" width="12.33203125" style="92" customWidth="1"/>
    <col min="5329" max="5525" width="9.33203125" style="92" customWidth="1"/>
    <col min="5526" max="5526" width="46.44140625" style="92" customWidth="1"/>
    <col min="5527" max="5566" width="7.33203125" style="92"/>
    <col min="5567" max="5567" width="38.6640625" style="92" customWidth="1"/>
    <col min="5568" max="5568" width="10.33203125" style="92" customWidth="1"/>
    <col min="5569" max="5569" width="0.6640625" style="92" customWidth="1"/>
    <col min="5570" max="5570" width="15.44140625" style="92" customWidth="1"/>
    <col min="5571" max="5571" width="0.6640625" style="92" customWidth="1"/>
    <col min="5572" max="5572" width="11.6640625" style="92" customWidth="1"/>
    <col min="5573" max="5573" width="0.6640625" style="92" customWidth="1"/>
    <col min="5574" max="5574" width="12.6640625" style="92" customWidth="1"/>
    <col min="5575" max="5575" width="0.6640625" style="92" customWidth="1"/>
    <col min="5576" max="5576" width="17.44140625" style="92" customWidth="1"/>
    <col min="5577" max="5577" width="0.6640625" style="92" customWidth="1"/>
    <col min="5578" max="5578" width="14.44140625" style="92" customWidth="1"/>
    <col min="5579" max="5579" width="0.6640625" style="92" customWidth="1"/>
    <col min="5580" max="5580" width="12.44140625" style="92" customWidth="1"/>
    <col min="5581" max="5581" width="0.6640625" style="92" customWidth="1"/>
    <col min="5582" max="5582" width="12.33203125" style="92" customWidth="1"/>
    <col min="5583" max="5583" width="0.6640625" style="92" customWidth="1"/>
    <col min="5584" max="5584" width="12.33203125" style="92" customWidth="1"/>
    <col min="5585" max="5781" width="9.33203125" style="92" customWidth="1"/>
    <col min="5782" max="5782" width="46.44140625" style="92" customWidth="1"/>
    <col min="5783" max="5822" width="7.33203125" style="92"/>
    <col min="5823" max="5823" width="38.6640625" style="92" customWidth="1"/>
    <col min="5824" max="5824" width="10.33203125" style="92" customWidth="1"/>
    <col min="5825" max="5825" width="0.6640625" style="92" customWidth="1"/>
    <col min="5826" max="5826" width="15.44140625" style="92" customWidth="1"/>
    <col min="5827" max="5827" width="0.6640625" style="92" customWidth="1"/>
    <col min="5828" max="5828" width="11.6640625" style="92" customWidth="1"/>
    <col min="5829" max="5829" width="0.6640625" style="92" customWidth="1"/>
    <col min="5830" max="5830" width="12.6640625" style="92" customWidth="1"/>
    <col min="5831" max="5831" width="0.6640625" style="92" customWidth="1"/>
    <col min="5832" max="5832" width="17.44140625" style="92" customWidth="1"/>
    <col min="5833" max="5833" width="0.6640625" style="92" customWidth="1"/>
    <col min="5834" max="5834" width="14.44140625" style="92" customWidth="1"/>
    <col min="5835" max="5835" width="0.6640625" style="92" customWidth="1"/>
    <col min="5836" max="5836" width="12.44140625" style="92" customWidth="1"/>
    <col min="5837" max="5837" width="0.6640625" style="92" customWidth="1"/>
    <col min="5838" max="5838" width="12.33203125" style="92" customWidth="1"/>
    <col min="5839" max="5839" width="0.6640625" style="92" customWidth="1"/>
    <col min="5840" max="5840" width="12.33203125" style="92" customWidth="1"/>
    <col min="5841" max="6037" width="9.33203125" style="92" customWidth="1"/>
    <col min="6038" max="6038" width="46.44140625" style="92" customWidth="1"/>
    <col min="6039" max="6078" width="7.33203125" style="92"/>
    <col min="6079" max="6079" width="38.6640625" style="92" customWidth="1"/>
    <col min="6080" max="6080" width="10.33203125" style="92" customWidth="1"/>
    <col min="6081" max="6081" width="0.6640625" style="92" customWidth="1"/>
    <col min="6082" max="6082" width="15.44140625" style="92" customWidth="1"/>
    <col min="6083" max="6083" width="0.6640625" style="92" customWidth="1"/>
    <col min="6084" max="6084" width="11.6640625" style="92" customWidth="1"/>
    <col min="6085" max="6085" width="0.6640625" style="92" customWidth="1"/>
    <col min="6086" max="6086" width="12.6640625" style="92" customWidth="1"/>
    <col min="6087" max="6087" width="0.6640625" style="92" customWidth="1"/>
    <col min="6088" max="6088" width="17.44140625" style="92" customWidth="1"/>
    <col min="6089" max="6089" width="0.6640625" style="92" customWidth="1"/>
    <col min="6090" max="6090" width="14.44140625" style="92" customWidth="1"/>
    <col min="6091" max="6091" width="0.6640625" style="92" customWidth="1"/>
    <col min="6092" max="6092" width="12.44140625" style="92" customWidth="1"/>
    <col min="6093" max="6093" width="0.6640625" style="92" customWidth="1"/>
    <col min="6094" max="6094" width="12.33203125" style="92" customWidth="1"/>
    <col min="6095" max="6095" width="0.6640625" style="92" customWidth="1"/>
    <col min="6096" max="6096" width="12.33203125" style="92" customWidth="1"/>
    <col min="6097" max="6293" width="9.33203125" style="92" customWidth="1"/>
    <col min="6294" max="6294" width="46.44140625" style="92" customWidth="1"/>
    <col min="6295" max="6334" width="7.33203125" style="92"/>
    <col min="6335" max="6335" width="38.6640625" style="92" customWidth="1"/>
    <col min="6336" max="6336" width="10.33203125" style="92" customWidth="1"/>
    <col min="6337" max="6337" width="0.6640625" style="92" customWidth="1"/>
    <col min="6338" max="6338" width="15.44140625" style="92" customWidth="1"/>
    <col min="6339" max="6339" width="0.6640625" style="92" customWidth="1"/>
    <col min="6340" max="6340" width="11.6640625" style="92" customWidth="1"/>
    <col min="6341" max="6341" width="0.6640625" style="92" customWidth="1"/>
    <col min="6342" max="6342" width="12.6640625" style="92" customWidth="1"/>
    <col min="6343" max="6343" width="0.6640625" style="92" customWidth="1"/>
    <col min="6344" max="6344" width="17.44140625" style="92" customWidth="1"/>
    <col min="6345" max="6345" width="0.6640625" style="92" customWidth="1"/>
    <col min="6346" max="6346" width="14.44140625" style="92" customWidth="1"/>
    <col min="6347" max="6347" width="0.6640625" style="92" customWidth="1"/>
    <col min="6348" max="6348" width="12.44140625" style="92" customWidth="1"/>
    <col min="6349" max="6349" width="0.6640625" style="92" customWidth="1"/>
    <col min="6350" max="6350" width="12.33203125" style="92" customWidth="1"/>
    <col min="6351" max="6351" width="0.6640625" style="92" customWidth="1"/>
    <col min="6352" max="6352" width="12.33203125" style="92" customWidth="1"/>
    <col min="6353" max="6549" width="9.33203125" style="92" customWidth="1"/>
    <col min="6550" max="6550" width="46.44140625" style="92" customWidth="1"/>
    <col min="6551" max="6590" width="7.33203125" style="92"/>
    <col min="6591" max="6591" width="38.6640625" style="92" customWidth="1"/>
    <col min="6592" max="6592" width="10.33203125" style="92" customWidth="1"/>
    <col min="6593" max="6593" width="0.6640625" style="92" customWidth="1"/>
    <col min="6594" max="6594" width="15.44140625" style="92" customWidth="1"/>
    <col min="6595" max="6595" width="0.6640625" style="92" customWidth="1"/>
    <col min="6596" max="6596" width="11.6640625" style="92" customWidth="1"/>
    <col min="6597" max="6597" width="0.6640625" style="92" customWidth="1"/>
    <col min="6598" max="6598" width="12.6640625" style="92" customWidth="1"/>
    <col min="6599" max="6599" width="0.6640625" style="92" customWidth="1"/>
    <col min="6600" max="6600" width="17.44140625" style="92" customWidth="1"/>
    <col min="6601" max="6601" width="0.6640625" style="92" customWidth="1"/>
    <col min="6602" max="6602" width="14.44140625" style="92" customWidth="1"/>
    <col min="6603" max="6603" width="0.6640625" style="92" customWidth="1"/>
    <col min="6604" max="6604" width="12.44140625" style="92" customWidth="1"/>
    <col min="6605" max="6605" width="0.6640625" style="92" customWidth="1"/>
    <col min="6606" max="6606" width="12.33203125" style="92" customWidth="1"/>
    <col min="6607" max="6607" width="0.6640625" style="92" customWidth="1"/>
    <col min="6608" max="6608" width="12.33203125" style="92" customWidth="1"/>
    <col min="6609" max="6805" width="9.33203125" style="92" customWidth="1"/>
    <col min="6806" max="6806" width="46.44140625" style="92" customWidth="1"/>
    <col min="6807" max="6846" width="7.33203125" style="92"/>
    <col min="6847" max="6847" width="38.6640625" style="92" customWidth="1"/>
    <col min="6848" max="6848" width="10.33203125" style="92" customWidth="1"/>
    <col min="6849" max="6849" width="0.6640625" style="92" customWidth="1"/>
    <col min="6850" max="6850" width="15.44140625" style="92" customWidth="1"/>
    <col min="6851" max="6851" width="0.6640625" style="92" customWidth="1"/>
    <col min="6852" max="6852" width="11.6640625" style="92" customWidth="1"/>
    <col min="6853" max="6853" width="0.6640625" style="92" customWidth="1"/>
    <col min="6854" max="6854" width="12.6640625" style="92" customWidth="1"/>
    <col min="6855" max="6855" width="0.6640625" style="92" customWidth="1"/>
    <col min="6856" max="6856" width="17.44140625" style="92" customWidth="1"/>
    <col min="6857" max="6857" width="0.6640625" style="92" customWidth="1"/>
    <col min="6858" max="6858" width="14.44140625" style="92" customWidth="1"/>
    <col min="6859" max="6859" width="0.6640625" style="92" customWidth="1"/>
    <col min="6860" max="6860" width="12.44140625" style="92" customWidth="1"/>
    <col min="6861" max="6861" width="0.6640625" style="92" customWidth="1"/>
    <col min="6862" max="6862" width="12.33203125" style="92" customWidth="1"/>
    <col min="6863" max="6863" width="0.6640625" style="92" customWidth="1"/>
    <col min="6864" max="6864" width="12.33203125" style="92" customWidth="1"/>
    <col min="6865" max="7061" width="9.33203125" style="92" customWidth="1"/>
    <col min="7062" max="7062" width="46.44140625" style="92" customWidth="1"/>
    <col min="7063" max="7102" width="7.33203125" style="92"/>
    <col min="7103" max="7103" width="38.6640625" style="92" customWidth="1"/>
    <col min="7104" max="7104" width="10.33203125" style="92" customWidth="1"/>
    <col min="7105" max="7105" width="0.6640625" style="92" customWidth="1"/>
    <col min="7106" max="7106" width="15.44140625" style="92" customWidth="1"/>
    <col min="7107" max="7107" width="0.6640625" style="92" customWidth="1"/>
    <col min="7108" max="7108" width="11.6640625" style="92" customWidth="1"/>
    <col min="7109" max="7109" width="0.6640625" style="92" customWidth="1"/>
    <col min="7110" max="7110" width="12.6640625" style="92" customWidth="1"/>
    <col min="7111" max="7111" width="0.6640625" style="92" customWidth="1"/>
    <col min="7112" max="7112" width="17.44140625" style="92" customWidth="1"/>
    <col min="7113" max="7113" width="0.6640625" style="92" customWidth="1"/>
    <col min="7114" max="7114" width="14.44140625" style="92" customWidth="1"/>
    <col min="7115" max="7115" width="0.6640625" style="92" customWidth="1"/>
    <col min="7116" max="7116" width="12.44140625" style="92" customWidth="1"/>
    <col min="7117" max="7117" width="0.6640625" style="92" customWidth="1"/>
    <col min="7118" max="7118" width="12.33203125" style="92" customWidth="1"/>
    <col min="7119" max="7119" width="0.6640625" style="92" customWidth="1"/>
    <col min="7120" max="7120" width="12.33203125" style="92" customWidth="1"/>
    <col min="7121" max="7317" width="9.33203125" style="92" customWidth="1"/>
    <col min="7318" max="7318" width="46.44140625" style="92" customWidth="1"/>
    <col min="7319" max="7358" width="7.33203125" style="92"/>
    <col min="7359" max="7359" width="38.6640625" style="92" customWidth="1"/>
    <col min="7360" max="7360" width="10.33203125" style="92" customWidth="1"/>
    <col min="7361" max="7361" width="0.6640625" style="92" customWidth="1"/>
    <col min="7362" max="7362" width="15.44140625" style="92" customWidth="1"/>
    <col min="7363" max="7363" width="0.6640625" style="92" customWidth="1"/>
    <col min="7364" max="7364" width="11.6640625" style="92" customWidth="1"/>
    <col min="7365" max="7365" width="0.6640625" style="92" customWidth="1"/>
    <col min="7366" max="7366" width="12.6640625" style="92" customWidth="1"/>
    <col min="7367" max="7367" width="0.6640625" style="92" customWidth="1"/>
    <col min="7368" max="7368" width="17.44140625" style="92" customWidth="1"/>
    <col min="7369" max="7369" width="0.6640625" style="92" customWidth="1"/>
    <col min="7370" max="7370" width="14.44140625" style="92" customWidth="1"/>
    <col min="7371" max="7371" width="0.6640625" style="92" customWidth="1"/>
    <col min="7372" max="7372" width="12.44140625" style="92" customWidth="1"/>
    <col min="7373" max="7373" width="0.6640625" style="92" customWidth="1"/>
    <col min="7374" max="7374" width="12.33203125" style="92" customWidth="1"/>
    <col min="7375" max="7375" width="0.6640625" style="92" customWidth="1"/>
    <col min="7376" max="7376" width="12.33203125" style="92" customWidth="1"/>
    <col min="7377" max="7573" width="9.33203125" style="92" customWidth="1"/>
    <col min="7574" max="7574" width="46.44140625" style="92" customWidth="1"/>
    <col min="7575" max="7614" width="7.33203125" style="92"/>
    <col min="7615" max="7615" width="38.6640625" style="92" customWidth="1"/>
    <col min="7616" max="7616" width="10.33203125" style="92" customWidth="1"/>
    <col min="7617" max="7617" width="0.6640625" style="92" customWidth="1"/>
    <col min="7618" max="7618" width="15.44140625" style="92" customWidth="1"/>
    <col min="7619" max="7619" width="0.6640625" style="92" customWidth="1"/>
    <col min="7620" max="7620" width="11.6640625" style="92" customWidth="1"/>
    <col min="7621" max="7621" width="0.6640625" style="92" customWidth="1"/>
    <col min="7622" max="7622" width="12.6640625" style="92" customWidth="1"/>
    <col min="7623" max="7623" width="0.6640625" style="92" customWidth="1"/>
    <col min="7624" max="7624" width="17.44140625" style="92" customWidth="1"/>
    <col min="7625" max="7625" width="0.6640625" style="92" customWidth="1"/>
    <col min="7626" max="7626" width="14.44140625" style="92" customWidth="1"/>
    <col min="7627" max="7627" width="0.6640625" style="92" customWidth="1"/>
    <col min="7628" max="7628" width="12.44140625" style="92" customWidth="1"/>
    <col min="7629" max="7629" width="0.6640625" style="92" customWidth="1"/>
    <col min="7630" max="7630" width="12.33203125" style="92" customWidth="1"/>
    <col min="7631" max="7631" width="0.6640625" style="92" customWidth="1"/>
    <col min="7632" max="7632" width="12.33203125" style="92" customWidth="1"/>
    <col min="7633" max="7829" width="9.33203125" style="92" customWidth="1"/>
    <col min="7830" max="7830" width="46.44140625" style="92" customWidth="1"/>
    <col min="7831" max="7870" width="7.33203125" style="92"/>
    <col min="7871" max="7871" width="38.6640625" style="92" customWidth="1"/>
    <col min="7872" max="7872" width="10.33203125" style="92" customWidth="1"/>
    <col min="7873" max="7873" width="0.6640625" style="92" customWidth="1"/>
    <col min="7874" max="7874" width="15.44140625" style="92" customWidth="1"/>
    <col min="7875" max="7875" width="0.6640625" style="92" customWidth="1"/>
    <col min="7876" max="7876" width="11.6640625" style="92" customWidth="1"/>
    <col min="7877" max="7877" width="0.6640625" style="92" customWidth="1"/>
    <col min="7878" max="7878" width="12.6640625" style="92" customWidth="1"/>
    <col min="7879" max="7879" width="0.6640625" style="92" customWidth="1"/>
    <col min="7880" max="7880" width="17.44140625" style="92" customWidth="1"/>
    <col min="7881" max="7881" width="0.6640625" style="92" customWidth="1"/>
    <col min="7882" max="7882" width="14.44140625" style="92" customWidth="1"/>
    <col min="7883" max="7883" width="0.6640625" style="92" customWidth="1"/>
    <col min="7884" max="7884" width="12.44140625" style="92" customWidth="1"/>
    <col min="7885" max="7885" width="0.6640625" style="92" customWidth="1"/>
    <col min="7886" max="7886" width="12.33203125" style="92" customWidth="1"/>
    <col min="7887" max="7887" width="0.6640625" style="92" customWidth="1"/>
    <col min="7888" max="7888" width="12.33203125" style="92" customWidth="1"/>
    <col min="7889" max="8085" width="9.33203125" style="92" customWidth="1"/>
    <col min="8086" max="8086" width="46.44140625" style="92" customWidth="1"/>
    <col min="8087" max="8126" width="7.33203125" style="92"/>
    <col min="8127" max="8127" width="38.6640625" style="92" customWidth="1"/>
    <col min="8128" max="8128" width="10.33203125" style="92" customWidth="1"/>
    <col min="8129" max="8129" width="0.6640625" style="92" customWidth="1"/>
    <col min="8130" max="8130" width="15.44140625" style="92" customWidth="1"/>
    <col min="8131" max="8131" width="0.6640625" style="92" customWidth="1"/>
    <col min="8132" max="8132" width="11.6640625" style="92" customWidth="1"/>
    <col min="8133" max="8133" width="0.6640625" style="92" customWidth="1"/>
    <col min="8134" max="8134" width="12.6640625" style="92" customWidth="1"/>
    <col min="8135" max="8135" width="0.6640625" style="92" customWidth="1"/>
    <col min="8136" max="8136" width="17.44140625" style="92" customWidth="1"/>
    <col min="8137" max="8137" width="0.6640625" style="92" customWidth="1"/>
    <col min="8138" max="8138" width="14.44140625" style="92" customWidth="1"/>
    <col min="8139" max="8139" width="0.6640625" style="92" customWidth="1"/>
    <col min="8140" max="8140" width="12.44140625" style="92" customWidth="1"/>
    <col min="8141" max="8141" width="0.6640625" style="92" customWidth="1"/>
    <col min="8142" max="8142" width="12.33203125" style="92" customWidth="1"/>
    <col min="8143" max="8143" width="0.6640625" style="92" customWidth="1"/>
    <col min="8144" max="8144" width="12.33203125" style="92" customWidth="1"/>
    <col min="8145" max="8341" width="9.33203125" style="92" customWidth="1"/>
    <col min="8342" max="8342" width="46.44140625" style="92" customWidth="1"/>
    <col min="8343" max="8382" width="7.33203125" style="92"/>
    <col min="8383" max="8383" width="38.6640625" style="92" customWidth="1"/>
    <col min="8384" max="8384" width="10.33203125" style="92" customWidth="1"/>
    <col min="8385" max="8385" width="0.6640625" style="92" customWidth="1"/>
    <col min="8386" max="8386" width="15.44140625" style="92" customWidth="1"/>
    <col min="8387" max="8387" width="0.6640625" style="92" customWidth="1"/>
    <col min="8388" max="8388" width="11.6640625" style="92" customWidth="1"/>
    <col min="8389" max="8389" width="0.6640625" style="92" customWidth="1"/>
    <col min="8390" max="8390" width="12.6640625" style="92" customWidth="1"/>
    <col min="8391" max="8391" width="0.6640625" style="92" customWidth="1"/>
    <col min="8392" max="8392" width="17.44140625" style="92" customWidth="1"/>
    <col min="8393" max="8393" width="0.6640625" style="92" customWidth="1"/>
    <col min="8394" max="8394" width="14.44140625" style="92" customWidth="1"/>
    <col min="8395" max="8395" width="0.6640625" style="92" customWidth="1"/>
    <col min="8396" max="8396" width="12.44140625" style="92" customWidth="1"/>
    <col min="8397" max="8397" width="0.6640625" style="92" customWidth="1"/>
    <col min="8398" max="8398" width="12.33203125" style="92" customWidth="1"/>
    <col min="8399" max="8399" width="0.6640625" style="92" customWidth="1"/>
    <col min="8400" max="8400" width="12.33203125" style="92" customWidth="1"/>
    <col min="8401" max="8597" width="9.33203125" style="92" customWidth="1"/>
    <col min="8598" max="8598" width="46.44140625" style="92" customWidth="1"/>
    <col min="8599" max="8638" width="7.33203125" style="92"/>
    <col min="8639" max="8639" width="38.6640625" style="92" customWidth="1"/>
    <col min="8640" max="8640" width="10.33203125" style="92" customWidth="1"/>
    <col min="8641" max="8641" width="0.6640625" style="92" customWidth="1"/>
    <col min="8642" max="8642" width="15.44140625" style="92" customWidth="1"/>
    <col min="8643" max="8643" width="0.6640625" style="92" customWidth="1"/>
    <col min="8644" max="8644" width="11.6640625" style="92" customWidth="1"/>
    <col min="8645" max="8645" width="0.6640625" style="92" customWidth="1"/>
    <col min="8646" max="8646" width="12.6640625" style="92" customWidth="1"/>
    <col min="8647" max="8647" width="0.6640625" style="92" customWidth="1"/>
    <col min="8648" max="8648" width="17.44140625" style="92" customWidth="1"/>
    <col min="8649" max="8649" width="0.6640625" style="92" customWidth="1"/>
    <col min="8650" max="8650" width="14.44140625" style="92" customWidth="1"/>
    <col min="8651" max="8651" width="0.6640625" style="92" customWidth="1"/>
    <col min="8652" max="8652" width="12.44140625" style="92" customWidth="1"/>
    <col min="8653" max="8653" width="0.6640625" style="92" customWidth="1"/>
    <col min="8654" max="8654" width="12.33203125" style="92" customWidth="1"/>
    <col min="8655" max="8655" width="0.6640625" style="92" customWidth="1"/>
    <col min="8656" max="8656" width="12.33203125" style="92" customWidth="1"/>
    <col min="8657" max="8853" width="9.33203125" style="92" customWidth="1"/>
    <col min="8854" max="8854" width="46.44140625" style="92" customWidth="1"/>
    <col min="8855" max="8894" width="7.33203125" style="92"/>
    <col min="8895" max="8895" width="38.6640625" style="92" customWidth="1"/>
    <col min="8896" max="8896" width="10.33203125" style="92" customWidth="1"/>
    <col min="8897" max="8897" width="0.6640625" style="92" customWidth="1"/>
    <col min="8898" max="8898" width="15.44140625" style="92" customWidth="1"/>
    <col min="8899" max="8899" width="0.6640625" style="92" customWidth="1"/>
    <col min="8900" max="8900" width="11.6640625" style="92" customWidth="1"/>
    <col min="8901" max="8901" width="0.6640625" style="92" customWidth="1"/>
    <col min="8902" max="8902" width="12.6640625" style="92" customWidth="1"/>
    <col min="8903" max="8903" width="0.6640625" style="92" customWidth="1"/>
    <col min="8904" max="8904" width="17.44140625" style="92" customWidth="1"/>
    <col min="8905" max="8905" width="0.6640625" style="92" customWidth="1"/>
    <col min="8906" max="8906" width="14.44140625" style="92" customWidth="1"/>
    <col min="8907" max="8907" width="0.6640625" style="92" customWidth="1"/>
    <col min="8908" max="8908" width="12.44140625" style="92" customWidth="1"/>
    <col min="8909" max="8909" width="0.6640625" style="92" customWidth="1"/>
    <col min="8910" max="8910" width="12.33203125" style="92" customWidth="1"/>
    <col min="8911" max="8911" width="0.6640625" style="92" customWidth="1"/>
    <col min="8912" max="8912" width="12.33203125" style="92" customWidth="1"/>
    <col min="8913" max="9109" width="9.33203125" style="92" customWidth="1"/>
    <col min="9110" max="9110" width="46.44140625" style="92" customWidth="1"/>
    <col min="9111" max="9150" width="7.33203125" style="92"/>
    <col min="9151" max="9151" width="38.6640625" style="92" customWidth="1"/>
    <col min="9152" max="9152" width="10.33203125" style="92" customWidth="1"/>
    <col min="9153" max="9153" width="0.6640625" style="92" customWidth="1"/>
    <col min="9154" max="9154" width="15.44140625" style="92" customWidth="1"/>
    <col min="9155" max="9155" width="0.6640625" style="92" customWidth="1"/>
    <col min="9156" max="9156" width="11.6640625" style="92" customWidth="1"/>
    <col min="9157" max="9157" width="0.6640625" style="92" customWidth="1"/>
    <col min="9158" max="9158" width="12.6640625" style="92" customWidth="1"/>
    <col min="9159" max="9159" width="0.6640625" style="92" customWidth="1"/>
    <col min="9160" max="9160" width="17.44140625" style="92" customWidth="1"/>
    <col min="9161" max="9161" width="0.6640625" style="92" customWidth="1"/>
    <col min="9162" max="9162" width="14.44140625" style="92" customWidth="1"/>
    <col min="9163" max="9163" width="0.6640625" style="92" customWidth="1"/>
    <col min="9164" max="9164" width="12.44140625" style="92" customWidth="1"/>
    <col min="9165" max="9165" width="0.6640625" style="92" customWidth="1"/>
    <col min="9166" max="9166" width="12.33203125" style="92" customWidth="1"/>
    <col min="9167" max="9167" width="0.6640625" style="92" customWidth="1"/>
    <col min="9168" max="9168" width="12.33203125" style="92" customWidth="1"/>
    <col min="9169" max="9365" width="9.33203125" style="92" customWidth="1"/>
    <col min="9366" max="9366" width="46.44140625" style="92" customWidth="1"/>
    <col min="9367" max="9406" width="7.33203125" style="92"/>
    <col min="9407" max="9407" width="38.6640625" style="92" customWidth="1"/>
    <col min="9408" max="9408" width="10.33203125" style="92" customWidth="1"/>
    <col min="9409" max="9409" width="0.6640625" style="92" customWidth="1"/>
    <col min="9410" max="9410" width="15.44140625" style="92" customWidth="1"/>
    <col min="9411" max="9411" width="0.6640625" style="92" customWidth="1"/>
    <col min="9412" max="9412" width="11.6640625" style="92" customWidth="1"/>
    <col min="9413" max="9413" width="0.6640625" style="92" customWidth="1"/>
    <col min="9414" max="9414" width="12.6640625" style="92" customWidth="1"/>
    <col min="9415" max="9415" width="0.6640625" style="92" customWidth="1"/>
    <col min="9416" max="9416" width="17.44140625" style="92" customWidth="1"/>
    <col min="9417" max="9417" width="0.6640625" style="92" customWidth="1"/>
    <col min="9418" max="9418" width="14.44140625" style="92" customWidth="1"/>
    <col min="9419" max="9419" width="0.6640625" style="92" customWidth="1"/>
    <col min="9420" max="9420" width="12.44140625" style="92" customWidth="1"/>
    <col min="9421" max="9421" width="0.6640625" style="92" customWidth="1"/>
    <col min="9422" max="9422" width="12.33203125" style="92" customWidth="1"/>
    <col min="9423" max="9423" width="0.6640625" style="92" customWidth="1"/>
    <col min="9424" max="9424" width="12.33203125" style="92" customWidth="1"/>
    <col min="9425" max="9621" width="9.33203125" style="92" customWidth="1"/>
    <col min="9622" max="9622" width="46.44140625" style="92" customWidth="1"/>
    <col min="9623" max="9662" width="7.33203125" style="92"/>
    <col min="9663" max="9663" width="38.6640625" style="92" customWidth="1"/>
    <col min="9664" max="9664" width="10.33203125" style="92" customWidth="1"/>
    <col min="9665" max="9665" width="0.6640625" style="92" customWidth="1"/>
    <col min="9666" max="9666" width="15.44140625" style="92" customWidth="1"/>
    <col min="9667" max="9667" width="0.6640625" style="92" customWidth="1"/>
    <col min="9668" max="9668" width="11.6640625" style="92" customWidth="1"/>
    <col min="9669" max="9669" width="0.6640625" style="92" customWidth="1"/>
    <col min="9670" max="9670" width="12.6640625" style="92" customWidth="1"/>
    <col min="9671" max="9671" width="0.6640625" style="92" customWidth="1"/>
    <col min="9672" max="9672" width="17.44140625" style="92" customWidth="1"/>
    <col min="9673" max="9673" width="0.6640625" style="92" customWidth="1"/>
    <col min="9674" max="9674" width="14.44140625" style="92" customWidth="1"/>
    <col min="9675" max="9675" width="0.6640625" style="92" customWidth="1"/>
    <col min="9676" max="9676" width="12.44140625" style="92" customWidth="1"/>
    <col min="9677" max="9677" width="0.6640625" style="92" customWidth="1"/>
    <col min="9678" max="9678" width="12.33203125" style="92" customWidth="1"/>
    <col min="9679" max="9679" width="0.6640625" style="92" customWidth="1"/>
    <col min="9680" max="9680" width="12.33203125" style="92" customWidth="1"/>
    <col min="9681" max="9877" width="9.33203125" style="92" customWidth="1"/>
    <col min="9878" max="9878" width="46.44140625" style="92" customWidth="1"/>
    <col min="9879" max="9918" width="7.33203125" style="92"/>
    <col min="9919" max="9919" width="38.6640625" style="92" customWidth="1"/>
    <col min="9920" max="9920" width="10.33203125" style="92" customWidth="1"/>
    <col min="9921" max="9921" width="0.6640625" style="92" customWidth="1"/>
    <col min="9922" max="9922" width="15.44140625" style="92" customWidth="1"/>
    <col min="9923" max="9923" width="0.6640625" style="92" customWidth="1"/>
    <col min="9924" max="9924" width="11.6640625" style="92" customWidth="1"/>
    <col min="9925" max="9925" width="0.6640625" style="92" customWidth="1"/>
    <col min="9926" max="9926" width="12.6640625" style="92" customWidth="1"/>
    <col min="9927" max="9927" width="0.6640625" style="92" customWidth="1"/>
    <col min="9928" max="9928" width="17.44140625" style="92" customWidth="1"/>
    <col min="9929" max="9929" width="0.6640625" style="92" customWidth="1"/>
    <col min="9930" max="9930" width="14.44140625" style="92" customWidth="1"/>
    <col min="9931" max="9931" width="0.6640625" style="92" customWidth="1"/>
    <col min="9932" max="9932" width="12.44140625" style="92" customWidth="1"/>
    <col min="9933" max="9933" width="0.6640625" style="92" customWidth="1"/>
    <col min="9934" max="9934" width="12.33203125" style="92" customWidth="1"/>
    <col min="9935" max="9935" width="0.6640625" style="92" customWidth="1"/>
    <col min="9936" max="9936" width="12.33203125" style="92" customWidth="1"/>
    <col min="9937" max="10133" width="9.33203125" style="92" customWidth="1"/>
    <col min="10134" max="10134" width="46.44140625" style="92" customWidth="1"/>
    <col min="10135" max="10174" width="7.33203125" style="92"/>
    <col min="10175" max="10175" width="38.6640625" style="92" customWidth="1"/>
    <col min="10176" max="10176" width="10.33203125" style="92" customWidth="1"/>
    <col min="10177" max="10177" width="0.6640625" style="92" customWidth="1"/>
    <col min="10178" max="10178" width="15.44140625" style="92" customWidth="1"/>
    <col min="10179" max="10179" width="0.6640625" style="92" customWidth="1"/>
    <col min="10180" max="10180" width="11.6640625" style="92" customWidth="1"/>
    <col min="10181" max="10181" width="0.6640625" style="92" customWidth="1"/>
    <col min="10182" max="10182" width="12.6640625" style="92" customWidth="1"/>
    <col min="10183" max="10183" width="0.6640625" style="92" customWidth="1"/>
    <col min="10184" max="10184" width="17.44140625" style="92" customWidth="1"/>
    <col min="10185" max="10185" width="0.6640625" style="92" customWidth="1"/>
    <col min="10186" max="10186" width="14.44140625" style="92" customWidth="1"/>
    <col min="10187" max="10187" width="0.6640625" style="92" customWidth="1"/>
    <col min="10188" max="10188" width="12.44140625" style="92" customWidth="1"/>
    <col min="10189" max="10189" width="0.6640625" style="92" customWidth="1"/>
    <col min="10190" max="10190" width="12.33203125" style="92" customWidth="1"/>
    <col min="10191" max="10191" width="0.6640625" style="92" customWidth="1"/>
    <col min="10192" max="10192" width="12.33203125" style="92" customWidth="1"/>
    <col min="10193" max="10389" width="9.33203125" style="92" customWidth="1"/>
    <col min="10390" max="10390" width="46.44140625" style="92" customWidth="1"/>
    <col min="10391" max="10430" width="7.33203125" style="92"/>
    <col min="10431" max="10431" width="38.6640625" style="92" customWidth="1"/>
    <col min="10432" max="10432" width="10.33203125" style="92" customWidth="1"/>
    <col min="10433" max="10433" width="0.6640625" style="92" customWidth="1"/>
    <col min="10434" max="10434" width="15.44140625" style="92" customWidth="1"/>
    <col min="10435" max="10435" width="0.6640625" style="92" customWidth="1"/>
    <col min="10436" max="10436" width="11.6640625" style="92" customWidth="1"/>
    <col min="10437" max="10437" width="0.6640625" style="92" customWidth="1"/>
    <col min="10438" max="10438" width="12.6640625" style="92" customWidth="1"/>
    <col min="10439" max="10439" width="0.6640625" style="92" customWidth="1"/>
    <col min="10440" max="10440" width="17.44140625" style="92" customWidth="1"/>
    <col min="10441" max="10441" width="0.6640625" style="92" customWidth="1"/>
    <col min="10442" max="10442" width="14.44140625" style="92" customWidth="1"/>
    <col min="10443" max="10443" width="0.6640625" style="92" customWidth="1"/>
    <col min="10444" max="10444" width="12.44140625" style="92" customWidth="1"/>
    <col min="10445" max="10445" width="0.6640625" style="92" customWidth="1"/>
    <col min="10446" max="10446" width="12.33203125" style="92" customWidth="1"/>
    <col min="10447" max="10447" width="0.6640625" style="92" customWidth="1"/>
    <col min="10448" max="10448" width="12.33203125" style="92" customWidth="1"/>
    <col min="10449" max="10645" width="9.33203125" style="92" customWidth="1"/>
    <col min="10646" max="10646" width="46.44140625" style="92" customWidth="1"/>
    <col min="10647" max="10686" width="7.33203125" style="92"/>
    <col min="10687" max="10687" width="38.6640625" style="92" customWidth="1"/>
    <col min="10688" max="10688" width="10.33203125" style="92" customWidth="1"/>
    <col min="10689" max="10689" width="0.6640625" style="92" customWidth="1"/>
    <col min="10690" max="10690" width="15.44140625" style="92" customWidth="1"/>
    <col min="10691" max="10691" width="0.6640625" style="92" customWidth="1"/>
    <col min="10692" max="10692" width="11.6640625" style="92" customWidth="1"/>
    <col min="10693" max="10693" width="0.6640625" style="92" customWidth="1"/>
    <col min="10694" max="10694" width="12.6640625" style="92" customWidth="1"/>
    <col min="10695" max="10695" width="0.6640625" style="92" customWidth="1"/>
    <col min="10696" max="10696" width="17.44140625" style="92" customWidth="1"/>
    <col min="10697" max="10697" width="0.6640625" style="92" customWidth="1"/>
    <col min="10698" max="10698" width="14.44140625" style="92" customWidth="1"/>
    <col min="10699" max="10699" width="0.6640625" style="92" customWidth="1"/>
    <col min="10700" max="10700" width="12.44140625" style="92" customWidth="1"/>
    <col min="10701" max="10701" width="0.6640625" style="92" customWidth="1"/>
    <col min="10702" max="10702" width="12.33203125" style="92" customWidth="1"/>
    <col min="10703" max="10703" width="0.6640625" style="92" customWidth="1"/>
    <col min="10704" max="10704" width="12.33203125" style="92" customWidth="1"/>
    <col min="10705" max="10901" width="9.33203125" style="92" customWidth="1"/>
    <col min="10902" max="10902" width="46.44140625" style="92" customWidth="1"/>
    <col min="10903" max="10942" width="7.33203125" style="92"/>
    <col min="10943" max="10943" width="38.6640625" style="92" customWidth="1"/>
    <col min="10944" max="10944" width="10.33203125" style="92" customWidth="1"/>
    <col min="10945" max="10945" width="0.6640625" style="92" customWidth="1"/>
    <col min="10946" max="10946" width="15.44140625" style="92" customWidth="1"/>
    <col min="10947" max="10947" width="0.6640625" style="92" customWidth="1"/>
    <col min="10948" max="10948" width="11.6640625" style="92" customWidth="1"/>
    <col min="10949" max="10949" width="0.6640625" style="92" customWidth="1"/>
    <col min="10950" max="10950" width="12.6640625" style="92" customWidth="1"/>
    <col min="10951" max="10951" width="0.6640625" style="92" customWidth="1"/>
    <col min="10952" max="10952" width="17.44140625" style="92" customWidth="1"/>
    <col min="10953" max="10953" width="0.6640625" style="92" customWidth="1"/>
    <col min="10954" max="10954" width="14.44140625" style="92" customWidth="1"/>
    <col min="10955" max="10955" width="0.6640625" style="92" customWidth="1"/>
    <col min="10956" max="10956" width="12.44140625" style="92" customWidth="1"/>
    <col min="10957" max="10957" width="0.6640625" style="92" customWidth="1"/>
    <col min="10958" max="10958" width="12.33203125" style="92" customWidth="1"/>
    <col min="10959" max="10959" width="0.6640625" style="92" customWidth="1"/>
    <col min="10960" max="10960" width="12.33203125" style="92" customWidth="1"/>
    <col min="10961" max="11157" width="9.33203125" style="92" customWidth="1"/>
    <col min="11158" max="11158" width="46.44140625" style="92" customWidth="1"/>
    <col min="11159" max="11198" width="7.33203125" style="92"/>
    <col min="11199" max="11199" width="38.6640625" style="92" customWidth="1"/>
    <col min="11200" max="11200" width="10.33203125" style="92" customWidth="1"/>
    <col min="11201" max="11201" width="0.6640625" style="92" customWidth="1"/>
    <col min="11202" max="11202" width="15.44140625" style="92" customWidth="1"/>
    <col min="11203" max="11203" width="0.6640625" style="92" customWidth="1"/>
    <col min="11204" max="11204" width="11.6640625" style="92" customWidth="1"/>
    <col min="11205" max="11205" width="0.6640625" style="92" customWidth="1"/>
    <col min="11206" max="11206" width="12.6640625" style="92" customWidth="1"/>
    <col min="11207" max="11207" width="0.6640625" style="92" customWidth="1"/>
    <col min="11208" max="11208" width="17.44140625" style="92" customWidth="1"/>
    <col min="11209" max="11209" width="0.6640625" style="92" customWidth="1"/>
    <col min="11210" max="11210" width="14.44140625" style="92" customWidth="1"/>
    <col min="11211" max="11211" width="0.6640625" style="92" customWidth="1"/>
    <col min="11212" max="11212" width="12.44140625" style="92" customWidth="1"/>
    <col min="11213" max="11213" width="0.6640625" style="92" customWidth="1"/>
    <col min="11214" max="11214" width="12.33203125" style="92" customWidth="1"/>
    <col min="11215" max="11215" width="0.6640625" style="92" customWidth="1"/>
    <col min="11216" max="11216" width="12.33203125" style="92" customWidth="1"/>
    <col min="11217" max="11413" width="9.33203125" style="92" customWidth="1"/>
    <col min="11414" max="11414" width="46.44140625" style="92" customWidth="1"/>
    <col min="11415" max="11454" width="7.33203125" style="92"/>
    <col min="11455" max="11455" width="38.6640625" style="92" customWidth="1"/>
    <col min="11456" max="11456" width="10.33203125" style="92" customWidth="1"/>
    <col min="11457" max="11457" width="0.6640625" style="92" customWidth="1"/>
    <col min="11458" max="11458" width="15.44140625" style="92" customWidth="1"/>
    <col min="11459" max="11459" width="0.6640625" style="92" customWidth="1"/>
    <col min="11460" max="11460" width="11.6640625" style="92" customWidth="1"/>
    <col min="11461" max="11461" width="0.6640625" style="92" customWidth="1"/>
    <col min="11462" max="11462" width="12.6640625" style="92" customWidth="1"/>
    <col min="11463" max="11463" width="0.6640625" style="92" customWidth="1"/>
    <col min="11464" max="11464" width="17.44140625" style="92" customWidth="1"/>
    <col min="11465" max="11465" width="0.6640625" style="92" customWidth="1"/>
    <col min="11466" max="11466" width="14.44140625" style="92" customWidth="1"/>
    <col min="11467" max="11467" width="0.6640625" style="92" customWidth="1"/>
    <col min="11468" max="11468" width="12.44140625" style="92" customWidth="1"/>
    <col min="11469" max="11469" width="0.6640625" style="92" customWidth="1"/>
    <col min="11470" max="11470" width="12.33203125" style="92" customWidth="1"/>
    <col min="11471" max="11471" width="0.6640625" style="92" customWidth="1"/>
    <col min="11472" max="11472" width="12.33203125" style="92" customWidth="1"/>
    <col min="11473" max="11669" width="9.33203125" style="92" customWidth="1"/>
    <col min="11670" max="11670" width="46.44140625" style="92" customWidth="1"/>
    <col min="11671" max="11710" width="7.33203125" style="92"/>
    <col min="11711" max="11711" width="38.6640625" style="92" customWidth="1"/>
    <col min="11712" max="11712" width="10.33203125" style="92" customWidth="1"/>
    <col min="11713" max="11713" width="0.6640625" style="92" customWidth="1"/>
    <col min="11714" max="11714" width="15.44140625" style="92" customWidth="1"/>
    <col min="11715" max="11715" width="0.6640625" style="92" customWidth="1"/>
    <col min="11716" max="11716" width="11.6640625" style="92" customWidth="1"/>
    <col min="11717" max="11717" width="0.6640625" style="92" customWidth="1"/>
    <col min="11718" max="11718" width="12.6640625" style="92" customWidth="1"/>
    <col min="11719" max="11719" width="0.6640625" style="92" customWidth="1"/>
    <col min="11720" max="11720" width="17.44140625" style="92" customWidth="1"/>
    <col min="11721" max="11721" width="0.6640625" style="92" customWidth="1"/>
    <col min="11722" max="11722" width="14.44140625" style="92" customWidth="1"/>
    <col min="11723" max="11723" width="0.6640625" style="92" customWidth="1"/>
    <col min="11724" max="11724" width="12.44140625" style="92" customWidth="1"/>
    <col min="11725" max="11725" width="0.6640625" style="92" customWidth="1"/>
    <col min="11726" max="11726" width="12.33203125" style="92" customWidth="1"/>
    <col min="11727" max="11727" width="0.6640625" style="92" customWidth="1"/>
    <col min="11728" max="11728" width="12.33203125" style="92" customWidth="1"/>
    <col min="11729" max="11925" width="9.33203125" style="92" customWidth="1"/>
    <col min="11926" max="11926" width="46.44140625" style="92" customWidth="1"/>
    <col min="11927" max="11966" width="7.33203125" style="92"/>
    <col min="11967" max="11967" width="38.6640625" style="92" customWidth="1"/>
    <col min="11968" max="11968" width="10.33203125" style="92" customWidth="1"/>
    <col min="11969" max="11969" width="0.6640625" style="92" customWidth="1"/>
    <col min="11970" max="11970" width="15.44140625" style="92" customWidth="1"/>
    <col min="11971" max="11971" width="0.6640625" style="92" customWidth="1"/>
    <col min="11972" max="11972" width="11.6640625" style="92" customWidth="1"/>
    <col min="11973" max="11973" width="0.6640625" style="92" customWidth="1"/>
    <col min="11974" max="11974" width="12.6640625" style="92" customWidth="1"/>
    <col min="11975" max="11975" width="0.6640625" style="92" customWidth="1"/>
    <col min="11976" max="11976" width="17.44140625" style="92" customWidth="1"/>
    <col min="11977" max="11977" width="0.6640625" style="92" customWidth="1"/>
    <col min="11978" max="11978" width="14.44140625" style="92" customWidth="1"/>
    <col min="11979" max="11979" width="0.6640625" style="92" customWidth="1"/>
    <col min="11980" max="11980" width="12.44140625" style="92" customWidth="1"/>
    <col min="11981" max="11981" width="0.6640625" style="92" customWidth="1"/>
    <col min="11982" max="11982" width="12.33203125" style="92" customWidth="1"/>
    <col min="11983" max="11983" width="0.6640625" style="92" customWidth="1"/>
    <col min="11984" max="11984" width="12.33203125" style="92" customWidth="1"/>
    <col min="11985" max="12181" width="9.33203125" style="92" customWidth="1"/>
    <col min="12182" max="12182" width="46.44140625" style="92" customWidth="1"/>
    <col min="12183" max="12222" width="7.33203125" style="92"/>
    <col min="12223" max="12223" width="38.6640625" style="92" customWidth="1"/>
    <col min="12224" max="12224" width="10.33203125" style="92" customWidth="1"/>
    <col min="12225" max="12225" width="0.6640625" style="92" customWidth="1"/>
    <col min="12226" max="12226" width="15.44140625" style="92" customWidth="1"/>
    <col min="12227" max="12227" width="0.6640625" style="92" customWidth="1"/>
    <col min="12228" max="12228" width="11.6640625" style="92" customWidth="1"/>
    <col min="12229" max="12229" width="0.6640625" style="92" customWidth="1"/>
    <col min="12230" max="12230" width="12.6640625" style="92" customWidth="1"/>
    <col min="12231" max="12231" width="0.6640625" style="92" customWidth="1"/>
    <col min="12232" max="12232" width="17.44140625" style="92" customWidth="1"/>
    <col min="12233" max="12233" width="0.6640625" style="92" customWidth="1"/>
    <col min="12234" max="12234" width="14.44140625" style="92" customWidth="1"/>
    <col min="12235" max="12235" width="0.6640625" style="92" customWidth="1"/>
    <col min="12236" max="12236" width="12.44140625" style="92" customWidth="1"/>
    <col min="12237" max="12237" width="0.6640625" style="92" customWidth="1"/>
    <col min="12238" max="12238" width="12.33203125" style="92" customWidth="1"/>
    <col min="12239" max="12239" width="0.6640625" style="92" customWidth="1"/>
    <col min="12240" max="12240" width="12.33203125" style="92" customWidth="1"/>
    <col min="12241" max="12437" width="9.33203125" style="92" customWidth="1"/>
    <col min="12438" max="12438" width="46.44140625" style="92" customWidth="1"/>
    <col min="12439" max="12478" width="7.33203125" style="92"/>
    <col min="12479" max="12479" width="38.6640625" style="92" customWidth="1"/>
    <col min="12480" max="12480" width="10.33203125" style="92" customWidth="1"/>
    <col min="12481" max="12481" width="0.6640625" style="92" customWidth="1"/>
    <col min="12482" max="12482" width="15.44140625" style="92" customWidth="1"/>
    <col min="12483" max="12483" width="0.6640625" style="92" customWidth="1"/>
    <col min="12484" max="12484" width="11.6640625" style="92" customWidth="1"/>
    <col min="12485" max="12485" width="0.6640625" style="92" customWidth="1"/>
    <col min="12486" max="12486" width="12.6640625" style="92" customWidth="1"/>
    <col min="12487" max="12487" width="0.6640625" style="92" customWidth="1"/>
    <col min="12488" max="12488" width="17.44140625" style="92" customWidth="1"/>
    <col min="12489" max="12489" width="0.6640625" style="92" customWidth="1"/>
    <col min="12490" max="12490" width="14.44140625" style="92" customWidth="1"/>
    <col min="12491" max="12491" width="0.6640625" style="92" customWidth="1"/>
    <col min="12492" max="12492" width="12.44140625" style="92" customWidth="1"/>
    <col min="12493" max="12493" width="0.6640625" style="92" customWidth="1"/>
    <col min="12494" max="12494" width="12.33203125" style="92" customWidth="1"/>
    <col min="12495" max="12495" width="0.6640625" style="92" customWidth="1"/>
    <col min="12496" max="12496" width="12.33203125" style="92" customWidth="1"/>
    <col min="12497" max="12693" width="9.33203125" style="92" customWidth="1"/>
    <col min="12694" max="12694" width="46.44140625" style="92" customWidth="1"/>
    <col min="12695" max="12734" width="7.33203125" style="92"/>
    <col min="12735" max="12735" width="38.6640625" style="92" customWidth="1"/>
    <col min="12736" max="12736" width="10.33203125" style="92" customWidth="1"/>
    <col min="12737" max="12737" width="0.6640625" style="92" customWidth="1"/>
    <col min="12738" max="12738" width="15.44140625" style="92" customWidth="1"/>
    <col min="12739" max="12739" width="0.6640625" style="92" customWidth="1"/>
    <col min="12740" max="12740" width="11.6640625" style="92" customWidth="1"/>
    <col min="12741" max="12741" width="0.6640625" style="92" customWidth="1"/>
    <col min="12742" max="12742" width="12.6640625" style="92" customWidth="1"/>
    <col min="12743" max="12743" width="0.6640625" style="92" customWidth="1"/>
    <col min="12744" max="12744" width="17.44140625" style="92" customWidth="1"/>
    <col min="12745" max="12745" width="0.6640625" style="92" customWidth="1"/>
    <col min="12746" max="12746" width="14.44140625" style="92" customWidth="1"/>
    <col min="12747" max="12747" width="0.6640625" style="92" customWidth="1"/>
    <col min="12748" max="12748" width="12.44140625" style="92" customWidth="1"/>
    <col min="12749" max="12749" width="0.6640625" style="92" customWidth="1"/>
    <col min="12750" max="12750" width="12.33203125" style="92" customWidth="1"/>
    <col min="12751" max="12751" width="0.6640625" style="92" customWidth="1"/>
    <col min="12752" max="12752" width="12.33203125" style="92" customWidth="1"/>
    <col min="12753" max="12949" width="9.33203125" style="92" customWidth="1"/>
    <col min="12950" max="12950" width="46.44140625" style="92" customWidth="1"/>
    <col min="12951" max="12990" width="7.33203125" style="92"/>
    <col min="12991" max="12991" width="38.6640625" style="92" customWidth="1"/>
    <col min="12992" max="12992" width="10.33203125" style="92" customWidth="1"/>
    <col min="12993" max="12993" width="0.6640625" style="92" customWidth="1"/>
    <col min="12994" max="12994" width="15.44140625" style="92" customWidth="1"/>
    <col min="12995" max="12995" width="0.6640625" style="92" customWidth="1"/>
    <col min="12996" max="12996" width="11.6640625" style="92" customWidth="1"/>
    <col min="12997" max="12997" width="0.6640625" style="92" customWidth="1"/>
    <col min="12998" max="12998" width="12.6640625" style="92" customWidth="1"/>
    <col min="12999" max="12999" width="0.6640625" style="92" customWidth="1"/>
    <col min="13000" max="13000" width="17.44140625" style="92" customWidth="1"/>
    <col min="13001" max="13001" width="0.6640625" style="92" customWidth="1"/>
    <col min="13002" max="13002" width="14.44140625" style="92" customWidth="1"/>
    <col min="13003" max="13003" width="0.6640625" style="92" customWidth="1"/>
    <col min="13004" max="13004" width="12.44140625" style="92" customWidth="1"/>
    <col min="13005" max="13005" width="0.6640625" style="92" customWidth="1"/>
    <col min="13006" max="13006" width="12.33203125" style="92" customWidth="1"/>
    <col min="13007" max="13007" width="0.6640625" style="92" customWidth="1"/>
    <col min="13008" max="13008" width="12.33203125" style="92" customWidth="1"/>
    <col min="13009" max="13205" width="9.33203125" style="92" customWidth="1"/>
    <col min="13206" max="13206" width="46.44140625" style="92" customWidth="1"/>
    <col min="13207" max="13246" width="7.33203125" style="92"/>
    <col min="13247" max="13247" width="38.6640625" style="92" customWidth="1"/>
    <col min="13248" max="13248" width="10.33203125" style="92" customWidth="1"/>
    <col min="13249" max="13249" width="0.6640625" style="92" customWidth="1"/>
    <col min="13250" max="13250" width="15.44140625" style="92" customWidth="1"/>
    <col min="13251" max="13251" width="0.6640625" style="92" customWidth="1"/>
    <col min="13252" max="13252" width="11.6640625" style="92" customWidth="1"/>
    <col min="13253" max="13253" width="0.6640625" style="92" customWidth="1"/>
    <col min="13254" max="13254" width="12.6640625" style="92" customWidth="1"/>
    <col min="13255" max="13255" width="0.6640625" style="92" customWidth="1"/>
    <col min="13256" max="13256" width="17.44140625" style="92" customWidth="1"/>
    <col min="13257" max="13257" width="0.6640625" style="92" customWidth="1"/>
    <col min="13258" max="13258" width="14.44140625" style="92" customWidth="1"/>
    <col min="13259" max="13259" width="0.6640625" style="92" customWidth="1"/>
    <col min="13260" max="13260" width="12.44140625" style="92" customWidth="1"/>
    <col min="13261" max="13261" width="0.6640625" style="92" customWidth="1"/>
    <col min="13262" max="13262" width="12.33203125" style="92" customWidth="1"/>
    <col min="13263" max="13263" width="0.6640625" style="92" customWidth="1"/>
    <col min="13264" max="13264" width="12.33203125" style="92" customWidth="1"/>
    <col min="13265" max="13461" width="9.33203125" style="92" customWidth="1"/>
    <col min="13462" max="13462" width="46.44140625" style="92" customWidth="1"/>
    <col min="13463" max="13502" width="7.33203125" style="92"/>
    <col min="13503" max="13503" width="38.6640625" style="92" customWidth="1"/>
    <col min="13504" max="13504" width="10.33203125" style="92" customWidth="1"/>
    <col min="13505" max="13505" width="0.6640625" style="92" customWidth="1"/>
    <col min="13506" max="13506" width="15.44140625" style="92" customWidth="1"/>
    <col min="13507" max="13507" width="0.6640625" style="92" customWidth="1"/>
    <col min="13508" max="13508" width="11.6640625" style="92" customWidth="1"/>
    <col min="13509" max="13509" width="0.6640625" style="92" customWidth="1"/>
    <col min="13510" max="13510" width="12.6640625" style="92" customWidth="1"/>
    <col min="13511" max="13511" width="0.6640625" style="92" customWidth="1"/>
    <col min="13512" max="13512" width="17.44140625" style="92" customWidth="1"/>
    <col min="13513" max="13513" width="0.6640625" style="92" customWidth="1"/>
    <col min="13514" max="13514" width="14.44140625" style="92" customWidth="1"/>
    <col min="13515" max="13515" width="0.6640625" style="92" customWidth="1"/>
    <col min="13516" max="13516" width="12.44140625" style="92" customWidth="1"/>
    <col min="13517" max="13517" width="0.6640625" style="92" customWidth="1"/>
    <col min="13518" max="13518" width="12.33203125" style="92" customWidth="1"/>
    <col min="13519" max="13519" width="0.6640625" style="92" customWidth="1"/>
    <col min="13520" max="13520" width="12.33203125" style="92" customWidth="1"/>
    <col min="13521" max="13717" width="9.33203125" style="92" customWidth="1"/>
    <col min="13718" max="13718" width="46.44140625" style="92" customWidth="1"/>
    <col min="13719" max="13758" width="7.33203125" style="92"/>
    <col min="13759" max="13759" width="38.6640625" style="92" customWidth="1"/>
    <col min="13760" max="13760" width="10.33203125" style="92" customWidth="1"/>
    <col min="13761" max="13761" width="0.6640625" style="92" customWidth="1"/>
    <col min="13762" max="13762" width="15.44140625" style="92" customWidth="1"/>
    <col min="13763" max="13763" width="0.6640625" style="92" customWidth="1"/>
    <col min="13764" max="13764" width="11.6640625" style="92" customWidth="1"/>
    <col min="13765" max="13765" width="0.6640625" style="92" customWidth="1"/>
    <col min="13766" max="13766" width="12.6640625" style="92" customWidth="1"/>
    <col min="13767" max="13767" width="0.6640625" style="92" customWidth="1"/>
    <col min="13768" max="13768" width="17.44140625" style="92" customWidth="1"/>
    <col min="13769" max="13769" width="0.6640625" style="92" customWidth="1"/>
    <col min="13770" max="13770" width="14.44140625" style="92" customWidth="1"/>
    <col min="13771" max="13771" width="0.6640625" style="92" customWidth="1"/>
    <col min="13772" max="13772" width="12.44140625" style="92" customWidth="1"/>
    <col min="13773" max="13773" width="0.6640625" style="92" customWidth="1"/>
    <col min="13774" max="13774" width="12.33203125" style="92" customWidth="1"/>
    <col min="13775" max="13775" width="0.6640625" style="92" customWidth="1"/>
    <col min="13776" max="13776" width="12.33203125" style="92" customWidth="1"/>
    <col min="13777" max="13973" width="9.33203125" style="92" customWidth="1"/>
    <col min="13974" max="13974" width="46.44140625" style="92" customWidth="1"/>
    <col min="13975" max="14014" width="7.33203125" style="92"/>
    <col min="14015" max="14015" width="38.6640625" style="92" customWidth="1"/>
    <col min="14016" max="14016" width="10.33203125" style="92" customWidth="1"/>
    <col min="14017" max="14017" width="0.6640625" style="92" customWidth="1"/>
    <col min="14018" max="14018" width="15.44140625" style="92" customWidth="1"/>
    <col min="14019" max="14019" width="0.6640625" style="92" customWidth="1"/>
    <col min="14020" max="14020" width="11.6640625" style="92" customWidth="1"/>
    <col min="14021" max="14021" width="0.6640625" style="92" customWidth="1"/>
    <col min="14022" max="14022" width="12.6640625" style="92" customWidth="1"/>
    <col min="14023" max="14023" width="0.6640625" style="92" customWidth="1"/>
    <col min="14024" max="14024" width="17.44140625" style="92" customWidth="1"/>
    <col min="14025" max="14025" width="0.6640625" style="92" customWidth="1"/>
    <col min="14026" max="14026" width="14.44140625" style="92" customWidth="1"/>
    <col min="14027" max="14027" width="0.6640625" style="92" customWidth="1"/>
    <col min="14028" max="14028" width="12.44140625" style="92" customWidth="1"/>
    <col min="14029" max="14029" width="0.6640625" style="92" customWidth="1"/>
    <col min="14030" max="14030" width="12.33203125" style="92" customWidth="1"/>
    <col min="14031" max="14031" width="0.6640625" style="92" customWidth="1"/>
    <col min="14032" max="14032" width="12.33203125" style="92" customWidth="1"/>
    <col min="14033" max="14229" width="9.33203125" style="92" customWidth="1"/>
    <col min="14230" max="14230" width="46.44140625" style="92" customWidth="1"/>
    <col min="14231" max="14270" width="7.33203125" style="92"/>
    <col min="14271" max="14271" width="38.6640625" style="92" customWidth="1"/>
    <col min="14272" max="14272" width="10.33203125" style="92" customWidth="1"/>
    <col min="14273" max="14273" width="0.6640625" style="92" customWidth="1"/>
    <col min="14274" max="14274" width="15.44140625" style="92" customWidth="1"/>
    <col min="14275" max="14275" width="0.6640625" style="92" customWidth="1"/>
    <col min="14276" max="14276" width="11.6640625" style="92" customWidth="1"/>
    <col min="14277" max="14277" width="0.6640625" style="92" customWidth="1"/>
    <col min="14278" max="14278" width="12.6640625" style="92" customWidth="1"/>
    <col min="14279" max="14279" width="0.6640625" style="92" customWidth="1"/>
    <col min="14280" max="14280" width="17.44140625" style="92" customWidth="1"/>
    <col min="14281" max="14281" width="0.6640625" style="92" customWidth="1"/>
    <col min="14282" max="14282" width="14.44140625" style="92" customWidth="1"/>
    <col min="14283" max="14283" width="0.6640625" style="92" customWidth="1"/>
    <col min="14284" max="14284" width="12.44140625" style="92" customWidth="1"/>
    <col min="14285" max="14285" width="0.6640625" style="92" customWidth="1"/>
    <col min="14286" max="14286" width="12.33203125" style="92" customWidth="1"/>
    <col min="14287" max="14287" width="0.6640625" style="92" customWidth="1"/>
    <col min="14288" max="14288" width="12.33203125" style="92" customWidth="1"/>
    <col min="14289" max="14485" width="9.33203125" style="92" customWidth="1"/>
    <col min="14486" max="14486" width="46.44140625" style="92" customWidth="1"/>
    <col min="14487" max="14526" width="7.33203125" style="92"/>
    <col min="14527" max="14527" width="38.6640625" style="92" customWidth="1"/>
    <col min="14528" max="14528" width="10.33203125" style="92" customWidth="1"/>
    <col min="14529" max="14529" width="0.6640625" style="92" customWidth="1"/>
    <col min="14530" max="14530" width="15.44140625" style="92" customWidth="1"/>
    <col min="14531" max="14531" width="0.6640625" style="92" customWidth="1"/>
    <col min="14532" max="14532" width="11.6640625" style="92" customWidth="1"/>
    <col min="14533" max="14533" width="0.6640625" style="92" customWidth="1"/>
    <col min="14534" max="14534" width="12.6640625" style="92" customWidth="1"/>
    <col min="14535" max="14535" width="0.6640625" style="92" customWidth="1"/>
    <col min="14536" max="14536" width="17.44140625" style="92" customWidth="1"/>
    <col min="14537" max="14537" width="0.6640625" style="92" customWidth="1"/>
    <col min="14538" max="14538" width="14.44140625" style="92" customWidth="1"/>
    <col min="14539" max="14539" width="0.6640625" style="92" customWidth="1"/>
    <col min="14540" max="14540" width="12.44140625" style="92" customWidth="1"/>
    <col min="14541" max="14541" width="0.6640625" style="92" customWidth="1"/>
    <col min="14542" max="14542" width="12.33203125" style="92" customWidth="1"/>
    <col min="14543" max="14543" width="0.6640625" style="92" customWidth="1"/>
    <col min="14544" max="14544" width="12.33203125" style="92" customWidth="1"/>
    <col min="14545" max="14741" width="9.33203125" style="92" customWidth="1"/>
    <col min="14742" max="14742" width="46.44140625" style="92" customWidth="1"/>
    <col min="14743" max="14782" width="7.33203125" style="92"/>
    <col min="14783" max="14783" width="38.6640625" style="92" customWidth="1"/>
    <col min="14784" max="14784" width="10.33203125" style="92" customWidth="1"/>
    <col min="14785" max="14785" width="0.6640625" style="92" customWidth="1"/>
    <col min="14786" max="14786" width="15.44140625" style="92" customWidth="1"/>
    <col min="14787" max="14787" width="0.6640625" style="92" customWidth="1"/>
    <col min="14788" max="14788" width="11.6640625" style="92" customWidth="1"/>
    <col min="14789" max="14789" width="0.6640625" style="92" customWidth="1"/>
    <col min="14790" max="14790" width="12.6640625" style="92" customWidth="1"/>
    <col min="14791" max="14791" width="0.6640625" style="92" customWidth="1"/>
    <col min="14792" max="14792" width="17.44140625" style="92" customWidth="1"/>
    <col min="14793" max="14793" width="0.6640625" style="92" customWidth="1"/>
    <col min="14794" max="14794" width="14.44140625" style="92" customWidth="1"/>
    <col min="14795" max="14795" width="0.6640625" style="92" customWidth="1"/>
    <col min="14796" max="14796" width="12.44140625" style="92" customWidth="1"/>
    <col min="14797" max="14797" width="0.6640625" style="92" customWidth="1"/>
    <col min="14798" max="14798" width="12.33203125" style="92" customWidth="1"/>
    <col min="14799" max="14799" width="0.6640625" style="92" customWidth="1"/>
    <col min="14800" max="14800" width="12.33203125" style="92" customWidth="1"/>
    <col min="14801" max="14997" width="9.33203125" style="92" customWidth="1"/>
    <col min="14998" max="14998" width="46.44140625" style="92" customWidth="1"/>
    <col min="14999" max="15038" width="7.33203125" style="92"/>
    <col min="15039" max="15039" width="38.6640625" style="92" customWidth="1"/>
    <col min="15040" max="15040" width="10.33203125" style="92" customWidth="1"/>
    <col min="15041" max="15041" width="0.6640625" style="92" customWidth="1"/>
    <col min="15042" max="15042" width="15.44140625" style="92" customWidth="1"/>
    <col min="15043" max="15043" width="0.6640625" style="92" customWidth="1"/>
    <col min="15044" max="15044" width="11.6640625" style="92" customWidth="1"/>
    <col min="15045" max="15045" width="0.6640625" style="92" customWidth="1"/>
    <col min="15046" max="15046" width="12.6640625" style="92" customWidth="1"/>
    <col min="15047" max="15047" width="0.6640625" style="92" customWidth="1"/>
    <col min="15048" max="15048" width="17.44140625" style="92" customWidth="1"/>
    <col min="15049" max="15049" width="0.6640625" style="92" customWidth="1"/>
    <col min="15050" max="15050" width="14.44140625" style="92" customWidth="1"/>
    <col min="15051" max="15051" width="0.6640625" style="92" customWidth="1"/>
    <col min="15052" max="15052" width="12.44140625" style="92" customWidth="1"/>
    <col min="15053" max="15053" width="0.6640625" style="92" customWidth="1"/>
    <col min="15054" max="15054" width="12.33203125" style="92" customWidth="1"/>
    <col min="15055" max="15055" width="0.6640625" style="92" customWidth="1"/>
    <col min="15056" max="15056" width="12.33203125" style="92" customWidth="1"/>
    <col min="15057" max="15253" width="9.33203125" style="92" customWidth="1"/>
    <col min="15254" max="15254" width="46.44140625" style="92" customWidth="1"/>
    <col min="15255" max="15294" width="7.33203125" style="92"/>
    <col min="15295" max="15295" width="38.6640625" style="92" customWidth="1"/>
    <col min="15296" max="15296" width="10.33203125" style="92" customWidth="1"/>
    <col min="15297" max="15297" width="0.6640625" style="92" customWidth="1"/>
    <col min="15298" max="15298" width="15.44140625" style="92" customWidth="1"/>
    <col min="15299" max="15299" width="0.6640625" style="92" customWidth="1"/>
    <col min="15300" max="15300" width="11.6640625" style="92" customWidth="1"/>
    <col min="15301" max="15301" width="0.6640625" style="92" customWidth="1"/>
    <col min="15302" max="15302" width="12.6640625" style="92" customWidth="1"/>
    <col min="15303" max="15303" width="0.6640625" style="92" customWidth="1"/>
    <col min="15304" max="15304" width="17.44140625" style="92" customWidth="1"/>
    <col min="15305" max="15305" width="0.6640625" style="92" customWidth="1"/>
    <col min="15306" max="15306" width="14.44140625" style="92" customWidth="1"/>
    <col min="15307" max="15307" width="0.6640625" style="92" customWidth="1"/>
    <col min="15308" max="15308" width="12.44140625" style="92" customWidth="1"/>
    <col min="15309" max="15309" width="0.6640625" style="92" customWidth="1"/>
    <col min="15310" max="15310" width="12.33203125" style="92" customWidth="1"/>
    <col min="15311" max="15311" width="0.6640625" style="92" customWidth="1"/>
    <col min="15312" max="15312" width="12.33203125" style="92" customWidth="1"/>
    <col min="15313" max="15509" width="9.33203125" style="92" customWidth="1"/>
    <col min="15510" max="15510" width="46.44140625" style="92" customWidth="1"/>
    <col min="15511" max="15550" width="7.33203125" style="92"/>
    <col min="15551" max="15551" width="38.6640625" style="92" customWidth="1"/>
    <col min="15552" max="15552" width="10.33203125" style="92" customWidth="1"/>
    <col min="15553" max="15553" width="0.6640625" style="92" customWidth="1"/>
    <col min="15554" max="15554" width="15.44140625" style="92" customWidth="1"/>
    <col min="15555" max="15555" width="0.6640625" style="92" customWidth="1"/>
    <col min="15556" max="15556" width="11.6640625" style="92" customWidth="1"/>
    <col min="15557" max="15557" width="0.6640625" style="92" customWidth="1"/>
    <col min="15558" max="15558" width="12.6640625" style="92" customWidth="1"/>
    <col min="15559" max="15559" width="0.6640625" style="92" customWidth="1"/>
    <col min="15560" max="15560" width="17.44140625" style="92" customWidth="1"/>
    <col min="15561" max="15561" width="0.6640625" style="92" customWidth="1"/>
    <col min="15562" max="15562" width="14.44140625" style="92" customWidth="1"/>
    <col min="15563" max="15563" width="0.6640625" style="92" customWidth="1"/>
    <col min="15564" max="15564" width="12.44140625" style="92" customWidth="1"/>
    <col min="15565" max="15565" width="0.6640625" style="92" customWidth="1"/>
    <col min="15566" max="15566" width="12.33203125" style="92" customWidth="1"/>
    <col min="15567" max="15567" width="0.6640625" style="92" customWidth="1"/>
    <col min="15568" max="15568" width="12.33203125" style="92" customWidth="1"/>
    <col min="15569" max="15765" width="9.33203125" style="92" customWidth="1"/>
    <col min="15766" max="15766" width="46.44140625" style="92" customWidth="1"/>
    <col min="15767" max="15806" width="7.33203125" style="92"/>
    <col min="15807" max="15807" width="38.6640625" style="92" customWidth="1"/>
    <col min="15808" max="15808" width="10.33203125" style="92" customWidth="1"/>
    <col min="15809" max="15809" width="0.6640625" style="92" customWidth="1"/>
    <col min="15810" max="15810" width="15.44140625" style="92" customWidth="1"/>
    <col min="15811" max="15811" width="0.6640625" style="92" customWidth="1"/>
    <col min="15812" max="15812" width="11.6640625" style="92" customWidth="1"/>
    <col min="15813" max="15813" width="0.6640625" style="92" customWidth="1"/>
    <col min="15814" max="15814" width="12.6640625" style="92" customWidth="1"/>
    <col min="15815" max="15815" width="0.6640625" style="92" customWidth="1"/>
    <col min="15816" max="15816" width="17.44140625" style="92" customWidth="1"/>
    <col min="15817" max="15817" width="0.6640625" style="92" customWidth="1"/>
    <col min="15818" max="15818" width="14.44140625" style="92" customWidth="1"/>
    <col min="15819" max="15819" width="0.6640625" style="92" customWidth="1"/>
    <col min="15820" max="15820" width="12.44140625" style="92" customWidth="1"/>
    <col min="15821" max="15821" width="0.6640625" style="92" customWidth="1"/>
    <col min="15822" max="15822" width="12.33203125" style="92" customWidth="1"/>
    <col min="15823" max="15823" width="0.6640625" style="92" customWidth="1"/>
    <col min="15824" max="15824" width="12.33203125" style="92" customWidth="1"/>
    <col min="15825" max="16021" width="9.33203125" style="92" customWidth="1"/>
    <col min="16022" max="16022" width="46.44140625" style="92" customWidth="1"/>
    <col min="16023" max="16062" width="7.33203125" style="92"/>
    <col min="16063" max="16063" width="38.6640625" style="92" customWidth="1"/>
    <col min="16064" max="16064" width="10.33203125" style="92" customWidth="1"/>
    <col min="16065" max="16065" width="0.6640625" style="92" customWidth="1"/>
    <col min="16066" max="16066" width="15.44140625" style="92" customWidth="1"/>
    <col min="16067" max="16067" width="0.6640625" style="92" customWidth="1"/>
    <col min="16068" max="16068" width="11.6640625" style="92" customWidth="1"/>
    <col min="16069" max="16069" width="0.6640625" style="92" customWidth="1"/>
    <col min="16070" max="16070" width="12.6640625" style="92" customWidth="1"/>
    <col min="16071" max="16071" width="0.6640625" style="92" customWidth="1"/>
    <col min="16072" max="16072" width="17.44140625" style="92" customWidth="1"/>
    <col min="16073" max="16073" width="0.6640625" style="92" customWidth="1"/>
    <col min="16074" max="16074" width="14.44140625" style="92" customWidth="1"/>
    <col min="16075" max="16075" width="0.6640625" style="92" customWidth="1"/>
    <col min="16076" max="16076" width="12.44140625" style="92" customWidth="1"/>
    <col min="16077" max="16077" width="0.6640625" style="92" customWidth="1"/>
    <col min="16078" max="16078" width="12.33203125" style="92" customWidth="1"/>
    <col min="16079" max="16079" width="0.6640625" style="92" customWidth="1"/>
    <col min="16080" max="16080" width="12.33203125" style="92" customWidth="1"/>
    <col min="16081" max="16277" width="9.33203125" style="92" customWidth="1"/>
    <col min="16278" max="16278" width="46.44140625" style="92" customWidth="1"/>
    <col min="16279" max="16384" width="7.33203125" style="92"/>
  </cols>
  <sheetData>
    <row r="1" spans="1:24" ht="20.100000000000001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0"/>
    </row>
    <row r="2" spans="1:24" ht="20.100000000000001" customHeight="1">
      <c r="A2" s="93" t="s">
        <v>130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ht="20.100000000000001" customHeight="1">
      <c r="A3" s="94" t="str">
        <f>'PL 7-8(6M)'!A3</f>
        <v>สำหรับงวดหกเดือนสิ้นสุดวันที่ 30 มิถุนายน พ.ศ. 2565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4" ht="20.100000000000001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</row>
    <row r="5" spans="1:24" ht="20.100000000000001" customHeight="1">
      <c r="A5" s="96"/>
      <c r="B5" s="96"/>
      <c r="C5" s="96"/>
      <c r="D5" s="189" t="s">
        <v>131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</row>
    <row r="6" spans="1:24" ht="20.100000000000001" customHeight="1">
      <c r="A6" s="96"/>
      <c r="B6" s="96"/>
      <c r="C6" s="96"/>
      <c r="D6" s="190" t="s">
        <v>132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97"/>
      <c r="V6" s="97"/>
      <c r="W6" s="97"/>
      <c r="X6" s="97"/>
    </row>
    <row r="7" spans="1:24" ht="20.100000000000001" customHeight="1">
      <c r="A7" s="96"/>
      <c r="B7" s="97"/>
      <c r="C7" s="97"/>
      <c r="D7" s="97"/>
      <c r="E7" s="97"/>
      <c r="F7" s="97"/>
      <c r="G7" s="97"/>
      <c r="H7" s="98"/>
      <c r="I7" s="98"/>
      <c r="J7" s="98"/>
      <c r="K7" s="98"/>
      <c r="L7" s="190" t="s">
        <v>86</v>
      </c>
      <c r="M7" s="190"/>
      <c r="N7" s="190"/>
      <c r="O7" s="190"/>
      <c r="P7" s="190"/>
      <c r="Q7" s="190"/>
      <c r="R7" s="190"/>
      <c r="S7" s="97"/>
      <c r="T7" s="97"/>
      <c r="U7" s="97"/>
      <c r="V7" s="97"/>
      <c r="W7" s="97"/>
      <c r="X7" s="97"/>
    </row>
    <row r="8" spans="1:24" ht="20.100000000000001" customHeight="1">
      <c r="A8" s="96"/>
      <c r="B8" s="97"/>
      <c r="C8" s="97"/>
      <c r="D8" s="97"/>
      <c r="E8" s="97"/>
      <c r="F8" s="97"/>
      <c r="G8" s="97"/>
      <c r="H8" s="97"/>
      <c r="I8" s="97"/>
      <c r="J8" s="97"/>
      <c r="K8" s="97"/>
      <c r="L8" s="191" t="s">
        <v>133</v>
      </c>
      <c r="M8" s="191"/>
      <c r="N8" s="191"/>
      <c r="O8" s="97"/>
      <c r="P8" s="99" t="s">
        <v>134</v>
      </c>
      <c r="Q8" s="97"/>
      <c r="R8" s="97"/>
      <c r="S8" s="97"/>
      <c r="T8" s="97"/>
      <c r="U8" s="97"/>
      <c r="V8" s="97"/>
      <c r="W8" s="97"/>
      <c r="X8" s="97"/>
    </row>
    <row r="9" spans="1:24" s="96" customFormat="1" ht="20.100000000000001" customHeight="1">
      <c r="B9" s="99"/>
      <c r="C9" s="99"/>
      <c r="D9" s="99"/>
      <c r="E9" s="99"/>
      <c r="F9" s="99"/>
      <c r="G9" s="99"/>
      <c r="H9" s="192" t="s">
        <v>83</v>
      </c>
      <c r="I9" s="192"/>
      <c r="J9" s="192"/>
      <c r="K9" s="99"/>
      <c r="L9" s="99" t="s">
        <v>135</v>
      </c>
      <c r="N9" s="100" t="s">
        <v>136</v>
      </c>
      <c r="O9" s="99"/>
      <c r="P9" s="99" t="s">
        <v>137</v>
      </c>
      <c r="Q9" s="99"/>
      <c r="R9" s="99"/>
      <c r="S9" s="99"/>
      <c r="T9" s="99" t="s">
        <v>138</v>
      </c>
      <c r="U9" s="99"/>
      <c r="V9" s="101"/>
      <c r="W9" s="99"/>
      <c r="X9" s="102"/>
    </row>
    <row r="10" spans="1:24" s="96" customFormat="1" ht="20.100000000000001" customHeight="1">
      <c r="B10" s="103"/>
      <c r="C10" s="99"/>
      <c r="D10" s="103" t="s">
        <v>139</v>
      </c>
      <c r="E10" s="99"/>
      <c r="F10" s="103" t="s">
        <v>140</v>
      </c>
      <c r="G10" s="99"/>
      <c r="H10" s="99" t="s">
        <v>141</v>
      </c>
      <c r="I10" s="99"/>
      <c r="J10" s="99"/>
      <c r="K10" s="99"/>
      <c r="L10" s="99" t="s">
        <v>142</v>
      </c>
      <c r="M10" s="99"/>
      <c r="N10" s="99" t="s">
        <v>143</v>
      </c>
      <c r="O10" s="99"/>
      <c r="P10" s="99" t="s">
        <v>144</v>
      </c>
      <c r="Q10" s="99"/>
      <c r="R10" s="99" t="s">
        <v>145</v>
      </c>
      <c r="S10" s="99"/>
      <c r="T10" s="99" t="s">
        <v>146</v>
      </c>
      <c r="U10" s="99"/>
      <c r="V10" s="99" t="s">
        <v>147</v>
      </c>
      <c r="W10" s="99"/>
      <c r="X10" s="99" t="s">
        <v>148</v>
      </c>
    </row>
    <row r="11" spans="1:24" s="96" customFormat="1" ht="20.100000000000001" customHeight="1">
      <c r="B11" s="103"/>
      <c r="C11" s="99"/>
      <c r="D11" s="103" t="s">
        <v>149</v>
      </c>
      <c r="E11" s="99"/>
      <c r="F11" s="103" t="s">
        <v>150</v>
      </c>
      <c r="G11" s="99"/>
      <c r="H11" s="104" t="s">
        <v>151</v>
      </c>
      <c r="I11" s="99"/>
      <c r="J11" s="99" t="s">
        <v>85</v>
      </c>
      <c r="K11" s="99"/>
      <c r="L11" s="99" t="s">
        <v>152</v>
      </c>
      <c r="M11" s="99"/>
      <c r="N11" s="105" t="s">
        <v>153</v>
      </c>
      <c r="O11" s="99"/>
      <c r="P11" s="99" t="s">
        <v>154</v>
      </c>
      <c r="Q11" s="99"/>
      <c r="R11" s="99" t="s">
        <v>155</v>
      </c>
      <c r="S11" s="99"/>
      <c r="T11" s="99" t="s">
        <v>156</v>
      </c>
      <c r="U11" s="99"/>
      <c r="V11" s="99" t="s">
        <v>157</v>
      </c>
      <c r="W11" s="99"/>
      <c r="X11" s="99" t="s">
        <v>69</v>
      </c>
    </row>
    <row r="12" spans="1:24" s="96" customFormat="1" ht="20.100000000000001" customHeight="1">
      <c r="B12" s="106" t="s">
        <v>11</v>
      </c>
      <c r="C12" s="99"/>
      <c r="D12" s="107" t="s">
        <v>12</v>
      </c>
      <c r="E12" s="99"/>
      <c r="F12" s="107" t="s">
        <v>12</v>
      </c>
      <c r="G12" s="99"/>
      <c r="H12" s="107" t="s">
        <v>12</v>
      </c>
      <c r="I12" s="99"/>
      <c r="J12" s="107" t="s">
        <v>12</v>
      </c>
      <c r="K12" s="99"/>
      <c r="L12" s="107" t="s">
        <v>12</v>
      </c>
      <c r="M12" s="99"/>
      <c r="N12" s="16" t="s">
        <v>12</v>
      </c>
      <c r="O12" s="99"/>
      <c r="P12" s="107" t="s">
        <v>12</v>
      </c>
      <c r="Q12" s="99"/>
      <c r="R12" s="107" t="s">
        <v>12</v>
      </c>
      <c r="S12" s="99"/>
      <c r="T12" s="107" t="s">
        <v>12</v>
      </c>
      <c r="U12" s="99"/>
      <c r="V12" s="107" t="s">
        <v>12</v>
      </c>
      <c r="W12" s="99"/>
      <c r="X12" s="107" t="s">
        <v>12</v>
      </c>
    </row>
    <row r="13" spans="1:24" s="96" customFormat="1" ht="20.100000000000001" customHeight="1"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</row>
    <row r="14" spans="1:24" ht="20.100000000000001" customHeight="1">
      <c r="A14" s="93" t="s">
        <v>158</v>
      </c>
      <c r="B14" s="109"/>
      <c r="C14" s="109"/>
      <c r="D14" s="109">
        <v>3615930</v>
      </c>
      <c r="E14" s="109"/>
      <c r="F14" s="109">
        <v>0</v>
      </c>
      <c r="G14" s="109"/>
      <c r="H14" s="109">
        <v>49892</v>
      </c>
      <c r="I14" s="109"/>
      <c r="J14" s="109">
        <v>-578143</v>
      </c>
      <c r="K14" s="109"/>
      <c r="L14" s="109">
        <v>-30186</v>
      </c>
      <c r="M14" s="109"/>
      <c r="N14" s="109">
        <v>0</v>
      </c>
      <c r="O14" s="109"/>
      <c r="P14" s="109">
        <v>0</v>
      </c>
      <c r="Q14" s="109"/>
      <c r="R14" s="109">
        <f>SUM(L14:P14)</f>
        <v>-30186</v>
      </c>
      <c r="S14" s="109"/>
      <c r="T14" s="109">
        <f>SUM(D14:J14,R14)</f>
        <v>3057493</v>
      </c>
      <c r="U14" s="109"/>
      <c r="V14" s="109">
        <v>53750</v>
      </c>
      <c r="W14" s="109"/>
      <c r="X14" s="109">
        <f>SUM(T14:V14)</f>
        <v>3111243</v>
      </c>
    </row>
    <row r="15" spans="1:24" ht="20.100000000000001" customHeight="1">
      <c r="A15" s="90" t="s">
        <v>159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</row>
    <row r="16" spans="1:24" ht="20.100000000000001" customHeight="1">
      <c r="A16" s="92" t="s">
        <v>160</v>
      </c>
      <c r="B16" s="110"/>
      <c r="C16" s="109"/>
      <c r="D16" s="109">
        <v>0</v>
      </c>
      <c r="E16" s="109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0</v>
      </c>
      <c r="M16" s="109"/>
      <c r="N16" s="109">
        <v>0</v>
      </c>
      <c r="O16" s="109"/>
      <c r="P16" s="109">
        <v>1856</v>
      </c>
      <c r="Q16" s="109"/>
      <c r="R16" s="109">
        <f>SUM(L16:P16)</f>
        <v>1856</v>
      </c>
      <c r="S16" s="109"/>
      <c r="T16" s="109">
        <f>SUM(D16:J16,R16)</f>
        <v>1856</v>
      </c>
      <c r="U16" s="109"/>
      <c r="V16" s="109">
        <v>46188</v>
      </c>
      <c r="W16" s="109"/>
      <c r="X16" s="109">
        <f>SUM(T16:V16)</f>
        <v>48044</v>
      </c>
    </row>
    <row r="17" spans="1:24" ht="20.100000000000001" customHeight="1">
      <c r="A17" s="92" t="s">
        <v>111</v>
      </c>
      <c r="B17" s="109"/>
      <c r="C17" s="109"/>
      <c r="D17" s="109">
        <v>0</v>
      </c>
      <c r="E17" s="109"/>
      <c r="F17" s="109">
        <v>0</v>
      </c>
      <c r="G17" s="109"/>
      <c r="H17" s="109">
        <v>0</v>
      </c>
      <c r="I17" s="109"/>
      <c r="J17" s="109">
        <v>-628830</v>
      </c>
      <c r="K17" s="109"/>
      <c r="L17" s="109">
        <v>0</v>
      </c>
      <c r="M17" s="109"/>
      <c r="N17" s="109">
        <v>0</v>
      </c>
      <c r="O17" s="109"/>
      <c r="P17" s="109">
        <v>0</v>
      </c>
      <c r="Q17" s="109"/>
      <c r="R17" s="109">
        <f>SUM(L17:P17)</f>
        <v>0</v>
      </c>
      <c r="S17" s="109"/>
      <c r="T17" s="109">
        <f>SUM(D17:J17,R17)</f>
        <v>-628830</v>
      </c>
      <c r="U17" s="109"/>
      <c r="V17" s="109">
        <v>-3023</v>
      </c>
      <c r="W17" s="109"/>
      <c r="X17" s="109">
        <f>SUM(T17:V17)</f>
        <v>-631853</v>
      </c>
    </row>
    <row r="18" spans="1:24" ht="20.100000000000001" customHeight="1">
      <c r="A18" s="92" t="s">
        <v>161</v>
      </c>
      <c r="B18" s="109"/>
      <c r="C18" s="109"/>
      <c r="D18" s="111">
        <v>0</v>
      </c>
      <c r="E18" s="109"/>
      <c r="F18" s="111">
        <v>0</v>
      </c>
      <c r="G18" s="109"/>
      <c r="H18" s="111">
        <v>0</v>
      </c>
      <c r="I18" s="109"/>
      <c r="J18" s="111">
        <v>0</v>
      </c>
      <c r="K18" s="109"/>
      <c r="L18" s="111">
        <v>5616</v>
      </c>
      <c r="M18" s="109"/>
      <c r="N18" s="111">
        <v>0</v>
      </c>
      <c r="O18" s="109"/>
      <c r="P18" s="111">
        <v>0</v>
      </c>
      <c r="Q18" s="109"/>
      <c r="R18" s="111">
        <f>SUM(L18:P18)</f>
        <v>5616</v>
      </c>
      <c r="S18" s="109"/>
      <c r="T18" s="111">
        <f>SUM(D18:J18,R18)</f>
        <v>5616</v>
      </c>
      <c r="U18" s="109"/>
      <c r="V18" s="111">
        <v>0</v>
      </c>
      <c r="W18" s="109"/>
      <c r="X18" s="111">
        <f>SUM(T18:V18)</f>
        <v>5616</v>
      </c>
    </row>
    <row r="19" spans="1:24" ht="6" customHeight="1"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</row>
    <row r="20" spans="1:24" ht="20.100000000000001" customHeight="1" thickBot="1">
      <c r="A20" s="93" t="s">
        <v>162</v>
      </c>
      <c r="B20" s="109"/>
      <c r="C20" s="109"/>
      <c r="D20" s="112">
        <f>SUM(D14:D19)</f>
        <v>3615930</v>
      </c>
      <c r="E20" s="109"/>
      <c r="F20" s="112">
        <f>SUM(F14:F19)</f>
        <v>0</v>
      </c>
      <c r="G20" s="109"/>
      <c r="H20" s="112">
        <f>SUM(H14:H19)</f>
        <v>49892</v>
      </c>
      <c r="I20" s="109"/>
      <c r="J20" s="112">
        <f>SUM(J14:J19)</f>
        <v>-1206973</v>
      </c>
      <c r="K20" s="109"/>
      <c r="L20" s="112">
        <f>SUM(L14:L19)</f>
        <v>-24570</v>
      </c>
      <c r="M20" s="109"/>
      <c r="N20" s="112">
        <f>SUM(N14:N19)</f>
        <v>0</v>
      </c>
      <c r="O20" s="109"/>
      <c r="P20" s="112">
        <f>SUM(P14:P19)</f>
        <v>1856</v>
      </c>
      <c r="Q20" s="109"/>
      <c r="R20" s="112">
        <f>SUM(R14:R19)</f>
        <v>-22714</v>
      </c>
      <c r="S20" s="109"/>
      <c r="T20" s="112">
        <f>SUM(T14:T19)</f>
        <v>2436135</v>
      </c>
      <c r="U20" s="109"/>
      <c r="V20" s="112">
        <f>SUM(V14:V19)</f>
        <v>96915</v>
      </c>
      <c r="W20" s="109"/>
      <c r="X20" s="112">
        <f>SUM(X14:X19)</f>
        <v>2533050</v>
      </c>
    </row>
    <row r="21" spans="1:24" ht="20.100000000000001" customHeight="1" thickTop="1">
      <c r="A21" s="93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</row>
    <row r="22" spans="1:24" ht="20.100000000000001" customHeight="1">
      <c r="A22" s="93" t="s">
        <v>163</v>
      </c>
      <c r="B22" s="109"/>
      <c r="C22" s="109"/>
      <c r="D22" s="113">
        <v>3615930</v>
      </c>
      <c r="E22" s="109"/>
      <c r="F22" s="113">
        <v>0</v>
      </c>
      <c r="G22" s="109"/>
      <c r="H22" s="113">
        <v>49892</v>
      </c>
      <c r="I22" s="109"/>
      <c r="J22" s="113">
        <v>-2306451</v>
      </c>
      <c r="K22" s="109"/>
      <c r="L22" s="113">
        <v>-18252</v>
      </c>
      <c r="M22" s="109"/>
      <c r="N22" s="113">
        <v>2925927</v>
      </c>
      <c r="O22" s="109"/>
      <c r="P22" s="113">
        <v>1856</v>
      </c>
      <c r="Q22" s="109"/>
      <c r="R22" s="113">
        <f>SUM(L22:P22)</f>
        <v>2909531</v>
      </c>
      <c r="S22" s="109"/>
      <c r="T22" s="113">
        <f>SUM(D22:J22,R22)</f>
        <v>4268902</v>
      </c>
      <c r="U22" s="109"/>
      <c r="V22" s="113">
        <v>111994</v>
      </c>
      <c r="W22" s="109"/>
      <c r="X22" s="113">
        <f>SUM(T22:V22)</f>
        <v>4380896</v>
      </c>
    </row>
    <row r="23" spans="1:24" ht="20.100000000000001" customHeight="1">
      <c r="A23" s="90" t="s">
        <v>159</v>
      </c>
      <c r="B23" s="109"/>
      <c r="C23" s="109"/>
      <c r="D23" s="113"/>
      <c r="E23" s="109"/>
      <c r="F23" s="113"/>
      <c r="G23" s="109"/>
      <c r="H23" s="113"/>
      <c r="I23" s="109"/>
      <c r="J23" s="113"/>
      <c r="K23" s="109"/>
      <c r="L23" s="113"/>
      <c r="M23" s="109"/>
      <c r="N23" s="113"/>
      <c r="O23" s="109"/>
      <c r="P23" s="113"/>
      <c r="Q23" s="109"/>
      <c r="R23" s="113"/>
      <c r="S23" s="109"/>
      <c r="T23" s="113"/>
      <c r="U23" s="109"/>
      <c r="V23" s="113"/>
      <c r="W23" s="109"/>
      <c r="X23" s="113"/>
    </row>
    <row r="24" spans="1:24" ht="20.100000000000001" customHeight="1">
      <c r="A24" s="92" t="s">
        <v>164</v>
      </c>
      <c r="B24" s="110">
        <v>17</v>
      </c>
      <c r="C24" s="109"/>
      <c r="D24" s="113">
        <v>541997</v>
      </c>
      <c r="E24" s="109"/>
      <c r="F24" s="113">
        <v>-238479</v>
      </c>
      <c r="G24" s="109"/>
      <c r="H24" s="113">
        <v>0</v>
      </c>
      <c r="I24" s="109"/>
      <c r="J24" s="113">
        <v>0</v>
      </c>
      <c r="K24" s="109"/>
      <c r="L24" s="113">
        <v>0</v>
      </c>
      <c r="M24" s="109"/>
      <c r="N24" s="113">
        <v>0</v>
      </c>
      <c r="O24" s="109"/>
      <c r="P24" s="113">
        <v>0</v>
      </c>
      <c r="Q24" s="109"/>
      <c r="R24" s="113">
        <f>SUM(L24:P24)</f>
        <v>0</v>
      </c>
      <c r="S24" s="109"/>
      <c r="T24" s="113">
        <f>SUM(D24:J24,R24)</f>
        <v>303518</v>
      </c>
      <c r="U24" s="109"/>
      <c r="V24" s="113">
        <v>0</v>
      </c>
      <c r="W24" s="109"/>
      <c r="X24" s="113">
        <f>SUM(T24:V24)</f>
        <v>303518</v>
      </c>
    </row>
    <row r="25" spans="1:24" ht="20.100000000000001" customHeight="1">
      <c r="A25" s="92" t="s">
        <v>165</v>
      </c>
      <c r="B25" s="110">
        <v>17</v>
      </c>
      <c r="C25" s="109"/>
      <c r="D25" s="113">
        <v>512633</v>
      </c>
      <c r="E25" s="109"/>
      <c r="F25" s="113">
        <v>-329669</v>
      </c>
      <c r="G25" s="109"/>
      <c r="H25" s="113">
        <v>0</v>
      </c>
      <c r="I25" s="109"/>
      <c r="J25" s="113">
        <v>0</v>
      </c>
      <c r="K25" s="109"/>
      <c r="L25" s="113">
        <v>0</v>
      </c>
      <c r="M25" s="109"/>
      <c r="N25" s="113">
        <v>0</v>
      </c>
      <c r="O25" s="109"/>
      <c r="P25" s="113">
        <v>0</v>
      </c>
      <c r="Q25" s="109"/>
      <c r="R25" s="113">
        <f t="shared" ref="R25:R29" si="0">SUM(L25:P25)</f>
        <v>0</v>
      </c>
      <c r="S25" s="109"/>
      <c r="T25" s="113">
        <f t="shared" ref="T25:T29" si="1">SUM(D25:J25,R25)</f>
        <v>182964</v>
      </c>
      <c r="U25" s="109"/>
      <c r="V25" s="113">
        <v>0</v>
      </c>
      <c r="W25" s="109"/>
      <c r="X25" s="113">
        <f t="shared" ref="X25:X29" si="2">SUM(T25:V25)</f>
        <v>182964</v>
      </c>
    </row>
    <row r="26" spans="1:24" ht="20.100000000000001" customHeight="1">
      <c r="A26" s="92" t="s">
        <v>160</v>
      </c>
      <c r="B26" s="110">
        <v>9</v>
      </c>
      <c r="C26" s="109"/>
      <c r="D26" s="113">
        <v>0</v>
      </c>
      <c r="E26" s="109"/>
      <c r="F26" s="113">
        <v>0</v>
      </c>
      <c r="G26" s="109"/>
      <c r="H26" s="113">
        <v>0</v>
      </c>
      <c r="I26" s="109"/>
      <c r="J26" s="113">
        <v>0</v>
      </c>
      <c r="K26" s="109"/>
      <c r="L26" s="113">
        <v>0</v>
      </c>
      <c r="M26" s="109"/>
      <c r="N26" s="113">
        <v>0</v>
      </c>
      <c r="O26" s="109"/>
      <c r="P26" s="113">
        <v>-1239</v>
      </c>
      <c r="Q26" s="109"/>
      <c r="R26" s="113">
        <f t="shared" si="0"/>
        <v>-1239</v>
      </c>
      <c r="S26" s="109"/>
      <c r="T26" s="113">
        <f t="shared" si="1"/>
        <v>-1239</v>
      </c>
      <c r="U26" s="109"/>
      <c r="V26" s="113">
        <v>5848</v>
      </c>
      <c r="W26" s="109"/>
      <c r="X26" s="113">
        <f t="shared" si="2"/>
        <v>4609</v>
      </c>
    </row>
    <row r="27" spans="1:24" ht="20.100000000000001" customHeight="1">
      <c r="A27" s="92" t="s">
        <v>166</v>
      </c>
      <c r="B27" s="110">
        <v>9</v>
      </c>
      <c r="C27" s="109"/>
      <c r="D27" s="113">
        <v>0</v>
      </c>
      <c r="E27" s="109"/>
      <c r="F27" s="113">
        <v>0</v>
      </c>
      <c r="G27" s="109"/>
      <c r="H27" s="113">
        <v>0</v>
      </c>
      <c r="I27" s="109"/>
      <c r="J27" s="113">
        <v>0</v>
      </c>
      <c r="K27" s="109"/>
      <c r="L27" s="113">
        <v>0</v>
      </c>
      <c r="M27" s="109"/>
      <c r="N27" s="113">
        <v>0</v>
      </c>
      <c r="O27" s="109"/>
      <c r="P27" s="113">
        <v>0</v>
      </c>
      <c r="Q27" s="109"/>
      <c r="R27" s="113">
        <f t="shared" si="0"/>
        <v>0</v>
      </c>
      <c r="S27" s="109"/>
      <c r="T27" s="113">
        <f t="shared" si="1"/>
        <v>0</v>
      </c>
      <c r="U27" s="109"/>
      <c r="V27" s="113">
        <v>-49</v>
      </c>
      <c r="W27" s="109"/>
      <c r="X27" s="113">
        <f t="shared" si="2"/>
        <v>-49</v>
      </c>
    </row>
    <row r="28" spans="1:24" ht="20.100000000000001" customHeight="1">
      <c r="A28" s="92" t="s">
        <v>111</v>
      </c>
      <c r="B28" s="109"/>
      <c r="C28" s="109"/>
      <c r="D28" s="113">
        <v>0</v>
      </c>
      <c r="E28" s="109"/>
      <c r="F28" s="113">
        <v>0</v>
      </c>
      <c r="G28" s="109"/>
      <c r="H28" s="113">
        <v>0</v>
      </c>
      <c r="I28" s="109"/>
      <c r="J28" s="113">
        <v>-577710</v>
      </c>
      <c r="K28" s="109"/>
      <c r="L28" s="113">
        <v>0</v>
      </c>
      <c r="M28" s="109"/>
      <c r="N28" s="113">
        <v>0</v>
      </c>
      <c r="O28" s="109"/>
      <c r="P28" s="113">
        <v>0</v>
      </c>
      <c r="Q28" s="109"/>
      <c r="R28" s="113">
        <f t="shared" si="0"/>
        <v>0</v>
      </c>
      <c r="S28" s="109"/>
      <c r="T28" s="113">
        <f t="shared" si="1"/>
        <v>-577710</v>
      </c>
      <c r="U28" s="109"/>
      <c r="V28" s="113">
        <v>-3005</v>
      </c>
      <c r="W28" s="109"/>
      <c r="X28" s="113">
        <f t="shared" si="2"/>
        <v>-580715</v>
      </c>
    </row>
    <row r="29" spans="1:24" ht="20.100000000000001" customHeight="1">
      <c r="A29" s="92" t="s">
        <v>161</v>
      </c>
      <c r="B29" s="109"/>
      <c r="C29" s="109"/>
      <c r="D29" s="114">
        <v>0</v>
      </c>
      <c r="E29" s="109"/>
      <c r="F29" s="114">
        <v>0</v>
      </c>
      <c r="G29" s="109"/>
      <c r="H29" s="114">
        <v>0</v>
      </c>
      <c r="I29" s="109"/>
      <c r="J29" s="114">
        <v>0</v>
      </c>
      <c r="K29" s="109"/>
      <c r="L29" s="114">
        <v>2808</v>
      </c>
      <c r="M29" s="109"/>
      <c r="N29" s="114">
        <v>0</v>
      </c>
      <c r="O29" s="109"/>
      <c r="P29" s="114">
        <v>0</v>
      </c>
      <c r="Q29" s="109"/>
      <c r="R29" s="114">
        <f t="shared" si="0"/>
        <v>2808</v>
      </c>
      <c r="S29" s="109"/>
      <c r="T29" s="114">
        <f t="shared" si="1"/>
        <v>2808</v>
      </c>
      <c r="U29" s="109"/>
      <c r="V29" s="114">
        <v>0</v>
      </c>
      <c r="W29" s="109"/>
      <c r="X29" s="114">
        <f t="shared" si="2"/>
        <v>2808</v>
      </c>
    </row>
    <row r="30" spans="1:24" ht="6" customHeight="1">
      <c r="B30" s="109"/>
      <c r="C30" s="109"/>
      <c r="D30" s="113"/>
      <c r="E30" s="109"/>
      <c r="F30" s="113"/>
      <c r="G30" s="109"/>
      <c r="H30" s="113"/>
      <c r="I30" s="109"/>
      <c r="J30" s="113"/>
      <c r="K30" s="109"/>
      <c r="L30" s="113"/>
      <c r="M30" s="109"/>
      <c r="N30" s="113"/>
      <c r="O30" s="109"/>
      <c r="P30" s="113"/>
      <c r="Q30" s="109"/>
      <c r="R30" s="113"/>
      <c r="S30" s="109"/>
      <c r="T30" s="113"/>
      <c r="U30" s="109"/>
      <c r="V30" s="113"/>
      <c r="W30" s="109"/>
      <c r="X30" s="113"/>
    </row>
    <row r="31" spans="1:24" ht="20.100000000000001" customHeight="1" thickBot="1">
      <c r="A31" s="93" t="s">
        <v>167</v>
      </c>
      <c r="B31" s="109"/>
      <c r="C31" s="109"/>
      <c r="D31" s="115">
        <f>SUM(D22:D30)</f>
        <v>4670560</v>
      </c>
      <c r="E31" s="109"/>
      <c r="F31" s="115">
        <f>SUM(F22:F30)</f>
        <v>-568148</v>
      </c>
      <c r="G31" s="109"/>
      <c r="H31" s="115">
        <f>SUM(H22:H30)</f>
        <v>49892</v>
      </c>
      <c r="I31" s="109"/>
      <c r="J31" s="115">
        <f>SUM(J22:J30)</f>
        <v>-2884161</v>
      </c>
      <c r="K31" s="109"/>
      <c r="L31" s="115">
        <f>SUM(L22:L30)</f>
        <v>-15444</v>
      </c>
      <c r="M31" s="109"/>
      <c r="N31" s="115">
        <f>SUM(N22:N30)</f>
        <v>2925927</v>
      </c>
      <c r="O31" s="109"/>
      <c r="P31" s="115">
        <f>SUM(P22:P30)</f>
        <v>617</v>
      </c>
      <c r="Q31" s="109"/>
      <c r="R31" s="115">
        <f>SUM(R22:R30)</f>
        <v>2911100</v>
      </c>
      <c r="S31" s="109"/>
      <c r="T31" s="115">
        <f>SUM(T22:T30)</f>
        <v>4179243</v>
      </c>
      <c r="U31" s="109"/>
      <c r="V31" s="115">
        <f>SUM(V22:V30)</f>
        <v>114788</v>
      </c>
      <c r="W31" s="109"/>
      <c r="X31" s="115">
        <f>SUM(X22:X30)</f>
        <v>4294031</v>
      </c>
    </row>
    <row r="32" spans="1:24" ht="20.100000000000001" customHeight="1" thickTop="1">
      <c r="A32" s="93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</row>
    <row r="33" spans="1:24" ht="12.6" customHeight="1"/>
    <row r="34" spans="1:24" ht="19.95" customHeight="1"/>
    <row r="35" spans="1:24" ht="19.95" customHeight="1"/>
    <row r="36" spans="1:24" ht="19.95" customHeight="1"/>
    <row r="37" spans="1:24" ht="19.95" customHeight="1"/>
    <row r="38" spans="1:24" ht="19.95" customHeight="1"/>
    <row r="39" spans="1:24" ht="19.95" customHeight="1"/>
    <row r="40" spans="1:24" ht="19.95" customHeight="1"/>
    <row r="41" spans="1:24" ht="8.25" customHeight="1"/>
    <row r="42" spans="1:24" ht="21.9" customHeight="1">
      <c r="A42" s="117" t="str">
        <f>'PL 7-8(6M)'!A97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</row>
  </sheetData>
  <mergeCells count="6">
    <mergeCell ref="H9:J9"/>
    <mergeCell ref="A4:X4"/>
    <mergeCell ref="D5:X5"/>
    <mergeCell ref="D6:T6"/>
    <mergeCell ref="L7:R7"/>
    <mergeCell ref="L8:N8"/>
  </mergeCells>
  <pageMargins left="0.3" right="0.3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6586-1176-4A0B-9485-3F7A01B50959}">
  <dimension ref="A1:R34"/>
  <sheetViews>
    <sheetView topLeftCell="A3" zoomScaleNormal="100" zoomScaleSheetLayoutView="110" zoomScalePageLayoutView="80" workbookViewId="0">
      <selection activeCell="A7" sqref="A7"/>
    </sheetView>
  </sheetViews>
  <sheetFormatPr defaultRowHeight="22.2" customHeight="1"/>
  <cols>
    <col min="1" max="1" width="41.33203125" style="92" customWidth="1"/>
    <col min="2" max="2" width="7.6640625" style="96" customWidth="1"/>
    <col min="3" max="3" width="0.6640625" style="116" customWidth="1"/>
    <col min="4" max="4" width="10.6640625" style="116" customWidth="1"/>
    <col min="5" max="5" width="0.6640625" style="116" customWidth="1"/>
    <col min="6" max="6" width="10.6640625" style="116" customWidth="1"/>
    <col min="7" max="7" width="0.6640625" style="116" customWidth="1"/>
    <col min="8" max="8" width="17.109375" style="116" customWidth="1"/>
    <col min="9" max="9" width="0.6640625" style="116" customWidth="1"/>
    <col min="10" max="10" width="11.33203125" style="116" customWidth="1"/>
    <col min="11" max="11" width="0.6640625" style="116" customWidth="1"/>
    <col min="12" max="12" width="19.33203125" style="116" customWidth="1"/>
    <col min="13" max="13" width="0.6640625" style="116" customWidth="1"/>
    <col min="14" max="14" width="14.6640625" style="116" customWidth="1"/>
    <col min="15" max="15" width="0.6640625" style="116" customWidth="1"/>
    <col min="16" max="16" width="16.6640625" style="116" customWidth="1"/>
    <col min="17" max="17" width="0.6640625" style="116" customWidth="1"/>
    <col min="18" max="18" width="13" style="116" customWidth="1"/>
    <col min="19" max="240" width="9.109375" style="92"/>
    <col min="241" max="241" width="47.33203125" style="92" customWidth="1"/>
    <col min="242" max="242" width="10.6640625" style="92" customWidth="1"/>
    <col min="243" max="243" width="0.6640625" style="92" customWidth="1"/>
    <col min="244" max="244" width="16.44140625" style="92" customWidth="1"/>
    <col min="245" max="245" width="0.6640625" style="92" customWidth="1"/>
    <col min="246" max="246" width="11.6640625" style="92" customWidth="1"/>
    <col min="247" max="247" width="0.6640625" style="92" customWidth="1"/>
    <col min="248" max="248" width="13.44140625" style="92" customWidth="1"/>
    <col min="249" max="249" width="0.6640625" style="92" customWidth="1"/>
    <col min="250" max="250" width="18.44140625" style="92" customWidth="1"/>
    <col min="251" max="251" width="0.6640625" style="92" customWidth="1"/>
    <col min="252" max="252" width="15.44140625" style="92" customWidth="1"/>
    <col min="253" max="253" width="0.6640625" style="92" customWidth="1"/>
    <col min="254" max="254" width="12.33203125" style="92" customWidth="1"/>
    <col min="255" max="496" width="9.109375" style="92"/>
    <col min="497" max="497" width="47.33203125" style="92" customWidth="1"/>
    <col min="498" max="498" width="10.6640625" style="92" customWidth="1"/>
    <col min="499" max="499" width="0.6640625" style="92" customWidth="1"/>
    <col min="500" max="500" width="16.44140625" style="92" customWidth="1"/>
    <col min="501" max="501" width="0.6640625" style="92" customWidth="1"/>
    <col min="502" max="502" width="11.6640625" style="92" customWidth="1"/>
    <col min="503" max="503" width="0.6640625" style="92" customWidth="1"/>
    <col min="504" max="504" width="13.44140625" style="92" customWidth="1"/>
    <col min="505" max="505" width="0.6640625" style="92" customWidth="1"/>
    <col min="506" max="506" width="18.44140625" style="92" customWidth="1"/>
    <col min="507" max="507" width="0.6640625" style="92" customWidth="1"/>
    <col min="508" max="508" width="15.44140625" style="92" customWidth="1"/>
    <col min="509" max="509" width="0.6640625" style="92" customWidth="1"/>
    <col min="510" max="510" width="12.33203125" style="92" customWidth="1"/>
    <col min="511" max="752" width="9.109375" style="92"/>
    <col min="753" max="753" width="47.33203125" style="92" customWidth="1"/>
    <col min="754" max="754" width="10.6640625" style="92" customWidth="1"/>
    <col min="755" max="755" width="0.6640625" style="92" customWidth="1"/>
    <col min="756" max="756" width="16.44140625" style="92" customWidth="1"/>
    <col min="757" max="757" width="0.6640625" style="92" customWidth="1"/>
    <col min="758" max="758" width="11.6640625" style="92" customWidth="1"/>
    <col min="759" max="759" width="0.6640625" style="92" customWidth="1"/>
    <col min="760" max="760" width="13.44140625" style="92" customWidth="1"/>
    <col min="761" max="761" width="0.6640625" style="92" customWidth="1"/>
    <col min="762" max="762" width="18.44140625" style="92" customWidth="1"/>
    <col min="763" max="763" width="0.6640625" style="92" customWidth="1"/>
    <col min="764" max="764" width="15.44140625" style="92" customWidth="1"/>
    <col min="765" max="765" width="0.6640625" style="92" customWidth="1"/>
    <col min="766" max="766" width="12.33203125" style="92" customWidth="1"/>
    <col min="767" max="1008" width="9.109375" style="92"/>
    <col min="1009" max="1009" width="47.33203125" style="92" customWidth="1"/>
    <col min="1010" max="1010" width="10.6640625" style="92" customWidth="1"/>
    <col min="1011" max="1011" width="0.6640625" style="92" customWidth="1"/>
    <col min="1012" max="1012" width="16.44140625" style="92" customWidth="1"/>
    <col min="1013" max="1013" width="0.6640625" style="92" customWidth="1"/>
    <col min="1014" max="1014" width="11.6640625" style="92" customWidth="1"/>
    <col min="1015" max="1015" width="0.6640625" style="92" customWidth="1"/>
    <col min="1016" max="1016" width="13.44140625" style="92" customWidth="1"/>
    <col min="1017" max="1017" width="0.6640625" style="92" customWidth="1"/>
    <col min="1018" max="1018" width="18.44140625" style="92" customWidth="1"/>
    <col min="1019" max="1019" width="0.6640625" style="92" customWidth="1"/>
    <col min="1020" max="1020" width="15.44140625" style="92" customWidth="1"/>
    <col min="1021" max="1021" width="0.6640625" style="92" customWidth="1"/>
    <col min="1022" max="1022" width="12.33203125" style="92" customWidth="1"/>
    <col min="1023" max="1264" width="9.109375" style="92"/>
    <col min="1265" max="1265" width="47.33203125" style="92" customWidth="1"/>
    <col min="1266" max="1266" width="10.6640625" style="92" customWidth="1"/>
    <col min="1267" max="1267" width="0.6640625" style="92" customWidth="1"/>
    <col min="1268" max="1268" width="16.44140625" style="92" customWidth="1"/>
    <col min="1269" max="1269" width="0.6640625" style="92" customWidth="1"/>
    <col min="1270" max="1270" width="11.6640625" style="92" customWidth="1"/>
    <col min="1271" max="1271" width="0.6640625" style="92" customWidth="1"/>
    <col min="1272" max="1272" width="13.44140625" style="92" customWidth="1"/>
    <col min="1273" max="1273" width="0.6640625" style="92" customWidth="1"/>
    <col min="1274" max="1274" width="18.44140625" style="92" customWidth="1"/>
    <col min="1275" max="1275" width="0.6640625" style="92" customWidth="1"/>
    <col min="1276" max="1276" width="15.44140625" style="92" customWidth="1"/>
    <col min="1277" max="1277" width="0.6640625" style="92" customWidth="1"/>
    <col min="1278" max="1278" width="12.33203125" style="92" customWidth="1"/>
    <col min="1279" max="1520" width="9.109375" style="92"/>
    <col min="1521" max="1521" width="47.33203125" style="92" customWidth="1"/>
    <col min="1522" max="1522" width="10.6640625" style="92" customWidth="1"/>
    <col min="1523" max="1523" width="0.6640625" style="92" customWidth="1"/>
    <col min="1524" max="1524" width="16.44140625" style="92" customWidth="1"/>
    <col min="1525" max="1525" width="0.6640625" style="92" customWidth="1"/>
    <col min="1526" max="1526" width="11.6640625" style="92" customWidth="1"/>
    <col min="1527" max="1527" width="0.6640625" style="92" customWidth="1"/>
    <col min="1528" max="1528" width="13.44140625" style="92" customWidth="1"/>
    <col min="1529" max="1529" width="0.6640625" style="92" customWidth="1"/>
    <col min="1530" max="1530" width="18.44140625" style="92" customWidth="1"/>
    <col min="1531" max="1531" width="0.6640625" style="92" customWidth="1"/>
    <col min="1532" max="1532" width="15.44140625" style="92" customWidth="1"/>
    <col min="1533" max="1533" width="0.6640625" style="92" customWidth="1"/>
    <col min="1534" max="1534" width="12.33203125" style="92" customWidth="1"/>
    <col min="1535" max="1776" width="9.109375" style="92"/>
    <col min="1777" max="1777" width="47.33203125" style="92" customWidth="1"/>
    <col min="1778" max="1778" width="10.6640625" style="92" customWidth="1"/>
    <col min="1779" max="1779" width="0.6640625" style="92" customWidth="1"/>
    <col min="1780" max="1780" width="16.44140625" style="92" customWidth="1"/>
    <col min="1781" max="1781" width="0.6640625" style="92" customWidth="1"/>
    <col min="1782" max="1782" width="11.6640625" style="92" customWidth="1"/>
    <col min="1783" max="1783" width="0.6640625" style="92" customWidth="1"/>
    <col min="1784" max="1784" width="13.44140625" style="92" customWidth="1"/>
    <col min="1785" max="1785" width="0.6640625" style="92" customWidth="1"/>
    <col min="1786" max="1786" width="18.44140625" style="92" customWidth="1"/>
    <col min="1787" max="1787" width="0.6640625" style="92" customWidth="1"/>
    <col min="1788" max="1788" width="15.44140625" style="92" customWidth="1"/>
    <col min="1789" max="1789" width="0.6640625" style="92" customWidth="1"/>
    <col min="1790" max="1790" width="12.33203125" style="92" customWidth="1"/>
    <col min="1791" max="2032" width="9.109375" style="92"/>
    <col min="2033" max="2033" width="47.33203125" style="92" customWidth="1"/>
    <col min="2034" max="2034" width="10.6640625" style="92" customWidth="1"/>
    <col min="2035" max="2035" width="0.6640625" style="92" customWidth="1"/>
    <col min="2036" max="2036" width="16.44140625" style="92" customWidth="1"/>
    <col min="2037" max="2037" width="0.6640625" style="92" customWidth="1"/>
    <col min="2038" max="2038" width="11.6640625" style="92" customWidth="1"/>
    <col min="2039" max="2039" width="0.6640625" style="92" customWidth="1"/>
    <col min="2040" max="2040" width="13.44140625" style="92" customWidth="1"/>
    <col min="2041" max="2041" width="0.6640625" style="92" customWidth="1"/>
    <col min="2042" max="2042" width="18.44140625" style="92" customWidth="1"/>
    <col min="2043" max="2043" width="0.6640625" style="92" customWidth="1"/>
    <col min="2044" max="2044" width="15.44140625" style="92" customWidth="1"/>
    <col min="2045" max="2045" width="0.6640625" style="92" customWidth="1"/>
    <col min="2046" max="2046" width="12.33203125" style="92" customWidth="1"/>
    <col min="2047" max="2288" width="9.109375" style="92"/>
    <col min="2289" max="2289" width="47.33203125" style="92" customWidth="1"/>
    <col min="2290" max="2290" width="10.6640625" style="92" customWidth="1"/>
    <col min="2291" max="2291" width="0.6640625" style="92" customWidth="1"/>
    <col min="2292" max="2292" width="16.44140625" style="92" customWidth="1"/>
    <col min="2293" max="2293" width="0.6640625" style="92" customWidth="1"/>
    <col min="2294" max="2294" width="11.6640625" style="92" customWidth="1"/>
    <col min="2295" max="2295" width="0.6640625" style="92" customWidth="1"/>
    <col min="2296" max="2296" width="13.44140625" style="92" customWidth="1"/>
    <col min="2297" max="2297" width="0.6640625" style="92" customWidth="1"/>
    <col min="2298" max="2298" width="18.44140625" style="92" customWidth="1"/>
    <col min="2299" max="2299" width="0.6640625" style="92" customWidth="1"/>
    <col min="2300" max="2300" width="15.44140625" style="92" customWidth="1"/>
    <col min="2301" max="2301" width="0.6640625" style="92" customWidth="1"/>
    <col min="2302" max="2302" width="12.33203125" style="92" customWidth="1"/>
    <col min="2303" max="2544" width="9.109375" style="92"/>
    <col min="2545" max="2545" width="47.33203125" style="92" customWidth="1"/>
    <col min="2546" max="2546" width="10.6640625" style="92" customWidth="1"/>
    <col min="2547" max="2547" width="0.6640625" style="92" customWidth="1"/>
    <col min="2548" max="2548" width="16.44140625" style="92" customWidth="1"/>
    <col min="2549" max="2549" width="0.6640625" style="92" customWidth="1"/>
    <col min="2550" max="2550" width="11.6640625" style="92" customWidth="1"/>
    <col min="2551" max="2551" width="0.6640625" style="92" customWidth="1"/>
    <col min="2552" max="2552" width="13.44140625" style="92" customWidth="1"/>
    <col min="2553" max="2553" width="0.6640625" style="92" customWidth="1"/>
    <col min="2554" max="2554" width="18.44140625" style="92" customWidth="1"/>
    <col min="2555" max="2555" width="0.6640625" style="92" customWidth="1"/>
    <col min="2556" max="2556" width="15.44140625" style="92" customWidth="1"/>
    <col min="2557" max="2557" width="0.6640625" style="92" customWidth="1"/>
    <col min="2558" max="2558" width="12.33203125" style="92" customWidth="1"/>
    <col min="2559" max="2800" width="9.109375" style="92"/>
    <col min="2801" max="2801" width="47.33203125" style="92" customWidth="1"/>
    <col min="2802" max="2802" width="10.6640625" style="92" customWidth="1"/>
    <col min="2803" max="2803" width="0.6640625" style="92" customWidth="1"/>
    <col min="2804" max="2804" width="16.44140625" style="92" customWidth="1"/>
    <col min="2805" max="2805" width="0.6640625" style="92" customWidth="1"/>
    <col min="2806" max="2806" width="11.6640625" style="92" customWidth="1"/>
    <col min="2807" max="2807" width="0.6640625" style="92" customWidth="1"/>
    <col min="2808" max="2808" width="13.44140625" style="92" customWidth="1"/>
    <col min="2809" max="2809" width="0.6640625" style="92" customWidth="1"/>
    <col min="2810" max="2810" width="18.44140625" style="92" customWidth="1"/>
    <col min="2811" max="2811" width="0.6640625" style="92" customWidth="1"/>
    <col min="2812" max="2812" width="15.44140625" style="92" customWidth="1"/>
    <col min="2813" max="2813" width="0.6640625" style="92" customWidth="1"/>
    <col min="2814" max="2814" width="12.33203125" style="92" customWidth="1"/>
    <col min="2815" max="3056" width="9.109375" style="92"/>
    <col min="3057" max="3057" width="47.33203125" style="92" customWidth="1"/>
    <col min="3058" max="3058" width="10.6640625" style="92" customWidth="1"/>
    <col min="3059" max="3059" width="0.6640625" style="92" customWidth="1"/>
    <col min="3060" max="3060" width="16.44140625" style="92" customWidth="1"/>
    <col min="3061" max="3061" width="0.6640625" style="92" customWidth="1"/>
    <col min="3062" max="3062" width="11.6640625" style="92" customWidth="1"/>
    <col min="3063" max="3063" width="0.6640625" style="92" customWidth="1"/>
    <col min="3064" max="3064" width="13.44140625" style="92" customWidth="1"/>
    <col min="3065" max="3065" width="0.6640625" style="92" customWidth="1"/>
    <col min="3066" max="3066" width="18.44140625" style="92" customWidth="1"/>
    <col min="3067" max="3067" width="0.6640625" style="92" customWidth="1"/>
    <col min="3068" max="3068" width="15.44140625" style="92" customWidth="1"/>
    <col min="3069" max="3069" width="0.6640625" style="92" customWidth="1"/>
    <col min="3070" max="3070" width="12.33203125" style="92" customWidth="1"/>
    <col min="3071" max="3312" width="9.109375" style="92"/>
    <col min="3313" max="3313" width="47.33203125" style="92" customWidth="1"/>
    <col min="3314" max="3314" width="10.6640625" style="92" customWidth="1"/>
    <col min="3315" max="3315" width="0.6640625" style="92" customWidth="1"/>
    <col min="3316" max="3316" width="16.44140625" style="92" customWidth="1"/>
    <col min="3317" max="3317" width="0.6640625" style="92" customWidth="1"/>
    <col min="3318" max="3318" width="11.6640625" style="92" customWidth="1"/>
    <col min="3319" max="3319" width="0.6640625" style="92" customWidth="1"/>
    <col min="3320" max="3320" width="13.44140625" style="92" customWidth="1"/>
    <col min="3321" max="3321" width="0.6640625" style="92" customWidth="1"/>
    <col min="3322" max="3322" width="18.44140625" style="92" customWidth="1"/>
    <col min="3323" max="3323" width="0.6640625" style="92" customWidth="1"/>
    <col min="3324" max="3324" width="15.44140625" style="92" customWidth="1"/>
    <col min="3325" max="3325" width="0.6640625" style="92" customWidth="1"/>
    <col min="3326" max="3326" width="12.33203125" style="92" customWidth="1"/>
    <col min="3327" max="3568" width="9.109375" style="92"/>
    <col min="3569" max="3569" width="47.33203125" style="92" customWidth="1"/>
    <col min="3570" max="3570" width="10.6640625" style="92" customWidth="1"/>
    <col min="3571" max="3571" width="0.6640625" style="92" customWidth="1"/>
    <col min="3572" max="3572" width="16.44140625" style="92" customWidth="1"/>
    <col min="3573" max="3573" width="0.6640625" style="92" customWidth="1"/>
    <col min="3574" max="3574" width="11.6640625" style="92" customWidth="1"/>
    <col min="3575" max="3575" width="0.6640625" style="92" customWidth="1"/>
    <col min="3576" max="3576" width="13.44140625" style="92" customWidth="1"/>
    <col min="3577" max="3577" width="0.6640625" style="92" customWidth="1"/>
    <col min="3578" max="3578" width="18.44140625" style="92" customWidth="1"/>
    <col min="3579" max="3579" width="0.6640625" style="92" customWidth="1"/>
    <col min="3580" max="3580" width="15.44140625" style="92" customWidth="1"/>
    <col min="3581" max="3581" width="0.6640625" style="92" customWidth="1"/>
    <col min="3582" max="3582" width="12.33203125" style="92" customWidth="1"/>
    <col min="3583" max="3824" width="9.109375" style="92"/>
    <col min="3825" max="3825" width="47.33203125" style="92" customWidth="1"/>
    <col min="3826" max="3826" width="10.6640625" style="92" customWidth="1"/>
    <col min="3827" max="3827" width="0.6640625" style="92" customWidth="1"/>
    <col min="3828" max="3828" width="16.44140625" style="92" customWidth="1"/>
    <col min="3829" max="3829" width="0.6640625" style="92" customWidth="1"/>
    <col min="3830" max="3830" width="11.6640625" style="92" customWidth="1"/>
    <col min="3831" max="3831" width="0.6640625" style="92" customWidth="1"/>
    <col min="3832" max="3832" width="13.44140625" style="92" customWidth="1"/>
    <col min="3833" max="3833" width="0.6640625" style="92" customWidth="1"/>
    <col min="3834" max="3834" width="18.44140625" style="92" customWidth="1"/>
    <col min="3835" max="3835" width="0.6640625" style="92" customWidth="1"/>
    <col min="3836" max="3836" width="15.44140625" style="92" customWidth="1"/>
    <col min="3837" max="3837" width="0.6640625" style="92" customWidth="1"/>
    <col min="3838" max="3838" width="12.33203125" style="92" customWidth="1"/>
    <col min="3839" max="4080" width="9.109375" style="92"/>
    <col min="4081" max="4081" width="47.33203125" style="92" customWidth="1"/>
    <col min="4082" max="4082" width="10.6640625" style="92" customWidth="1"/>
    <col min="4083" max="4083" width="0.6640625" style="92" customWidth="1"/>
    <col min="4084" max="4084" width="16.44140625" style="92" customWidth="1"/>
    <col min="4085" max="4085" width="0.6640625" style="92" customWidth="1"/>
    <col min="4086" max="4086" width="11.6640625" style="92" customWidth="1"/>
    <col min="4087" max="4087" width="0.6640625" style="92" customWidth="1"/>
    <col min="4088" max="4088" width="13.44140625" style="92" customWidth="1"/>
    <col min="4089" max="4089" width="0.6640625" style="92" customWidth="1"/>
    <col min="4090" max="4090" width="18.44140625" style="92" customWidth="1"/>
    <col min="4091" max="4091" width="0.6640625" style="92" customWidth="1"/>
    <col min="4092" max="4092" width="15.44140625" style="92" customWidth="1"/>
    <col min="4093" max="4093" width="0.6640625" style="92" customWidth="1"/>
    <col min="4094" max="4094" width="12.33203125" style="92" customWidth="1"/>
    <col min="4095" max="4336" width="9.109375" style="92"/>
    <col min="4337" max="4337" width="47.33203125" style="92" customWidth="1"/>
    <col min="4338" max="4338" width="10.6640625" style="92" customWidth="1"/>
    <col min="4339" max="4339" width="0.6640625" style="92" customWidth="1"/>
    <col min="4340" max="4340" width="16.44140625" style="92" customWidth="1"/>
    <col min="4341" max="4341" width="0.6640625" style="92" customWidth="1"/>
    <col min="4342" max="4342" width="11.6640625" style="92" customWidth="1"/>
    <col min="4343" max="4343" width="0.6640625" style="92" customWidth="1"/>
    <col min="4344" max="4344" width="13.44140625" style="92" customWidth="1"/>
    <col min="4345" max="4345" width="0.6640625" style="92" customWidth="1"/>
    <col min="4346" max="4346" width="18.44140625" style="92" customWidth="1"/>
    <col min="4347" max="4347" width="0.6640625" style="92" customWidth="1"/>
    <col min="4348" max="4348" width="15.44140625" style="92" customWidth="1"/>
    <col min="4349" max="4349" width="0.6640625" style="92" customWidth="1"/>
    <col min="4350" max="4350" width="12.33203125" style="92" customWidth="1"/>
    <col min="4351" max="4592" width="9.109375" style="92"/>
    <col min="4593" max="4593" width="47.33203125" style="92" customWidth="1"/>
    <col min="4594" max="4594" width="10.6640625" style="92" customWidth="1"/>
    <col min="4595" max="4595" width="0.6640625" style="92" customWidth="1"/>
    <col min="4596" max="4596" width="16.44140625" style="92" customWidth="1"/>
    <col min="4597" max="4597" width="0.6640625" style="92" customWidth="1"/>
    <col min="4598" max="4598" width="11.6640625" style="92" customWidth="1"/>
    <col min="4599" max="4599" width="0.6640625" style="92" customWidth="1"/>
    <col min="4600" max="4600" width="13.44140625" style="92" customWidth="1"/>
    <col min="4601" max="4601" width="0.6640625" style="92" customWidth="1"/>
    <col min="4602" max="4602" width="18.44140625" style="92" customWidth="1"/>
    <col min="4603" max="4603" width="0.6640625" style="92" customWidth="1"/>
    <col min="4604" max="4604" width="15.44140625" style="92" customWidth="1"/>
    <col min="4605" max="4605" width="0.6640625" style="92" customWidth="1"/>
    <col min="4606" max="4606" width="12.33203125" style="92" customWidth="1"/>
    <col min="4607" max="4848" width="9.109375" style="92"/>
    <col min="4849" max="4849" width="47.33203125" style="92" customWidth="1"/>
    <col min="4850" max="4850" width="10.6640625" style="92" customWidth="1"/>
    <col min="4851" max="4851" width="0.6640625" style="92" customWidth="1"/>
    <col min="4852" max="4852" width="16.44140625" style="92" customWidth="1"/>
    <col min="4853" max="4853" width="0.6640625" style="92" customWidth="1"/>
    <col min="4854" max="4854" width="11.6640625" style="92" customWidth="1"/>
    <col min="4855" max="4855" width="0.6640625" style="92" customWidth="1"/>
    <col min="4856" max="4856" width="13.44140625" style="92" customWidth="1"/>
    <col min="4857" max="4857" width="0.6640625" style="92" customWidth="1"/>
    <col min="4858" max="4858" width="18.44140625" style="92" customWidth="1"/>
    <col min="4859" max="4859" width="0.6640625" style="92" customWidth="1"/>
    <col min="4860" max="4860" width="15.44140625" style="92" customWidth="1"/>
    <col min="4861" max="4861" width="0.6640625" style="92" customWidth="1"/>
    <col min="4862" max="4862" width="12.33203125" style="92" customWidth="1"/>
    <col min="4863" max="5104" width="9.109375" style="92"/>
    <col min="5105" max="5105" width="47.33203125" style="92" customWidth="1"/>
    <col min="5106" max="5106" width="10.6640625" style="92" customWidth="1"/>
    <col min="5107" max="5107" width="0.6640625" style="92" customWidth="1"/>
    <col min="5108" max="5108" width="16.44140625" style="92" customWidth="1"/>
    <col min="5109" max="5109" width="0.6640625" style="92" customWidth="1"/>
    <col min="5110" max="5110" width="11.6640625" style="92" customWidth="1"/>
    <col min="5111" max="5111" width="0.6640625" style="92" customWidth="1"/>
    <col min="5112" max="5112" width="13.44140625" style="92" customWidth="1"/>
    <col min="5113" max="5113" width="0.6640625" style="92" customWidth="1"/>
    <col min="5114" max="5114" width="18.44140625" style="92" customWidth="1"/>
    <col min="5115" max="5115" width="0.6640625" style="92" customWidth="1"/>
    <col min="5116" max="5116" width="15.44140625" style="92" customWidth="1"/>
    <col min="5117" max="5117" width="0.6640625" style="92" customWidth="1"/>
    <col min="5118" max="5118" width="12.33203125" style="92" customWidth="1"/>
    <col min="5119" max="5360" width="9.109375" style="92"/>
    <col min="5361" max="5361" width="47.33203125" style="92" customWidth="1"/>
    <col min="5362" max="5362" width="10.6640625" style="92" customWidth="1"/>
    <col min="5363" max="5363" width="0.6640625" style="92" customWidth="1"/>
    <col min="5364" max="5364" width="16.44140625" style="92" customWidth="1"/>
    <col min="5365" max="5365" width="0.6640625" style="92" customWidth="1"/>
    <col min="5366" max="5366" width="11.6640625" style="92" customWidth="1"/>
    <col min="5367" max="5367" width="0.6640625" style="92" customWidth="1"/>
    <col min="5368" max="5368" width="13.44140625" style="92" customWidth="1"/>
    <col min="5369" max="5369" width="0.6640625" style="92" customWidth="1"/>
    <col min="5370" max="5370" width="18.44140625" style="92" customWidth="1"/>
    <col min="5371" max="5371" width="0.6640625" style="92" customWidth="1"/>
    <col min="5372" max="5372" width="15.44140625" style="92" customWidth="1"/>
    <col min="5373" max="5373" width="0.6640625" style="92" customWidth="1"/>
    <col min="5374" max="5374" width="12.33203125" style="92" customWidth="1"/>
    <col min="5375" max="5616" width="9.109375" style="92"/>
    <col min="5617" max="5617" width="47.33203125" style="92" customWidth="1"/>
    <col min="5618" max="5618" width="10.6640625" style="92" customWidth="1"/>
    <col min="5619" max="5619" width="0.6640625" style="92" customWidth="1"/>
    <col min="5620" max="5620" width="16.44140625" style="92" customWidth="1"/>
    <col min="5621" max="5621" width="0.6640625" style="92" customWidth="1"/>
    <col min="5622" max="5622" width="11.6640625" style="92" customWidth="1"/>
    <col min="5623" max="5623" width="0.6640625" style="92" customWidth="1"/>
    <col min="5624" max="5624" width="13.44140625" style="92" customWidth="1"/>
    <col min="5625" max="5625" width="0.6640625" style="92" customWidth="1"/>
    <col min="5626" max="5626" width="18.44140625" style="92" customWidth="1"/>
    <col min="5627" max="5627" width="0.6640625" style="92" customWidth="1"/>
    <col min="5628" max="5628" width="15.44140625" style="92" customWidth="1"/>
    <col min="5629" max="5629" width="0.6640625" style="92" customWidth="1"/>
    <col min="5630" max="5630" width="12.33203125" style="92" customWidth="1"/>
    <col min="5631" max="5872" width="9.109375" style="92"/>
    <col min="5873" max="5873" width="47.33203125" style="92" customWidth="1"/>
    <col min="5874" max="5874" width="10.6640625" style="92" customWidth="1"/>
    <col min="5875" max="5875" width="0.6640625" style="92" customWidth="1"/>
    <col min="5876" max="5876" width="16.44140625" style="92" customWidth="1"/>
    <col min="5877" max="5877" width="0.6640625" style="92" customWidth="1"/>
    <col min="5878" max="5878" width="11.6640625" style="92" customWidth="1"/>
    <col min="5879" max="5879" width="0.6640625" style="92" customWidth="1"/>
    <col min="5880" max="5880" width="13.44140625" style="92" customWidth="1"/>
    <col min="5881" max="5881" width="0.6640625" style="92" customWidth="1"/>
    <col min="5882" max="5882" width="18.44140625" style="92" customWidth="1"/>
    <col min="5883" max="5883" width="0.6640625" style="92" customWidth="1"/>
    <col min="5884" max="5884" width="15.44140625" style="92" customWidth="1"/>
    <col min="5885" max="5885" width="0.6640625" style="92" customWidth="1"/>
    <col min="5886" max="5886" width="12.33203125" style="92" customWidth="1"/>
    <col min="5887" max="6128" width="9.109375" style="92"/>
    <col min="6129" max="6129" width="47.33203125" style="92" customWidth="1"/>
    <col min="6130" max="6130" width="10.6640625" style="92" customWidth="1"/>
    <col min="6131" max="6131" width="0.6640625" style="92" customWidth="1"/>
    <col min="6132" max="6132" width="16.44140625" style="92" customWidth="1"/>
    <col min="6133" max="6133" width="0.6640625" style="92" customWidth="1"/>
    <col min="6134" max="6134" width="11.6640625" style="92" customWidth="1"/>
    <col min="6135" max="6135" width="0.6640625" style="92" customWidth="1"/>
    <col min="6136" max="6136" width="13.44140625" style="92" customWidth="1"/>
    <col min="6137" max="6137" width="0.6640625" style="92" customWidth="1"/>
    <col min="6138" max="6138" width="18.44140625" style="92" customWidth="1"/>
    <col min="6139" max="6139" width="0.6640625" style="92" customWidth="1"/>
    <col min="6140" max="6140" width="15.44140625" style="92" customWidth="1"/>
    <col min="6141" max="6141" width="0.6640625" style="92" customWidth="1"/>
    <col min="6142" max="6142" width="12.33203125" style="92" customWidth="1"/>
    <col min="6143" max="6384" width="9.109375" style="92"/>
    <col min="6385" max="6385" width="47.33203125" style="92" customWidth="1"/>
    <col min="6386" max="6386" width="10.6640625" style="92" customWidth="1"/>
    <col min="6387" max="6387" width="0.6640625" style="92" customWidth="1"/>
    <col min="6388" max="6388" width="16.44140625" style="92" customWidth="1"/>
    <col min="6389" max="6389" width="0.6640625" style="92" customWidth="1"/>
    <col min="6390" max="6390" width="11.6640625" style="92" customWidth="1"/>
    <col min="6391" max="6391" width="0.6640625" style="92" customWidth="1"/>
    <col min="6392" max="6392" width="13.44140625" style="92" customWidth="1"/>
    <col min="6393" max="6393" width="0.6640625" style="92" customWidth="1"/>
    <col min="6394" max="6394" width="18.44140625" style="92" customWidth="1"/>
    <col min="6395" max="6395" width="0.6640625" style="92" customWidth="1"/>
    <col min="6396" max="6396" width="15.44140625" style="92" customWidth="1"/>
    <col min="6397" max="6397" width="0.6640625" style="92" customWidth="1"/>
    <col min="6398" max="6398" width="12.33203125" style="92" customWidth="1"/>
    <col min="6399" max="6640" width="9.109375" style="92"/>
    <col min="6641" max="6641" width="47.33203125" style="92" customWidth="1"/>
    <col min="6642" max="6642" width="10.6640625" style="92" customWidth="1"/>
    <col min="6643" max="6643" width="0.6640625" style="92" customWidth="1"/>
    <col min="6644" max="6644" width="16.44140625" style="92" customWidth="1"/>
    <col min="6645" max="6645" width="0.6640625" style="92" customWidth="1"/>
    <col min="6646" max="6646" width="11.6640625" style="92" customWidth="1"/>
    <col min="6647" max="6647" width="0.6640625" style="92" customWidth="1"/>
    <col min="6648" max="6648" width="13.44140625" style="92" customWidth="1"/>
    <col min="6649" max="6649" width="0.6640625" style="92" customWidth="1"/>
    <col min="6650" max="6650" width="18.44140625" style="92" customWidth="1"/>
    <col min="6651" max="6651" width="0.6640625" style="92" customWidth="1"/>
    <col min="6652" max="6652" width="15.44140625" style="92" customWidth="1"/>
    <col min="6653" max="6653" width="0.6640625" style="92" customWidth="1"/>
    <col min="6654" max="6654" width="12.33203125" style="92" customWidth="1"/>
    <col min="6655" max="6896" width="9.109375" style="92"/>
    <col min="6897" max="6897" width="47.33203125" style="92" customWidth="1"/>
    <col min="6898" max="6898" width="10.6640625" style="92" customWidth="1"/>
    <col min="6899" max="6899" width="0.6640625" style="92" customWidth="1"/>
    <col min="6900" max="6900" width="16.44140625" style="92" customWidth="1"/>
    <col min="6901" max="6901" width="0.6640625" style="92" customWidth="1"/>
    <col min="6902" max="6902" width="11.6640625" style="92" customWidth="1"/>
    <col min="6903" max="6903" width="0.6640625" style="92" customWidth="1"/>
    <col min="6904" max="6904" width="13.44140625" style="92" customWidth="1"/>
    <col min="6905" max="6905" width="0.6640625" style="92" customWidth="1"/>
    <col min="6906" max="6906" width="18.44140625" style="92" customWidth="1"/>
    <col min="6907" max="6907" width="0.6640625" style="92" customWidth="1"/>
    <col min="6908" max="6908" width="15.44140625" style="92" customWidth="1"/>
    <col min="6909" max="6909" width="0.6640625" style="92" customWidth="1"/>
    <col min="6910" max="6910" width="12.33203125" style="92" customWidth="1"/>
    <col min="6911" max="7152" width="9.109375" style="92"/>
    <col min="7153" max="7153" width="47.33203125" style="92" customWidth="1"/>
    <col min="7154" max="7154" width="10.6640625" style="92" customWidth="1"/>
    <col min="7155" max="7155" width="0.6640625" style="92" customWidth="1"/>
    <col min="7156" max="7156" width="16.44140625" style="92" customWidth="1"/>
    <col min="7157" max="7157" width="0.6640625" style="92" customWidth="1"/>
    <col min="7158" max="7158" width="11.6640625" style="92" customWidth="1"/>
    <col min="7159" max="7159" width="0.6640625" style="92" customWidth="1"/>
    <col min="7160" max="7160" width="13.44140625" style="92" customWidth="1"/>
    <col min="7161" max="7161" width="0.6640625" style="92" customWidth="1"/>
    <col min="7162" max="7162" width="18.44140625" style="92" customWidth="1"/>
    <col min="7163" max="7163" width="0.6640625" style="92" customWidth="1"/>
    <col min="7164" max="7164" width="15.44140625" style="92" customWidth="1"/>
    <col min="7165" max="7165" width="0.6640625" style="92" customWidth="1"/>
    <col min="7166" max="7166" width="12.33203125" style="92" customWidth="1"/>
    <col min="7167" max="7408" width="9.109375" style="92"/>
    <col min="7409" max="7409" width="47.33203125" style="92" customWidth="1"/>
    <col min="7410" max="7410" width="10.6640625" style="92" customWidth="1"/>
    <col min="7411" max="7411" width="0.6640625" style="92" customWidth="1"/>
    <col min="7412" max="7412" width="16.44140625" style="92" customWidth="1"/>
    <col min="7413" max="7413" width="0.6640625" style="92" customWidth="1"/>
    <col min="7414" max="7414" width="11.6640625" style="92" customWidth="1"/>
    <col min="7415" max="7415" width="0.6640625" style="92" customWidth="1"/>
    <col min="7416" max="7416" width="13.44140625" style="92" customWidth="1"/>
    <col min="7417" max="7417" width="0.6640625" style="92" customWidth="1"/>
    <col min="7418" max="7418" width="18.44140625" style="92" customWidth="1"/>
    <col min="7419" max="7419" width="0.6640625" style="92" customWidth="1"/>
    <col min="7420" max="7420" width="15.44140625" style="92" customWidth="1"/>
    <col min="7421" max="7421" width="0.6640625" style="92" customWidth="1"/>
    <col min="7422" max="7422" width="12.33203125" style="92" customWidth="1"/>
    <col min="7423" max="7664" width="9.109375" style="92"/>
    <col min="7665" max="7665" width="47.33203125" style="92" customWidth="1"/>
    <col min="7666" max="7666" width="10.6640625" style="92" customWidth="1"/>
    <col min="7667" max="7667" width="0.6640625" style="92" customWidth="1"/>
    <col min="7668" max="7668" width="16.44140625" style="92" customWidth="1"/>
    <col min="7669" max="7669" width="0.6640625" style="92" customWidth="1"/>
    <col min="7670" max="7670" width="11.6640625" style="92" customWidth="1"/>
    <col min="7671" max="7671" width="0.6640625" style="92" customWidth="1"/>
    <col min="7672" max="7672" width="13.44140625" style="92" customWidth="1"/>
    <col min="7673" max="7673" width="0.6640625" style="92" customWidth="1"/>
    <col min="7674" max="7674" width="18.44140625" style="92" customWidth="1"/>
    <col min="7675" max="7675" width="0.6640625" style="92" customWidth="1"/>
    <col min="7676" max="7676" width="15.44140625" style="92" customWidth="1"/>
    <col min="7677" max="7677" width="0.6640625" style="92" customWidth="1"/>
    <col min="7678" max="7678" width="12.33203125" style="92" customWidth="1"/>
    <col min="7679" max="7920" width="9.109375" style="92"/>
    <col min="7921" max="7921" width="47.33203125" style="92" customWidth="1"/>
    <col min="7922" max="7922" width="10.6640625" style="92" customWidth="1"/>
    <col min="7923" max="7923" width="0.6640625" style="92" customWidth="1"/>
    <col min="7924" max="7924" width="16.44140625" style="92" customWidth="1"/>
    <col min="7925" max="7925" width="0.6640625" style="92" customWidth="1"/>
    <col min="7926" max="7926" width="11.6640625" style="92" customWidth="1"/>
    <col min="7927" max="7927" width="0.6640625" style="92" customWidth="1"/>
    <col min="7928" max="7928" width="13.44140625" style="92" customWidth="1"/>
    <col min="7929" max="7929" width="0.6640625" style="92" customWidth="1"/>
    <col min="7930" max="7930" width="18.44140625" style="92" customWidth="1"/>
    <col min="7931" max="7931" width="0.6640625" style="92" customWidth="1"/>
    <col min="7932" max="7932" width="15.44140625" style="92" customWidth="1"/>
    <col min="7933" max="7933" width="0.6640625" style="92" customWidth="1"/>
    <col min="7934" max="7934" width="12.33203125" style="92" customWidth="1"/>
    <col min="7935" max="8176" width="9.109375" style="92"/>
    <col min="8177" max="8177" width="47.33203125" style="92" customWidth="1"/>
    <col min="8178" max="8178" width="10.6640625" style="92" customWidth="1"/>
    <col min="8179" max="8179" width="0.6640625" style="92" customWidth="1"/>
    <col min="8180" max="8180" width="16.44140625" style="92" customWidth="1"/>
    <col min="8181" max="8181" width="0.6640625" style="92" customWidth="1"/>
    <col min="8182" max="8182" width="11.6640625" style="92" customWidth="1"/>
    <col min="8183" max="8183" width="0.6640625" style="92" customWidth="1"/>
    <col min="8184" max="8184" width="13.44140625" style="92" customWidth="1"/>
    <col min="8185" max="8185" width="0.6640625" style="92" customWidth="1"/>
    <col min="8186" max="8186" width="18.44140625" style="92" customWidth="1"/>
    <col min="8187" max="8187" width="0.6640625" style="92" customWidth="1"/>
    <col min="8188" max="8188" width="15.44140625" style="92" customWidth="1"/>
    <col min="8189" max="8189" width="0.6640625" style="92" customWidth="1"/>
    <col min="8190" max="8190" width="12.33203125" style="92" customWidth="1"/>
    <col min="8191" max="8432" width="9.109375" style="92"/>
    <col min="8433" max="8433" width="47.33203125" style="92" customWidth="1"/>
    <col min="8434" max="8434" width="10.6640625" style="92" customWidth="1"/>
    <col min="8435" max="8435" width="0.6640625" style="92" customWidth="1"/>
    <col min="8436" max="8436" width="16.44140625" style="92" customWidth="1"/>
    <col min="8437" max="8437" width="0.6640625" style="92" customWidth="1"/>
    <col min="8438" max="8438" width="11.6640625" style="92" customWidth="1"/>
    <col min="8439" max="8439" width="0.6640625" style="92" customWidth="1"/>
    <col min="8440" max="8440" width="13.44140625" style="92" customWidth="1"/>
    <col min="8441" max="8441" width="0.6640625" style="92" customWidth="1"/>
    <col min="8442" max="8442" width="18.44140625" style="92" customWidth="1"/>
    <col min="8443" max="8443" width="0.6640625" style="92" customWidth="1"/>
    <col min="8444" max="8444" width="15.44140625" style="92" customWidth="1"/>
    <col min="8445" max="8445" width="0.6640625" style="92" customWidth="1"/>
    <col min="8446" max="8446" width="12.33203125" style="92" customWidth="1"/>
    <col min="8447" max="8688" width="9.109375" style="92"/>
    <col min="8689" max="8689" width="47.33203125" style="92" customWidth="1"/>
    <col min="8690" max="8690" width="10.6640625" style="92" customWidth="1"/>
    <col min="8691" max="8691" width="0.6640625" style="92" customWidth="1"/>
    <col min="8692" max="8692" width="16.44140625" style="92" customWidth="1"/>
    <col min="8693" max="8693" width="0.6640625" style="92" customWidth="1"/>
    <col min="8694" max="8694" width="11.6640625" style="92" customWidth="1"/>
    <col min="8695" max="8695" width="0.6640625" style="92" customWidth="1"/>
    <col min="8696" max="8696" width="13.44140625" style="92" customWidth="1"/>
    <col min="8697" max="8697" width="0.6640625" style="92" customWidth="1"/>
    <col min="8698" max="8698" width="18.44140625" style="92" customWidth="1"/>
    <col min="8699" max="8699" width="0.6640625" style="92" customWidth="1"/>
    <col min="8700" max="8700" width="15.44140625" style="92" customWidth="1"/>
    <col min="8701" max="8701" width="0.6640625" style="92" customWidth="1"/>
    <col min="8702" max="8702" width="12.33203125" style="92" customWidth="1"/>
    <col min="8703" max="8944" width="9.109375" style="92"/>
    <col min="8945" max="8945" width="47.33203125" style="92" customWidth="1"/>
    <col min="8946" max="8946" width="10.6640625" style="92" customWidth="1"/>
    <col min="8947" max="8947" width="0.6640625" style="92" customWidth="1"/>
    <col min="8948" max="8948" width="16.44140625" style="92" customWidth="1"/>
    <col min="8949" max="8949" width="0.6640625" style="92" customWidth="1"/>
    <col min="8950" max="8950" width="11.6640625" style="92" customWidth="1"/>
    <col min="8951" max="8951" width="0.6640625" style="92" customWidth="1"/>
    <col min="8952" max="8952" width="13.44140625" style="92" customWidth="1"/>
    <col min="8953" max="8953" width="0.6640625" style="92" customWidth="1"/>
    <col min="8954" max="8954" width="18.44140625" style="92" customWidth="1"/>
    <col min="8955" max="8955" width="0.6640625" style="92" customWidth="1"/>
    <col min="8956" max="8956" width="15.44140625" style="92" customWidth="1"/>
    <col min="8957" max="8957" width="0.6640625" style="92" customWidth="1"/>
    <col min="8958" max="8958" width="12.33203125" style="92" customWidth="1"/>
    <col min="8959" max="9200" width="9.109375" style="92"/>
    <col min="9201" max="9201" width="47.33203125" style="92" customWidth="1"/>
    <col min="9202" max="9202" width="10.6640625" style="92" customWidth="1"/>
    <col min="9203" max="9203" width="0.6640625" style="92" customWidth="1"/>
    <col min="9204" max="9204" width="16.44140625" style="92" customWidth="1"/>
    <col min="9205" max="9205" width="0.6640625" style="92" customWidth="1"/>
    <col min="9206" max="9206" width="11.6640625" style="92" customWidth="1"/>
    <col min="9207" max="9207" width="0.6640625" style="92" customWidth="1"/>
    <col min="9208" max="9208" width="13.44140625" style="92" customWidth="1"/>
    <col min="9209" max="9209" width="0.6640625" style="92" customWidth="1"/>
    <col min="9210" max="9210" width="18.44140625" style="92" customWidth="1"/>
    <col min="9211" max="9211" width="0.6640625" style="92" customWidth="1"/>
    <col min="9212" max="9212" width="15.44140625" style="92" customWidth="1"/>
    <col min="9213" max="9213" width="0.6640625" style="92" customWidth="1"/>
    <col min="9214" max="9214" width="12.33203125" style="92" customWidth="1"/>
    <col min="9215" max="9456" width="9.109375" style="92"/>
    <col min="9457" max="9457" width="47.33203125" style="92" customWidth="1"/>
    <col min="9458" max="9458" width="10.6640625" style="92" customWidth="1"/>
    <col min="9459" max="9459" width="0.6640625" style="92" customWidth="1"/>
    <col min="9460" max="9460" width="16.44140625" style="92" customWidth="1"/>
    <col min="9461" max="9461" width="0.6640625" style="92" customWidth="1"/>
    <col min="9462" max="9462" width="11.6640625" style="92" customWidth="1"/>
    <col min="9463" max="9463" width="0.6640625" style="92" customWidth="1"/>
    <col min="9464" max="9464" width="13.44140625" style="92" customWidth="1"/>
    <col min="9465" max="9465" width="0.6640625" style="92" customWidth="1"/>
    <col min="9466" max="9466" width="18.44140625" style="92" customWidth="1"/>
    <col min="9467" max="9467" width="0.6640625" style="92" customWidth="1"/>
    <col min="9468" max="9468" width="15.44140625" style="92" customWidth="1"/>
    <col min="9469" max="9469" width="0.6640625" style="92" customWidth="1"/>
    <col min="9470" max="9470" width="12.33203125" style="92" customWidth="1"/>
    <col min="9471" max="9712" width="9.109375" style="92"/>
    <col min="9713" max="9713" width="47.33203125" style="92" customWidth="1"/>
    <col min="9714" max="9714" width="10.6640625" style="92" customWidth="1"/>
    <col min="9715" max="9715" width="0.6640625" style="92" customWidth="1"/>
    <col min="9716" max="9716" width="16.44140625" style="92" customWidth="1"/>
    <col min="9717" max="9717" width="0.6640625" style="92" customWidth="1"/>
    <col min="9718" max="9718" width="11.6640625" style="92" customWidth="1"/>
    <col min="9719" max="9719" width="0.6640625" style="92" customWidth="1"/>
    <col min="9720" max="9720" width="13.44140625" style="92" customWidth="1"/>
    <col min="9721" max="9721" width="0.6640625" style="92" customWidth="1"/>
    <col min="9722" max="9722" width="18.44140625" style="92" customWidth="1"/>
    <col min="9723" max="9723" width="0.6640625" style="92" customWidth="1"/>
    <col min="9724" max="9724" width="15.44140625" style="92" customWidth="1"/>
    <col min="9725" max="9725" width="0.6640625" style="92" customWidth="1"/>
    <col min="9726" max="9726" width="12.33203125" style="92" customWidth="1"/>
    <col min="9727" max="9968" width="9.109375" style="92"/>
    <col min="9969" max="9969" width="47.33203125" style="92" customWidth="1"/>
    <col min="9970" max="9970" width="10.6640625" style="92" customWidth="1"/>
    <col min="9971" max="9971" width="0.6640625" style="92" customWidth="1"/>
    <col min="9972" max="9972" width="16.44140625" style="92" customWidth="1"/>
    <col min="9973" max="9973" width="0.6640625" style="92" customWidth="1"/>
    <col min="9974" max="9974" width="11.6640625" style="92" customWidth="1"/>
    <col min="9975" max="9975" width="0.6640625" style="92" customWidth="1"/>
    <col min="9976" max="9976" width="13.44140625" style="92" customWidth="1"/>
    <col min="9977" max="9977" width="0.6640625" style="92" customWidth="1"/>
    <col min="9978" max="9978" width="18.44140625" style="92" customWidth="1"/>
    <col min="9979" max="9979" width="0.6640625" style="92" customWidth="1"/>
    <col min="9980" max="9980" width="15.44140625" style="92" customWidth="1"/>
    <col min="9981" max="9981" width="0.6640625" style="92" customWidth="1"/>
    <col min="9982" max="9982" width="12.33203125" style="92" customWidth="1"/>
    <col min="9983" max="10224" width="9.109375" style="92"/>
    <col min="10225" max="10225" width="47.33203125" style="92" customWidth="1"/>
    <col min="10226" max="10226" width="10.6640625" style="92" customWidth="1"/>
    <col min="10227" max="10227" width="0.6640625" style="92" customWidth="1"/>
    <col min="10228" max="10228" width="16.44140625" style="92" customWidth="1"/>
    <col min="10229" max="10229" width="0.6640625" style="92" customWidth="1"/>
    <col min="10230" max="10230" width="11.6640625" style="92" customWidth="1"/>
    <col min="10231" max="10231" width="0.6640625" style="92" customWidth="1"/>
    <col min="10232" max="10232" width="13.44140625" style="92" customWidth="1"/>
    <col min="10233" max="10233" width="0.6640625" style="92" customWidth="1"/>
    <col min="10234" max="10234" width="18.44140625" style="92" customWidth="1"/>
    <col min="10235" max="10235" width="0.6640625" style="92" customWidth="1"/>
    <col min="10236" max="10236" width="15.44140625" style="92" customWidth="1"/>
    <col min="10237" max="10237" width="0.6640625" style="92" customWidth="1"/>
    <col min="10238" max="10238" width="12.33203125" style="92" customWidth="1"/>
    <col min="10239" max="10480" width="9.109375" style="92"/>
    <col min="10481" max="10481" width="47.33203125" style="92" customWidth="1"/>
    <col min="10482" max="10482" width="10.6640625" style="92" customWidth="1"/>
    <col min="10483" max="10483" width="0.6640625" style="92" customWidth="1"/>
    <col min="10484" max="10484" width="16.44140625" style="92" customWidth="1"/>
    <col min="10485" max="10485" width="0.6640625" style="92" customWidth="1"/>
    <col min="10486" max="10486" width="11.6640625" style="92" customWidth="1"/>
    <col min="10487" max="10487" width="0.6640625" style="92" customWidth="1"/>
    <col min="10488" max="10488" width="13.44140625" style="92" customWidth="1"/>
    <col min="10489" max="10489" width="0.6640625" style="92" customWidth="1"/>
    <col min="10490" max="10490" width="18.44140625" style="92" customWidth="1"/>
    <col min="10491" max="10491" width="0.6640625" style="92" customWidth="1"/>
    <col min="10492" max="10492" width="15.44140625" style="92" customWidth="1"/>
    <col min="10493" max="10493" width="0.6640625" style="92" customWidth="1"/>
    <col min="10494" max="10494" width="12.33203125" style="92" customWidth="1"/>
    <col min="10495" max="10736" width="9.109375" style="92"/>
    <col min="10737" max="10737" width="47.33203125" style="92" customWidth="1"/>
    <col min="10738" max="10738" width="10.6640625" style="92" customWidth="1"/>
    <col min="10739" max="10739" width="0.6640625" style="92" customWidth="1"/>
    <col min="10740" max="10740" width="16.44140625" style="92" customWidth="1"/>
    <col min="10741" max="10741" width="0.6640625" style="92" customWidth="1"/>
    <col min="10742" max="10742" width="11.6640625" style="92" customWidth="1"/>
    <col min="10743" max="10743" width="0.6640625" style="92" customWidth="1"/>
    <col min="10744" max="10744" width="13.44140625" style="92" customWidth="1"/>
    <col min="10745" max="10745" width="0.6640625" style="92" customWidth="1"/>
    <col min="10746" max="10746" width="18.44140625" style="92" customWidth="1"/>
    <col min="10747" max="10747" width="0.6640625" style="92" customWidth="1"/>
    <col min="10748" max="10748" width="15.44140625" style="92" customWidth="1"/>
    <col min="10749" max="10749" width="0.6640625" style="92" customWidth="1"/>
    <col min="10750" max="10750" width="12.33203125" style="92" customWidth="1"/>
    <col min="10751" max="10992" width="9.109375" style="92"/>
    <col min="10993" max="10993" width="47.33203125" style="92" customWidth="1"/>
    <col min="10994" max="10994" width="10.6640625" style="92" customWidth="1"/>
    <col min="10995" max="10995" width="0.6640625" style="92" customWidth="1"/>
    <col min="10996" max="10996" width="16.44140625" style="92" customWidth="1"/>
    <col min="10997" max="10997" width="0.6640625" style="92" customWidth="1"/>
    <col min="10998" max="10998" width="11.6640625" style="92" customWidth="1"/>
    <col min="10999" max="10999" width="0.6640625" style="92" customWidth="1"/>
    <col min="11000" max="11000" width="13.44140625" style="92" customWidth="1"/>
    <col min="11001" max="11001" width="0.6640625" style="92" customWidth="1"/>
    <col min="11002" max="11002" width="18.44140625" style="92" customWidth="1"/>
    <col min="11003" max="11003" width="0.6640625" style="92" customWidth="1"/>
    <col min="11004" max="11004" width="15.44140625" style="92" customWidth="1"/>
    <col min="11005" max="11005" width="0.6640625" style="92" customWidth="1"/>
    <col min="11006" max="11006" width="12.33203125" style="92" customWidth="1"/>
    <col min="11007" max="11248" width="9.109375" style="92"/>
    <col min="11249" max="11249" width="47.33203125" style="92" customWidth="1"/>
    <col min="11250" max="11250" width="10.6640625" style="92" customWidth="1"/>
    <col min="11251" max="11251" width="0.6640625" style="92" customWidth="1"/>
    <col min="11252" max="11252" width="16.44140625" style="92" customWidth="1"/>
    <col min="11253" max="11253" width="0.6640625" style="92" customWidth="1"/>
    <col min="11254" max="11254" width="11.6640625" style="92" customWidth="1"/>
    <col min="11255" max="11255" width="0.6640625" style="92" customWidth="1"/>
    <col min="11256" max="11256" width="13.44140625" style="92" customWidth="1"/>
    <col min="11257" max="11257" width="0.6640625" style="92" customWidth="1"/>
    <col min="11258" max="11258" width="18.44140625" style="92" customWidth="1"/>
    <col min="11259" max="11259" width="0.6640625" style="92" customWidth="1"/>
    <col min="11260" max="11260" width="15.44140625" style="92" customWidth="1"/>
    <col min="11261" max="11261" width="0.6640625" style="92" customWidth="1"/>
    <col min="11262" max="11262" width="12.33203125" style="92" customWidth="1"/>
    <col min="11263" max="11504" width="9.109375" style="92"/>
    <col min="11505" max="11505" width="47.33203125" style="92" customWidth="1"/>
    <col min="11506" max="11506" width="10.6640625" style="92" customWidth="1"/>
    <col min="11507" max="11507" width="0.6640625" style="92" customWidth="1"/>
    <col min="11508" max="11508" width="16.44140625" style="92" customWidth="1"/>
    <col min="11509" max="11509" width="0.6640625" style="92" customWidth="1"/>
    <col min="11510" max="11510" width="11.6640625" style="92" customWidth="1"/>
    <col min="11511" max="11511" width="0.6640625" style="92" customWidth="1"/>
    <col min="11512" max="11512" width="13.44140625" style="92" customWidth="1"/>
    <col min="11513" max="11513" width="0.6640625" style="92" customWidth="1"/>
    <col min="11514" max="11514" width="18.44140625" style="92" customWidth="1"/>
    <col min="11515" max="11515" width="0.6640625" style="92" customWidth="1"/>
    <col min="11516" max="11516" width="15.44140625" style="92" customWidth="1"/>
    <col min="11517" max="11517" width="0.6640625" style="92" customWidth="1"/>
    <col min="11518" max="11518" width="12.33203125" style="92" customWidth="1"/>
    <col min="11519" max="11760" width="9.109375" style="92"/>
    <col min="11761" max="11761" width="47.33203125" style="92" customWidth="1"/>
    <col min="11762" max="11762" width="10.6640625" style="92" customWidth="1"/>
    <col min="11763" max="11763" width="0.6640625" style="92" customWidth="1"/>
    <col min="11764" max="11764" width="16.44140625" style="92" customWidth="1"/>
    <col min="11765" max="11765" width="0.6640625" style="92" customWidth="1"/>
    <col min="11766" max="11766" width="11.6640625" style="92" customWidth="1"/>
    <col min="11767" max="11767" width="0.6640625" style="92" customWidth="1"/>
    <col min="11768" max="11768" width="13.44140625" style="92" customWidth="1"/>
    <col min="11769" max="11769" width="0.6640625" style="92" customWidth="1"/>
    <col min="11770" max="11770" width="18.44140625" style="92" customWidth="1"/>
    <col min="11771" max="11771" width="0.6640625" style="92" customWidth="1"/>
    <col min="11772" max="11772" width="15.44140625" style="92" customWidth="1"/>
    <col min="11773" max="11773" width="0.6640625" style="92" customWidth="1"/>
    <col min="11774" max="11774" width="12.33203125" style="92" customWidth="1"/>
    <col min="11775" max="12016" width="9.109375" style="92"/>
    <col min="12017" max="12017" width="47.33203125" style="92" customWidth="1"/>
    <col min="12018" max="12018" width="10.6640625" style="92" customWidth="1"/>
    <col min="12019" max="12019" width="0.6640625" style="92" customWidth="1"/>
    <col min="12020" max="12020" width="16.44140625" style="92" customWidth="1"/>
    <col min="12021" max="12021" width="0.6640625" style="92" customWidth="1"/>
    <col min="12022" max="12022" width="11.6640625" style="92" customWidth="1"/>
    <col min="12023" max="12023" width="0.6640625" style="92" customWidth="1"/>
    <col min="12024" max="12024" width="13.44140625" style="92" customWidth="1"/>
    <col min="12025" max="12025" width="0.6640625" style="92" customWidth="1"/>
    <col min="12026" max="12026" width="18.44140625" style="92" customWidth="1"/>
    <col min="12027" max="12027" width="0.6640625" style="92" customWidth="1"/>
    <col min="12028" max="12028" width="15.44140625" style="92" customWidth="1"/>
    <col min="12029" max="12029" width="0.6640625" style="92" customWidth="1"/>
    <col min="12030" max="12030" width="12.33203125" style="92" customWidth="1"/>
    <col min="12031" max="12272" width="9.109375" style="92"/>
    <col min="12273" max="12273" width="47.33203125" style="92" customWidth="1"/>
    <col min="12274" max="12274" width="10.6640625" style="92" customWidth="1"/>
    <col min="12275" max="12275" width="0.6640625" style="92" customWidth="1"/>
    <col min="12276" max="12276" width="16.44140625" style="92" customWidth="1"/>
    <col min="12277" max="12277" width="0.6640625" style="92" customWidth="1"/>
    <col min="12278" max="12278" width="11.6640625" style="92" customWidth="1"/>
    <col min="12279" max="12279" width="0.6640625" style="92" customWidth="1"/>
    <col min="12280" max="12280" width="13.44140625" style="92" customWidth="1"/>
    <col min="12281" max="12281" width="0.6640625" style="92" customWidth="1"/>
    <col min="12282" max="12282" width="18.44140625" style="92" customWidth="1"/>
    <col min="12283" max="12283" width="0.6640625" style="92" customWidth="1"/>
    <col min="12284" max="12284" width="15.44140625" style="92" customWidth="1"/>
    <col min="12285" max="12285" width="0.6640625" style="92" customWidth="1"/>
    <col min="12286" max="12286" width="12.33203125" style="92" customWidth="1"/>
    <col min="12287" max="12528" width="9.109375" style="92"/>
    <col min="12529" max="12529" width="47.33203125" style="92" customWidth="1"/>
    <col min="12530" max="12530" width="10.6640625" style="92" customWidth="1"/>
    <col min="12531" max="12531" width="0.6640625" style="92" customWidth="1"/>
    <col min="12532" max="12532" width="16.44140625" style="92" customWidth="1"/>
    <col min="12533" max="12533" width="0.6640625" style="92" customWidth="1"/>
    <col min="12534" max="12534" width="11.6640625" style="92" customWidth="1"/>
    <col min="12535" max="12535" width="0.6640625" style="92" customWidth="1"/>
    <col min="12536" max="12536" width="13.44140625" style="92" customWidth="1"/>
    <col min="12537" max="12537" width="0.6640625" style="92" customWidth="1"/>
    <col min="12538" max="12538" width="18.44140625" style="92" customWidth="1"/>
    <col min="12539" max="12539" width="0.6640625" style="92" customWidth="1"/>
    <col min="12540" max="12540" width="15.44140625" style="92" customWidth="1"/>
    <col min="12541" max="12541" width="0.6640625" style="92" customWidth="1"/>
    <col min="12542" max="12542" width="12.33203125" style="92" customWidth="1"/>
    <col min="12543" max="12784" width="9.109375" style="92"/>
    <col min="12785" max="12785" width="47.33203125" style="92" customWidth="1"/>
    <col min="12786" max="12786" width="10.6640625" style="92" customWidth="1"/>
    <col min="12787" max="12787" width="0.6640625" style="92" customWidth="1"/>
    <col min="12788" max="12788" width="16.44140625" style="92" customWidth="1"/>
    <col min="12789" max="12789" width="0.6640625" style="92" customWidth="1"/>
    <col min="12790" max="12790" width="11.6640625" style="92" customWidth="1"/>
    <col min="12791" max="12791" width="0.6640625" style="92" customWidth="1"/>
    <col min="12792" max="12792" width="13.44140625" style="92" customWidth="1"/>
    <col min="12793" max="12793" width="0.6640625" style="92" customWidth="1"/>
    <col min="12794" max="12794" width="18.44140625" style="92" customWidth="1"/>
    <col min="12795" max="12795" width="0.6640625" style="92" customWidth="1"/>
    <col min="12796" max="12796" width="15.44140625" style="92" customWidth="1"/>
    <col min="12797" max="12797" width="0.6640625" style="92" customWidth="1"/>
    <col min="12798" max="12798" width="12.33203125" style="92" customWidth="1"/>
    <col min="12799" max="13040" width="9.109375" style="92"/>
    <col min="13041" max="13041" width="47.33203125" style="92" customWidth="1"/>
    <col min="13042" max="13042" width="10.6640625" style="92" customWidth="1"/>
    <col min="13043" max="13043" width="0.6640625" style="92" customWidth="1"/>
    <col min="13044" max="13044" width="16.44140625" style="92" customWidth="1"/>
    <col min="13045" max="13045" width="0.6640625" style="92" customWidth="1"/>
    <col min="13046" max="13046" width="11.6640625" style="92" customWidth="1"/>
    <col min="13047" max="13047" width="0.6640625" style="92" customWidth="1"/>
    <col min="13048" max="13048" width="13.44140625" style="92" customWidth="1"/>
    <col min="13049" max="13049" width="0.6640625" style="92" customWidth="1"/>
    <col min="13050" max="13050" width="18.44140625" style="92" customWidth="1"/>
    <col min="13051" max="13051" width="0.6640625" style="92" customWidth="1"/>
    <col min="13052" max="13052" width="15.44140625" style="92" customWidth="1"/>
    <col min="13053" max="13053" width="0.6640625" style="92" customWidth="1"/>
    <col min="13054" max="13054" width="12.33203125" style="92" customWidth="1"/>
    <col min="13055" max="13296" width="9.109375" style="92"/>
    <col min="13297" max="13297" width="47.33203125" style="92" customWidth="1"/>
    <col min="13298" max="13298" width="10.6640625" style="92" customWidth="1"/>
    <col min="13299" max="13299" width="0.6640625" style="92" customWidth="1"/>
    <col min="13300" max="13300" width="16.44140625" style="92" customWidth="1"/>
    <col min="13301" max="13301" width="0.6640625" style="92" customWidth="1"/>
    <col min="13302" max="13302" width="11.6640625" style="92" customWidth="1"/>
    <col min="13303" max="13303" width="0.6640625" style="92" customWidth="1"/>
    <col min="13304" max="13304" width="13.44140625" style="92" customWidth="1"/>
    <col min="13305" max="13305" width="0.6640625" style="92" customWidth="1"/>
    <col min="13306" max="13306" width="18.44140625" style="92" customWidth="1"/>
    <col min="13307" max="13307" width="0.6640625" style="92" customWidth="1"/>
    <col min="13308" max="13308" width="15.44140625" style="92" customWidth="1"/>
    <col min="13309" max="13309" width="0.6640625" style="92" customWidth="1"/>
    <col min="13310" max="13310" width="12.33203125" style="92" customWidth="1"/>
    <col min="13311" max="13552" width="9.109375" style="92"/>
    <col min="13553" max="13553" width="47.33203125" style="92" customWidth="1"/>
    <col min="13554" max="13554" width="10.6640625" style="92" customWidth="1"/>
    <col min="13555" max="13555" width="0.6640625" style="92" customWidth="1"/>
    <col min="13556" max="13556" width="16.44140625" style="92" customWidth="1"/>
    <col min="13557" max="13557" width="0.6640625" style="92" customWidth="1"/>
    <col min="13558" max="13558" width="11.6640625" style="92" customWidth="1"/>
    <col min="13559" max="13559" width="0.6640625" style="92" customWidth="1"/>
    <col min="13560" max="13560" width="13.44140625" style="92" customWidth="1"/>
    <col min="13561" max="13561" width="0.6640625" style="92" customWidth="1"/>
    <col min="13562" max="13562" width="18.44140625" style="92" customWidth="1"/>
    <col min="13563" max="13563" width="0.6640625" style="92" customWidth="1"/>
    <col min="13564" max="13564" width="15.44140625" style="92" customWidth="1"/>
    <col min="13565" max="13565" width="0.6640625" style="92" customWidth="1"/>
    <col min="13566" max="13566" width="12.33203125" style="92" customWidth="1"/>
    <col min="13567" max="13808" width="9.109375" style="92"/>
    <col min="13809" max="13809" width="47.33203125" style="92" customWidth="1"/>
    <col min="13810" max="13810" width="10.6640625" style="92" customWidth="1"/>
    <col min="13811" max="13811" width="0.6640625" style="92" customWidth="1"/>
    <col min="13812" max="13812" width="16.44140625" style="92" customWidth="1"/>
    <col min="13813" max="13813" width="0.6640625" style="92" customWidth="1"/>
    <col min="13814" max="13814" width="11.6640625" style="92" customWidth="1"/>
    <col min="13815" max="13815" width="0.6640625" style="92" customWidth="1"/>
    <col min="13816" max="13816" width="13.44140625" style="92" customWidth="1"/>
    <col min="13817" max="13817" width="0.6640625" style="92" customWidth="1"/>
    <col min="13818" max="13818" width="18.44140625" style="92" customWidth="1"/>
    <col min="13819" max="13819" width="0.6640625" style="92" customWidth="1"/>
    <col min="13820" max="13820" width="15.44140625" style="92" customWidth="1"/>
    <col min="13821" max="13821" width="0.6640625" style="92" customWidth="1"/>
    <col min="13822" max="13822" width="12.33203125" style="92" customWidth="1"/>
    <col min="13823" max="14064" width="9.109375" style="92"/>
    <col min="14065" max="14065" width="47.33203125" style="92" customWidth="1"/>
    <col min="14066" max="14066" width="10.6640625" style="92" customWidth="1"/>
    <col min="14067" max="14067" width="0.6640625" style="92" customWidth="1"/>
    <col min="14068" max="14068" width="16.44140625" style="92" customWidth="1"/>
    <col min="14069" max="14069" width="0.6640625" style="92" customWidth="1"/>
    <col min="14070" max="14070" width="11.6640625" style="92" customWidth="1"/>
    <col min="14071" max="14071" width="0.6640625" style="92" customWidth="1"/>
    <col min="14072" max="14072" width="13.44140625" style="92" customWidth="1"/>
    <col min="14073" max="14073" width="0.6640625" style="92" customWidth="1"/>
    <col min="14074" max="14074" width="18.44140625" style="92" customWidth="1"/>
    <col min="14075" max="14075" width="0.6640625" style="92" customWidth="1"/>
    <col min="14076" max="14076" width="15.44140625" style="92" customWidth="1"/>
    <col min="14077" max="14077" width="0.6640625" style="92" customWidth="1"/>
    <col min="14078" max="14078" width="12.33203125" style="92" customWidth="1"/>
    <col min="14079" max="14320" width="9.109375" style="92"/>
    <col min="14321" max="14321" width="47.33203125" style="92" customWidth="1"/>
    <col min="14322" max="14322" width="10.6640625" style="92" customWidth="1"/>
    <col min="14323" max="14323" width="0.6640625" style="92" customWidth="1"/>
    <col min="14324" max="14324" width="16.44140625" style="92" customWidth="1"/>
    <col min="14325" max="14325" width="0.6640625" style="92" customWidth="1"/>
    <col min="14326" max="14326" width="11.6640625" style="92" customWidth="1"/>
    <col min="14327" max="14327" width="0.6640625" style="92" customWidth="1"/>
    <col min="14328" max="14328" width="13.44140625" style="92" customWidth="1"/>
    <col min="14329" max="14329" width="0.6640625" style="92" customWidth="1"/>
    <col min="14330" max="14330" width="18.44140625" style="92" customWidth="1"/>
    <col min="14331" max="14331" width="0.6640625" style="92" customWidth="1"/>
    <col min="14332" max="14332" width="15.44140625" style="92" customWidth="1"/>
    <col min="14333" max="14333" width="0.6640625" style="92" customWidth="1"/>
    <col min="14334" max="14334" width="12.33203125" style="92" customWidth="1"/>
    <col min="14335" max="14576" width="9.109375" style="92"/>
    <col min="14577" max="14577" width="47.33203125" style="92" customWidth="1"/>
    <col min="14578" max="14578" width="10.6640625" style="92" customWidth="1"/>
    <col min="14579" max="14579" width="0.6640625" style="92" customWidth="1"/>
    <col min="14580" max="14580" width="16.44140625" style="92" customWidth="1"/>
    <col min="14581" max="14581" width="0.6640625" style="92" customWidth="1"/>
    <col min="14582" max="14582" width="11.6640625" style="92" customWidth="1"/>
    <col min="14583" max="14583" width="0.6640625" style="92" customWidth="1"/>
    <col min="14584" max="14584" width="13.44140625" style="92" customWidth="1"/>
    <col min="14585" max="14585" width="0.6640625" style="92" customWidth="1"/>
    <col min="14586" max="14586" width="18.44140625" style="92" customWidth="1"/>
    <col min="14587" max="14587" width="0.6640625" style="92" customWidth="1"/>
    <col min="14588" max="14588" width="15.44140625" style="92" customWidth="1"/>
    <col min="14589" max="14589" width="0.6640625" style="92" customWidth="1"/>
    <col min="14590" max="14590" width="12.33203125" style="92" customWidth="1"/>
    <col min="14591" max="14832" width="9.109375" style="92"/>
    <col min="14833" max="14833" width="47.33203125" style="92" customWidth="1"/>
    <col min="14834" max="14834" width="10.6640625" style="92" customWidth="1"/>
    <col min="14835" max="14835" width="0.6640625" style="92" customWidth="1"/>
    <col min="14836" max="14836" width="16.44140625" style="92" customWidth="1"/>
    <col min="14837" max="14837" width="0.6640625" style="92" customWidth="1"/>
    <col min="14838" max="14838" width="11.6640625" style="92" customWidth="1"/>
    <col min="14839" max="14839" width="0.6640625" style="92" customWidth="1"/>
    <col min="14840" max="14840" width="13.44140625" style="92" customWidth="1"/>
    <col min="14841" max="14841" width="0.6640625" style="92" customWidth="1"/>
    <col min="14842" max="14842" width="18.44140625" style="92" customWidth="1"/>
    <col min="14843" max="14843" width="0.6640625" style="92" customWidth="1"/>
    <col min="14844" max="14844" width="15.44140625" style="92" customWidth="1"/>
    <col min="14845" max="14845" width="0.6640625" style="92" customWidth="1"/>
    <col min="14846" max="14846" width="12.33203125" style="92" customWidth="1"/>
    <col min="14847" max="15088" width="9.109375" style="92"/>
    <col min="15089" max="15089" width="47.33203125" style="92" customWidth="1"/>
    <col min="15090" max="15090" width="10.6640625" style="92" customWidth="1"/>
    <col min="15091" max="15091" width="0.6640625" style="92" customWidth="1"/>
    <col min="15092" max="15092" width="16.44140625" style="92" customWidth="1"/>
    <col min="15093" max="15093" width="0.6640625" style="92" customWidth="1"/>
    <col min="15094" max="15094" width="11.6640625" style="92" customWidth="1"/>
    <col min="15095" max="15095" width="0.6640625" style="92" customWidth="1"/>
    <col min="15096" max="15096" width="13.44140625" style="92" customWidth="1"/>
    <col min="15097" max="15097" width="0.6640625" style="92" customWidth="1"/>
    <col min="15098" max="15098" width="18.44140625" style="92" customWidth="1"/>
    <col min="15099" max="15099" width="0.6640625" style="92" customWidth="1"/>
    <col min="15100" max="15100" width="15.44140625" style="92" customWidth="1"/>
    <col min="15101" max="15101" width="0.6640625" style="92" customWidth="1"/>
    <col min="15102" max="15102" width="12.33203125" style="92" customWidth="1"/>
    <col min="15103" max="15344" width="9.109375" style="92"/>
    <col min="15345" max="15345" width="47.33203125" style="92" customWidth="1"/>
    <col min="15346" max="15346" width="10.6640625" style="92" customWidth="1"/>
    <col min="15347" max="15347" width="0.6640625" style="92" customWidth="1"/>
    <col min="15348" max="15348" width="16.44140625" style="92" customWidth="1"/>
    <col min="15349" max="15349" width="0.6640625" style="92" customWidth="1"/>
    <col min="15350" max="15350" width="11.6640625" style="92" customWidth="1"/>
    <col min="15351" max="15351" width="0.6640625" style="92" customWidth="1"/>
    <col min="15352" max="15352" width="13.44140625" style="92" customWidth="1"/>
    <col min="15353" max="15353" width="0.6640625" style="92" customWidth="1"/>
    <col min="15354" max="15354" width="18.44140625" style="92" customWidth="1"/>
    <col min="15355" max="15355" width="0.6640625" style="92" customWidth="1"/>
    <col min="15356" max="15356" width="15.44140625" style="92" customWidth="1"/>
    <col min="15357" max="15357" width="0.6640625" style="92" customWidth="1"/>
    <col min="15358" max="15358" width="12.33203125" style="92" customWidth="1"/>
    <col min="15359" max="15600" width="9.109375" style="92"/>
    <col min="15601" max="15601" width="47.33203125" style="92" customWidth="1"/>
    <col min="15602" max="15602" width="10.6640625" style="92" customWidth="1"/>
    <col min="15603" max="15603" width="0.6640625" style="92" customWidth="1"/>
    <col min="15604" max="15604" width="16.44140625" style="92" customWidth="1"/>
    <col min="15605" max="15605" width="0.6640625" style="92" customWidth="1"/>
    <col min="15606" max="15606" width="11.6640625" style="92" customWidth="1"/>
    <col min="15607" max="15607" width="0.6640625" style="92" customWidth="1"/>
    <col min="15608" max="15608" width="13.44140625" style="92" customWidth="1"/>
    <col min="15609" max="15609" width="0.6640625" style="92" customWidth="1"/>
    <col min="15610" max="15610" width="18.44140625" style="92" customWidth="1"/>
    <col min="15611" max="15611" width="0.6640625" style="92" customWidth="1"/>
    <col min="15612" max="15612" width="15.44140625" style="92" customWidth="1"/>
    <col min="15613" max="15613" width="0.6640625" style="92" customWidth="1"/>
    <col min="15614" max="15614" width="12.33203125" style="92" customWidth="1"/>
    <col min="15615" max="15856" width="9.109375" style="92"/>
    <col min="15857" max="15857" width="47.33203125" style="92" customWidth="1"/>
    <col min="15858" max="15858" width="10.6640625" style="92" customWidth="1"/>
    <col min="15859" max="15859" width="0.6640625" style="92" customWidth="1"/>
    <col min="15860" max="15860" width="16.44140625" style="92" customWidth="1"/>
    <col min="15861" max="15861" width="0.6640625" style="92" customWidth="1"/>
    <col min="15862" max="15862" width="11.6640625" style="92" customWidth="1"/>
    <col min="15863" max="15863" width="0.6640625" style="92" customWidth="1"/>
    <col min="15864" max="15864" width="13.44140625" style="92" customWidth="1"/>
    <col min="15865" max="15865" width="0.6640625" style="92" customWidth="1"/>
    <col min="15866" max="15866" width="18.44140625" style="92" customWidth="1"/>
    <col min="15867" max="15867" width="0.6640625" style="92" customWidth="1"/>
    <col min="15868" max="15868" width="15.44140625" style="92" customWidth="1"/>
    <col min="15869" max="15869" width="0.6640625" style="92" customWidth="1"/>
    <col min="15870" max="15870" width="12.33203125" style="92" customWidth="1"/>
    <col min="15871" max="16112" width="9.109375" style="92"/>
    <col min="16113" max="16113" width="47.33203125" style="92" customWidth="1"/>
    <col min="16114" max="16114" width="10.6640625" style="92" customWidth="1"/>
    <col min="16115" max="16115" width="0.6640625" style="92" customWidth="1"/>
    <col min="16116" max="16116" width="16.44140625" style="92" customWidth="1"/>
    <col min="16117" max="16117" width="0.6640625" style="92" customWidth="1"/>
    <col min="16118" max="16118" width="11.6640625" style="92" customWidth="1"/>
    <col min="16119" max="16119" width="0.6640625" style="92" customWidth="1"/>
    <col min="16120" max="16120" width="13.44140625" style="92" customWidth="1"/>
    <col min="16121" max="16121" width="0.6640625" style="92" customWidth="1"/>
    <col min="16122" max="16122" width="18.44140625" style="92" customWidth="1"/>
    <col min="16123" max="16123" width="0.6640625" style="92" customWidth="1"/>
    <col min="16124" max="16124" width="15.44140625" style="92" customWidth="1"/>
    <col min="16125" max="16125" width="0.6640625" style="92" customWidth="1"/>
    <col min="16126" max="16126" width="12.33203125" style="92" customWidth="1"/>
    <col min="16127" max="16384" width="9.109375" style="92"/>
  </cols>
  <sheetData>
    <row r="1" spans="1:18" ht="20.100000000000001" customHeight="1">
      <c r="A1" s="90" t="s">
        <v>0</v>
      </c>
      <c r="B1" s="119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20.100000000000001" customHeight="1">
      <c r="A2" s="93" t="s">
        <v>168</v>
      </c>
      <c r="B2" s="119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20.100000000000001" customHeight="1">
      <c r="A3" s="94" t="str">
        <f>'CE 9'!A3</f>
        <v>สำหรับงวดหกเดือนสิ้นสุดวันที่ 30 มิถุนายน พ.ศ. 2565</v>
      </c>
      <c r="B3" s="120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20.100000000000001" customHeight="1">
      <c r="A4" s="121"/>
      <c r="B4" s="122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</row>
    <row r="5" spans="1:18" ht="20.100000000000001" customHeight="1">
      <c r="A5" s="96"/>
      <c r="C5" s="96"/>
      <c r="D5" s="193" t="s">
        <v>169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</row>
    <row r="6" spans="1:18" ht="17.7" customHeight="1">
      <c r="A6" s="96"/>
      <c r="C6" s="123"/>
      <c r="D6" s="123"/>
      <c r="E6" s="123"/>
      <c r="F6" s="123"/>
      <c r="G6" s="123"/>
      <c r="H6" s="124"/>
      <c r="I6" s="124"/>
      <c r="J6" s="124"/>
      <c r="K6" s="124"/>
      <c r="L6" s="190" t="s">
        <v>86</v>
      </c>
      <c r="M6" s="190"/>
      <c r="N6" s="190"/>
      <c r="O6" s="190"/>
      <c r="P6" s="190"/>
      <c r="Q6" s="123"/>
      <c r="R6" s="123"/>
    </row>
    <row r="7" spans="1:18" ht="17.7" customHeight="1">
      <c r="A7" s="96"/>
      <c r="C7" s="123"/>
      <c r="D7" s="123"/>
      <c r="E7" s="123"/>
      <c r="F7" s="123"/>
      <c r="G7" s="123"/>
      <c r="H7" s="123"/>
      <c r="I7" s="123"/>
      <c r="J7" s="123"/>
      <c r="K7" s="123"/>
      <c r="L7" s="191" t="s">
        <v>133</v>
      </c>
      <c r="M7" s="191"/>
      <c r="N7" s="191"/>
      <c r="O7" s="97"/>
      <c r="P7" s="97"/>
      <c r="Q7" s="123"/>
      <c r="R7" s="123"/>
    </row>
    <row r="8" spans="1:18" s="96" customFormat="1" ht="17.7" customHeight="1">
      <c r="A8" s="92"/>
      <c r="C8" s="108"/>
      <c r="D8" s="108"/>
      <c r="E8" s="108"/>
      <c r="F8" s="108"/>
      <c r="G8" s="108"/>
      <c r="H8" s="192" t="s">
        <v>83</v>
      </c>
      <c r="I8" s="192"/>
      <c r="J8" s="192"/>
      <c r="K8" s="108"/>
      <c r="L8" s="99" t="s">
        <v>135</v>
      </c>
      <c r="N8" s="100" t="s">
        <v>136</v>
      </c>
      <c r="O8" s="99"/>
      <c r="P8" s="99"/>
      <c r="Q8" s="108"/>
      <c r="R8" s="125"/>
    </row>
    <row r="9" spans="1:18" s="96" customFormat="1" ht="17.7" customHeight="1">
      <c r="A9" s="92"/>
      <c r="C9" s="108"/>
      <c r="D9" s="108" t="s">
        <v>139</v>
      </c>
      <c r="E9" s="108"/>
      <c r="F9" s="108" t="s">
        <v>140</v>
      </c>
      <c r="G9" s="108"/>
      <c r="H9" s="108" t="s">
        <v>141</v>
      </c>
      <c r="I9" s="108"/>
      <c r="J9" s="108"/>
      <c r="K9" s="108"/>
      <c r="L9" s="99" t="s">
        <v>142</v>
      </c>
      <c r="M9" s="99"/>
      <c r="N9" s="99" t="s">
        <v>143</v>
      </c>
      <c r="O9" s="99"/>
      <c r="P9" s="99" t="s">
        <v>145</v>
      </c>
      <c r="Q9" s="108"/>
      <c r="R9" s="108" t="s">
        <v>148</v>
      </c>
    </row>
    <row r="10" spans="1:18" s="96" customFormat="1" ht="17.7" customHeight="1">
      <c r="C10" s="108"/>
      <c r="D10" s="108" t="s">
        <v>149</v>
      </c>
      <c r="E10" s="108"/>
      <c r="F10" s="108" t="s">
        <v>150</v>
      </c>
      <c r="G10" s="108"/>
      <c r="H10" s="126" t="s">
        <v>151</v>
      </c>
      <c r="I10" s="108"/>
      <c r="J10" s="108" t="s">
        <v>85</v>
      </c>
      <c r="K10" s="108"/>
      <c r="L10" s="99" t="s">
        <v>152</v>
      </c>
      <c r="M10" s="99"/>
      <c r="N10" s="105" t="s">
        <v>153</v>
      </c>
      <c r="O10" s="99"/>
      <c r="P10" s="99" t="s">
        <v>155</v>
      </c>
      <c r="Q10" s="108"/>
      <c r="R10" s="108" t="s">
        <v>69</v>
      </c>
    </row>
    <row r="11" spans="1:18" s="96" customFormat="1" ht="17.7" customHeight="1">
      <c r="B11" s="106" t="s">
        <v>11</v>
      </c>
      <c r="C11" s="108"/>
      <c r="D11" s="16" t="s">
        <v>12</v>
      </c>
      <c r="E11" s="108"/>
      <c r="F11" s="16" t="s">
        <v>12</v>
      </c>
      <c r="G11" s="108"/>
      <c r="H11" s="16" t="s">
        <v>12</v>
      </c>
      <c r="I11" s="108"/>
      <c r="J11" s="16" t="s">
        <v>12</v>
      </c>
      <c r="K11" s="108"/>
      <c r="L11" s="107" t="s">
        <v>12</v>
      </c>
      <c r="M11" s="99"/>
      <c r="N11" s="16" t="s">
        <v>12</v>
      </c>
      <c r="O11" s="108"/>
      <c r="P11" s="16" t="s">
        <v>12</v>
      </c>
      <c r="Q11" s="108"/>
      <c r="R11" s="16" t="s">
        <v>12</v>
      </c>
    </row>
    <row r="12" spans="1:18" s="96" customFormat="1" ht="6" customHeight="1"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8" ht="20.100000000000001" customHeight="1">
      <c r="A13" s="93" t="s">
        <v>158</v>
      </c>
      <c r="B13" s="119"/>
      <c r="C13" s="109"/>
      <c r="D13" s="109">
        <v>3615930</v>
      </c>
      <c r="E13" s="109"/>
      <c r="F13" s="109">
        <v>0</v>
      </c>
      <c r="G13" s="109"/>
      <c r="H13" s="109">
        <v>49892</v>
      </c>
      <c r="I13" s="109"/>
      <c r="J13" s="109">
        <v>-275101</v>
      </c>
      <c r="K13" s="109"/>
      <c r="L13" s="109">
        <v>-30186</v>
      </c>
      <c r="M13" s="109"/>
      <c r="N13" s="109">
        <v>0</v>
      </c>
      <c r="O13" s="109"/>
      <c r="P13" s="109">
        <f>SUM(L13:N13)</f>
        <v>-30186</v>
      </c>
      <c r="Q13" s="109"/>
      <c r="R13" s="109">
        <f>D13+H13+J13+P13</f>
        <v>3360535</v>
      </c>
    </row>
    <row r="14" spans="1:18" ht="20.100000000000001" customHeight="1">
      <c r="A14" s="90" t="s">
        <v>159</v>
      </c>
      <c r="B14" s="11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</row>
    <row r="15" spans="1:18" ht="20.100000000000001" customHeight="1">
      <c r="A15" s="92" t="s">
        <v>111</v>
      </c>
      <c r="C15" s="109"/>
      <c r="D15" s="109">
        <v>0</v>
      </c>
      <c r="E15" s="109"/>
      <c r="F15" s="109">
        <v>0</v>
      </c>
      <c r="G15" s="109"/>
      <c r="H15" s="109">
        <v>0</v>
      </c>
      <c r="I15" s="109"/>
      <c r="J15" s="109">
        <v>-373223</v>
      </c>
      <c r="K15" s="109"/>
      <c r="L15" s="109">
        <v>0</v>
      </c>
      <c r="M15" s="109"/>
      <c r="N15" s="109">
        <v>0</v>
      </c>
      <c r="O15" s="109"/>
      <c r="P15" s="109">
        <f>SUM(L15:N15)</f>
        <v>0</v>
      </c>
      <c r="Q15" s="109"/>
      <c r="R15" s="109">
        <f>D15+H15+J15+P15</f>
        <v>-373223</v>
      </c>
    </row>
    <row r="16" spans="1:18" ht="20.100000000000001" customHeight="1">
      <c r="A16" s="92" t="s">
        <v>161</v>
      </c>
      <c r="C16" s="109"/>
      <c r="D16" s="111">
        <v>0</v>
      </c>
      <c r="E16" s="109"/>
      <c r="F16" s="111">
        <v>0</v>
      </c>
      <c r="G16" s="109"/>
      <c r="H16" s="111">
        <v>0</v>
      </c>
      <c r="I16" s="109"/>
      <c r="J16" s="111">
        <v>0</v>
      </c>
      <c r="K16" s="109"/>
      <c r="L16" s="111">
        <v>5616</v>
      </c>
      <c r="M16" s="109"/>
      <c r="N16" s="111">
        <v>0</v>
      </c>
      <c r="O16" s="109"/>
      <c r="P16" s="111">
        <f>SUM(L16:N16)</f>
        <v>5616</v>
      </c>
      <c r="Q16" s="109"/>
      <c r="R16" s="111">
        <f>D16+H16+J16+P16</f>
        <v>5616</v>
      </c>
    </row>
    <row r="17" spans="1:18" ht="6" customHeight="1"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</row>
    <row r="18" spans="1:18" ht="20.100000000000001" customHeight="1" thickBot="1">
      <c r="A18" s="93" t="s">
        <v>162</v>
      </c>
      <c r="B18" s="119"/>
      <c r="C18" s="109"/>
      <c r="D18" s="112">
        <f>SUM(D13:D17)</f>
        <v>3615930</v>
      </c>
      <c r="E18" s="109"/>
      <c r="F18" s="112">
        <f>SUM(F13:F17)</f>
        <v>0</v>
      </c>
      <c r="G18" s="109"/>
      <c r="H18" s="112">
        <f>SUM(H13:H17)</f>
        <v>49892</v>
      </c>
      <c r="I18" s="109"/>
      <c r="J18" s="112">
        <f>SUM(J13:J17)</f>
        <v>-648324</v>
      </c>
      <c r="K18" s="109"/>
      <c r="L18" s="112">
        <f>SUM(L13:L17)</f>
        <v>-24570</v>
      </c>
      <c r="M18" s="109"/>
      <c r="N18" s="112">
        <f>SUM(N13:N17)</f>
        <v>0</v>
      </c>
      <c r="O18" s="109"/>
      <c r="P18" s="112">
        <f>SUM(P13:P17)</f>
        <v>-24570</v>
      </c>
      <c r="Q18" s="109"/>
      <c r="R18" s="112">
        <f>SUM(R13:R17)</f>
        <v>2992928</v>
      </c>
    </row>
    <row r="19" spans="1:18" ht="20.100000000000001" customHeight="1" thickTop="1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</row>
    <row r="20" spans="1:18" ht="20.100000000000001" customHeight="1">
      <c r="A20" s="93" t="s">
        <v>163</v>
      </c>
      <c r="B20" s="119"/>
      <c r="C20" s="109"/>
      <c r="D20" s="113">
        <v>3615930</v>
      </c>
      <c r="E20" s="109"/>
      <c r="F20" s="113">
        <v>0</v>
      </c>
      <c r="G20" s="109"/>
      <c r="H20" s="113">
        <v>49892</v>
      </c>
      <c r="I20" s="109"/>
      <c r="J20" s="113">
        <v>-1541066</v>
      </c>
      <c r="K20" s="109"/>
      <c r="L20" s="113">
        <v>-18252</v>
      </c>
      <c r="M20" s="109"/>
      <c r="N20" s="113">
        <v>2288897</v>
      </c>
      <c r="O20" s="109"/>
      <c r="P20" s="113">
        <f>SUM(L20:N20)</f>
        <v>2270645</v>
      </c>
      <c r="Q20" s="109"/>
      <c r="R20" s="113">
        <f>D20+H20+J20+P20</f>
        <v>4395401</v>
      </c>
    </row>
    <row r="21" spans="1:18" ht="20.100000000000001" customHeight="1">
      <c r="A21" s="90" t="s">
        <v>159</v>
      </c>
      <c r="B21" s="119"/>
      <c r="C21" s="109"/>
      <c r="D21" s="113"/>
      <c r="E21" s="109"/>
      <c r="F21" s="113"/>
      <c r="G21" s="109"/>
      <c r="H21" s="113"/>
      <c r="I21" s="109"/>
      <c r="J21" s="113"/>
      <c r="K21" s="109"/>
      <c r="L21" s="113"/>
      <c r="M21" s="109"/>
      <c r="N21" s="113"/>
      <c r="O21" s="109"/>
      <c r="P21" s="113"/>
      <c r="Q21" s="109"/>
      <c r="R21" s="113"/>
    </row>
    <row r="22" spans="1:18" ht="20.100000000000001" customHeight="1">
      <c r="A22" s="92" t="s">
        <v>164</v>
      </c>
      <c r="B22" s="96">
        <v>17</v>
      </c>
      <c r="C22" s="109"/>
      <c r="D22" s="113">
        <v>541997</v>
      </c>
      <c r="E22" s="109"/>
      <c r="F22" s="113">
        <v>-238479</v>
      </c>
      <c r="G22" s="109"/>
      <c r="H22" s="113">
        <v>0</v>
      </c>
      <c r="I22" s="109"/>
      <c r="J22" s="113">
        <v>0</v>
      </c>
      <c r="K22" s="109"/>
      <c r="L22" s="113">
        <v>0</v>
      </c>
      <c r="M22" s="109"/>
      <c r="N22" s="113">
        <v>0</v>
      </c>
      <c r="O22" s="109"/>
      <c r="P22" s="113">
        <f t="shared" ref="P22" si="0">SUM(L22:N22)</f>
        <v>0</v>
      </c>
      <c r="Q22" s="109"/>
      <c r="R22" s="113">
        <f>D22+H22+J22+P22+F22</f>
        <v>303518</v>
      </c>
    </row>
    <row r="23" spans="1:18" ht="20.100000000000001" customHeight="1">
      <c r="A23" s="92" t="s">
        <v>165</v>
      </c>
      <c r="B23" s="96">
        <v>17</v>
      </c>
      <c r="C23" s="109"/>
      <c r="D23" s="113">
        <v>512633</v>
      </c>
      <c r="E23" s="109"/>
      <c r="F23" s="113">
        <v>-329669</v>
      </c>
      <c r="G23" s="109"/>
      <c r="H23" s="113">
        <v>0</v>
      </c>
      <c r="I23" s="109"/>
      <c r="J23" s="113">
        <v>0</v>
      </c>
      <c r="K23" s="109"/>
      <c r="L23" s="113">
        <v>0</v>
      </c>
      <c r="M23" s="109"/>
      <c r="N23" s="113">
        <v>0</v>
      </c>
      <c r="O23" s="109"/>
      <c r="P23" s="113">
        <f>SUM(L23:N23)</f>
        <v>0</v>
      </c>
      <c r="Q23" s="109"/>
      <c r="R23" s="113">
        <f>D23+H23+J23+P23+F23</f>
        <v>182964</v>
      </c>
    </row>
    <row r="24" spans="1:18" ht="20.100000000000001" customHeight="1">
      <c r="A24" s="92" t="s">
        <v>111</v>
      </c>
      <c r="C24" s="109"/>
      <c r="D24" s="113">
        <v>0</v>
      </c>
      <c r="E24" s="109"/>
      <c r="F24" s="113">
        <v>0</v>
      </c>
      <c r="G24" s="109"/>
      <c r="H24" s="113">
        <v>0</v>
      </c>
      <c r="I24" s="109"/>
      <c r="J24" s="113">
        <v>-344071</v>
      </c>
      <c r="K24" s="109"/>
      <c r="L24" s="113">
        <v>0</v>
      </c>
      <c r="M24" s="109"/>
      <c r="N24" s="113">
        <v>0</v>
      </c>
      <c r="O24" s="109"/>
      <c r="P24" s="113">
        <f>SUM(L24:N24)</f>
        <v>0</v>
      </c>
      <c r="Q24" s="109"/>
      <c r="R24" s="113">
        <f t="shared" ref="R24:R25" si="1">D24+H24+J24+P24+F24</f>
        <v>-344071</v>
      </c>
    </row>
    <row r="25" spans="1:18" ht="20.100000000000001" customHeight="1">
      <c r="A25" s="92" t="s">
        <v>161</v>
      </c>
      <c r="C25" s="109"/>
      <c r="D25" s="114">
        <v>0</v>
      </c>
      <c r="E25" s="109"/>
      <c r="F25" s="114">
        <v>0</v>
      </c>
      <c r="G25" s="109"/>
      <c r="H25" s="114">
        <v>0</v>
      </c>
      <c r="I25" s="109"/>
      <c r="J25" s="114">
        <v>0</v>
      </c>
      <c r="K25" s="109"/>
      <c r="L25" s="114">
        <v>2808</v>
      </c>
      <c r="M25" s="109"/>
      <c r="N25" s="114">
        <v>0</v>
      </c>
      <c r="O25" s="109"/>
      <c r="P25" s="114">
        <f>SUM(L25:N25)</f>
        <v>2808</v>
      </c>
      <c r="Q25" s="109"/>
      <c r="R25" s="114">
        <f t="shared" si="1"/>
        <v>2808</v>
      </c>
    </row>
    <row r="26" spans="1:18" ht="6" customHeight="1">
      <c r="C26" s="109"/>
      <c r="D26" s="113"/>
      <c r="E26" s="109"/>
      <c r="F26" s="113"/>
      <c r="G26" s="109"/>
      <c r="H26" s="113"/>
      <c r="I26" s="109"/>
      <c r="J26" s="113"/>
      <c r="K26" s="109"/>
      <c r="L26" s="113"/>
      <c r="M26" s="109"/>
      <c r="N26" s="113"/>
      <c r="O26" s="109"/>
      <c r="P26" s="113"/>
      <c r="Q26" s="109"/>
      <c r="R26" s="113"/>
    </row>
    <row r="27" spans="1:18" ht="21" customHeight="1" thickBot="1">
      <c r="A27" s="93" t="s">
        <v>167</v>
      </c>
      <c r="B27" s="119"/>
      <c r="C27" s="109"/>
      <c r="D27" s="115">
        <f>SUM(D20:D26)</f>
        <v>4670560</v>
      </c>
      <c r="E27" s="109"/>
      <c r="F27" s="115">
        <f>SUM(F20:F26)</f>
        <v>-568148</v>
      </c>
      <c r="G27" s="109"/>
      <c r="H27" s="115">
        <f>SUM(H20:H26)</f>
        <v>49892</v>
      </c>
      <c r="I27" s="109"/>
      <c r="J27" s="115">
        <f>SUM(J20:J26)</f>
        <v>-1885137</v>
      </c>
      <c r="K27" s="109"/>
      <c r="L27" s="115">
        <f>SUM(L20:L26)</f>
        <v>-15444</v>
      </c>
      <c r="M27" s="109"/>
      <c r="N27" s="115">
        <f>SUM(N20:N26)</f>
        <v>2288897</v>
      </c>
      <c r="O27" s="109"/>
      <c r="P27" s="115">
        <f>SUM(P20:P26)</f>
        <v>2273453</v>
      </c>
      <c r="Q27" s="109"/>
      <c r="R27" s="115">
        <f>SUM(R20:R26)</f>
        <v>4540620</v>
      </c>
    </row>
    <row r="28" spans="1:18" ht="21" customHeight="1" thickTop="1">
      <c r="A28" s="93"/>
      <c r="B28" s="11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18" ht="21" customHeight="1">
      <c r="A29" s="93"/>
      <c r="B29" s="11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</row>
    <row r="30" spans="1:18" ht="21" customHeight="1">
      <c r="A30" s="93"/>
      <c r="B30" s="11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</row>
    <row r="31" spans="1:18" ht="21" customHeight="1">
      <c r="A31" s="93"/>
      <c r="B31" s="11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</row>
    <row r="32" spans="1:18" ht="21" customHeight="1">
      <c r="A32" s="93"/>
      <c r="B32" s="11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</row>
    <row r="33" spans="1:18" ht="12" customHeight="1">
      <c r="A33" s="93"/>
      <c r="B33" s="11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</row>
    <row r="34" spans="1:18" ht="21.9" customHeight="1">
      <c r="A34" s="117" t="str">
        <f>'CE 9'!A42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27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</row>
  </sheetData>
  <mergeCells count="4">
    <mergeCell ref="D5:R5"/>
    <mergeCell ref="L6:P6"/>
    <mergeCell ref="L7:N7"/>
    <mergeCell ref="H8:J8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2349-DCD2-448C-895B-DFD5B808D0E3}">
  <dimension ref="A1:L165"/>
  <sheetViews>
    <sheetView zoomScaleNormal="100" zoomScaleSheetLayoutView="66" zoomScalePageLayoutView="80" workbookViewId="0">
      <selection activeCell="Q7" sqref="Q7"/>
    </sheetView>
  </sheetViews>
  <sheetFormatPr defaultColWidth="10.6640625" defaultRowHeight="18.600000000000001"/>
  <cols>
    <col min="1" max="2" width="1.6640625" style="131" customWidth="1"/>
    <col min="3" max="3" width="42.5546875" style="131" customWidth="1"/>
    <col min="4" max="4" width="7.44140625" style="131" customWidth="1"/>
    <col min="5" max="5" width="0.6640625" style="131" customWidth="1"/>
    <col min="6" max="6" width="13.6640625" style="130" customWidth="1"/>
    <col min="7" max="7" width="0.6640625" style="131" customWidth="1"/>
    <col min="8" max="8" width="13.6640625" style="130" customWidth="1"/>
    <col min="9" max="9" width="0.6640625" style="131" customWidth="1"/>
    <col min="10" max="10" width="13.6640625" style="130" customWidth="1"/>
    <col min="11" max="11" width="0.6640625" style="154" customWidth="1"/>
    <col min="12" max="12" width="13.6640625" style="130" customWidth="1"/>
    <col min="13" max="169" width="10.6640625" style="131"/>
    <col min="170" max="170" width="8.44140625" style="131" customWidth="1"/>
    <col min="171" max="172" width="9.6640625" style="131" customWidth="1"/>
    <col min="173" max="173" width="18.33203125" style="131" customWidth="1"/>
    <col min="174" max="174" width="6" style="131" customWidth="1"/>
    <col min="175" max="175" width="6.6640625" style="131" customWidth="1"/>
    <col min="176" max="176" width="2.6640625" style="131" customWidth="1"/>
    <col min="177" max="177" width="13.6640625" style="131" customWidth="1"/>
    <col min="178" max="178" width="1.33203125" style="131" customWidth="1"/>
    <col min="179" max="179" width="13.6640625" style="131" customWidth="1"/>
    <col min="180" max="180" width="1.33203125" style="131" customWidth="1"/>
    <col min="181" max="181" width="13.6640625" style="131" customWidth="1"/>
    <col min="182" max="182" width="1.33203125" style="131" customWidth="1"/>
    <col min="183" max="183" width="13.6640625" style="131" customWidth="1"/>
    <col min="184" max="184" width="0.33203125" style="131" customWidth="1"/>
    <col min="185" max="16384" width="10.6640625" style="131"/>
  </cols>
  <sheetData>
    <row r="1" spans="1:12" ht="18" customHeight="1">
      <c r="A1" s="128" t="s">
        <v>0</v>
      </c>
      <c r="B1" s="128"/>
      <c r="C1" s="129"/>
      <c r="D1" s="129"/>
      <c r="E1" s="129"/>
      <c r="G1" s="129"/>
      <c r="I1" s="129"/>
      <c r="K1" s="129"/>
    </row>
    <row r="2" spans="1:12" ht="18" customHeight="1">
      <c r="A2" s="132" t="s">
        <v>170</v>
      </c>
      <c r="B2" s="132"/>
      <c r="K2" s="131"/>
    </row>
    <row r="3" spans="1:12" ht="18" customHeight="1">
      <c r="A3" s="133" t="str">
        <f>'CE 10'!A3</f>
        <v>สำหรับงวดหกเดือนสิ้นสุดวันที่ 30 มิถุนายน พ.ศ. 2565</v>
      </c>
      <c r="B3" s="133"/>
      <c r="C3" s="134"/>
      <c r="D3" s="134"/>
      <c r="E3" s="134"/>
      <c r="F3" s="135"/>
      <c r="G3" s="134"/>
      <c r="H3" s="135"/>
      <c r="I3" s="134"/>
      <c r="J3" s="135"/>
      <c r="K3" s="134"/>
      <c r="L3" s="135"/>
    </row>
    <row r="4" spans="1:12" s="137" customFormat="1" ht="18" customHeight="1">
      <c r="A4" s="136"/>
      <c r="B4" s="136"/>
      <c r="D4" s="138"/>
      <c r="E4" s="138"/>
      <c r="F4" s="139"/>
      <c r="G4" s="140"/>
      <c r="H4" s="139"/>
      <c r="I4" s="140"/>
      <c r="J4" s="139"/>
      <c r="K4" s="140"/>
      <c r="L4" s="139"/>
    </row>
    <row r="5" spans="1:12" s="137" customFormat="1" ht="18" customHeight="1">
      <c r="A5" s="136"/>
      <c r="B5" s="136"/>
      <c r="D5" s="141"/>
      <c r="E5" s="141"/>
      <c r="F5" s="196" t="s">
        <v>3</v>
      </c>
      <c r="G5" s="196"/>
      <c r="H5" s="196"/>
      <c r="I5" s="141"/>
      <c r="J5" s="196" t="s">
        <v>4</v>
      </c>
      <c r="K5" s="196"/>
      <c r="L5" s="196"/>
    </row>
    <row r="6" spans="1:12" s="137" customFormat="1" ht="18" customHeight="1">
      <c r="A6" s="136"/>
      <c r="B6" s="136"/>
      <c r="E6" s="142"/>
      <c r="F6" s="143" t="s">
        <v>5</v>
      </c>
      <c r="G6" s="144"/>
      <c r="H6" s="143" t="s">
        <v>5</v>
      </c>
      <c r="I6" s="144"/>
      <c r="J6" s="143" t="s">
        <v>5</v>
      </c>
      <c r="K6" s="144"/>
      <c r="L6" s="143" t="s">
        <v>5</v>
      </c>
    </row>
    <row r="7" spans="1:12" s="137" customFormat="1" ht="18" customHeight="1">
      <c r="A7" s="136"/>
      <c r="B7" s="136"/>
      <c r="E7" s="142"/>
      <c r="F7" s="143" t="s">
        <v>9</v>
      </c>
      <c r="G7" s="144"/>
      <c r="H7" s="143" t="s">
        <v>10</v>
      </c>
      <c r="I7" s="144"/>
      <c r="J7" s="143" t="s">
        <v>9</v>
      </c>
      <c r="K7" s="144"/>
      <c r="L7" s="143" t="s">
        <v>10</v>
      </c>
    </row>
    <row r="8" spans="1:12" s="137" customFormat="1" ht="18" customHeight="1">
      <c r="A8" s="136"/>
      <c r="B8" s="136"/>
      <c r="D8" s="145" t="s">
        <v>11</v>
      </c>
      <c r="E8" s="142"/>
      <c r="F8" s="146" t="s">
        <v>12</v>
      </c>
      <c r="G8" s="141"/>
      <c r="H8" s="146" t="s">
        <v>12</v>
      </c>
      <c r="I8" s="142"/>
      <c r="J8" s="146" t="s">
        <v>12</v>
      </c>
      <c r="K8" s="141"/>
      <c r="L8" s="146" t="s">
        <v>12</v>
      </c>
    </row>
    <row r="9" spans="1:12" s="137" customFormat="1" ht="18" customHeight="1">
      <c r="A9" s="147" t="s">
        <v>171</v>
      </c>
      <c r="B9" s="147"/>
      <c r="F9" s="25"/>
      <c r="G9" s="148"/>
      <c r="H9" s="139"/>
      <c r="J9" s="25"/>
      <c r="L9" s="139"/>
    </row>
    <row r="10" spans="1:12" s="137" customFormat="1" ht="18" customHeight="1">
      <c r="A10" s="136" t="s">
        <v>109</v>
      </c>
      <c r="B10" s="136"/>
      <c r="D10" s="149"/>
      <c r="E10" s="138"/>
      <c r="F10" s="25">
        <v>-687812</v>
      </c>
      <c r="G10" s="150"/>
      <c r="H10" s="26">
        <v>-757148</v>
      </c>
      <c r="I10" s="150"/>
      <c r="J10" s="25">
        <v>-422901</v>
      </c>
      <c r="K10" s="150"/>
      <c r="L10" s="26">
        <v>-465384</v>
      </c>
    </row>
    <row r="11" spans="1:12" s="137" customFormat="1" ht="18" customHeight="1">
      <c r="A11" s="136" t="s">
        <v>172</v>
      </c>
      <c r="B11" s="136"/>
      <c r="D11" s="138"/>
      <c r="E11" s="138"/>
      <c r="F11" s="25"/>
      <c r="G11" s="151"/>
      <c r="H11" s="26"/>
      <c r="I11" s="151"/>
      <c r="J11" s="25"/>
      <c r="K11" s="151"/>
      <c r="L11" s="26"/>
    </row>
    <row r="12" spans="1:12" s="137" customFormat="1" ht="18" customHeight="1">
      <c r="B12" s="136" t="s">
        <v>173</v>
      </c>
      <c r="C12" s="136"/>
      <c r="D12" s="138"/>
      <c r="E12" s="138"/>
      <c r="F12" s="25">
        <v>223391</v>
      </c>
      <c r="G12" s="151"/>
      <c r="H12" s="26">
        <v>256791</v>
      </c>
      <c r="I12" s="151"/>
      <c r="J12" s="25">
        <v>91902</v>
      </c>
      <c r="K12" s="151"/>
      <c r="L12" s="26">
        <v>120602</v>
      </c>
    </row>
    <row r="13" spans="1:12" s="137" customFormat="1" ht="18" customHeight="1">
      <c r="B13" s="136" t="s">
        <v>174</v>
      </c>
      <c r="C13" s="136"/>
      <c r="D13" s="138"/>
      <c r="E13" s="138"/>
      <c r="F13" s="25">
        <v>142</v>
      </c>
      <c r="G13" s="151"/>
      <c r="H13" s="26">
        <v>-429</v>
      </c>
      <c r="I13" s="151"/>
      <c r="J13" s="25">
        <v>69</v>
      </c>
      <c r="K13" s="151"/>
      <c r="L13" s="26">
        <v>-105</v>
      </c>
    </row>
    <row r="14" spans="1:12" s="137" customFormat="1" ht="18" customHeight="1">
      <c r="B14" s="136" t="s">
        <v>175</v>
      </c>
      <c r="C14" s="136"/>
      <c r="D14" s="138"/>
      <c r="E14" s="138"/>
      <c r="F14" s="25">
        <v>-393</v>
      </c>
      <c r="G14" s="151"/>
      <c r="H14" s="26">
        <v>-649</v>
      </c>
      <c r="I14" s="151"/>
      <c r="J14" s="25">
        <v>-242</v>
      </c>
      <c r="K14" s="151"/>
      <c r="L14" s="26">
        <v>-485</v>
      </c>
    </row>
    <row r="15" spans="1:12" s="137" customFormat="1" ht="18" customHeight="1">
      <c r="B15" s="136" t="s">
        <v>176</v>
      </c>
      <c r="C15" s="136"/>
      <c r="D15" s="138"/>
      <c r="E15" s="138"/>
      <c r="F15" s="25">
        <v>22</v>
      </c>
      <c r="G15" s="151"/>
      <c r="H15" s="26">
        <v>0</v>
      </c>
      <c r="I15" s="151"/>
      <c r="J15" s="25">
        <v>20</v>
      </c>
      <c r="K15" s="151"/>
      <c r="L15" s="26">
        <v>0</v>
      </c>
    </row>
    <row r="16" spans="1:12" s="137" customFormat="1" ht="18" customHeight="1">
      <c r="B16" s="136" t="s">
        <v>177</v>
      </c>
      <c r="C16" s="136"/>
      <c r="D16" s="138"/>
      <c r="E16" s="138"/>
      <c r="F16" s="25">
        <v>0</v>
      </c>
      <c r="G16" s="151"/>
      <c r="H16" s="26">
        <v>0</v>
      </c>
      <c r="I16" s="151"/>
      <c r="J16" s="25">
        <v>0</v>
      </c>
      <c r="K16" s="151"/>
      <c r="L16" s="26">
        <v>-124</v>
      </c>
    </row>
    <row r="17" spans="1:12" s="137" customFormat="1" ht="18" customHeight="1">
      <c r="B17" s="136" t="s">
        <v>178</v>
      </c>
      <c r="C17" s="136"/>
      <c r="D17" s="152"/>
      <c r="E17" s="138"/>
      <c r="F17" s="25">
        <v>-49</v>
      </c>
      <c r="G17" s="151"/>
      <c r="H17" s="26">
        <v>0</v>
      </c>
      <c r="I17" s="151"/>
      <c r="J17" s="25">
        <v>0</v>
      </c>
      <c r="K17" s="151"/>
      <c r="L17" s="26">
        <v>0</v>
      </c>
    </row>
    <row r="18" spans="1:12" s="137" customFormat="1" ht="18" customHeight="1">
      <c r="B18" s="136" t="s">
        <v>179</v>
      </c>
      <c r="C18" s="136"/>
      <c r="D18" s="148"/>
      <c r="E18" s="138"/>
      <c r="F18" s="25">
        <v>0</v>
      </c>
      <c r="G18" s="151"/>
      <c r="H18" s="26">
        <v>-124</v>
      </c>
      <c r="I18" s="151"/>
      <c r="J18" s="25">
        <v>0</v>
      </c>
      <c r="K18" s="151"/>
      <c r="L18" s="26">
        <v>0</v>
      </c>
    </row>
    <row r="19" spans="1:12" s="137" customFormat="1" ht="18" customHeight="1">
      <c r="B19" s="136" t="s">
        <v>180</v>
      </c>
      <c r="C19" s="136"/>
      <c r="D19" s="138"/>
      <c r="E19" s="138"/>
      <c r="F19" s="25">
        <v>411</v>
      </c>
      <c r="G19" s="151"/>
      <c r="H19" s="26">
        <v>60</v>
      </c>
      <c r="I19" s="151"/>
      <c r="J19" s="25">
        <v>411</v>
      </c>
      <c r="K19" s="151"/>
      <c r="L19" s="26">
        <v>60</v>
      </c>
    </row>
    <row r="20" spans="1:12" s="137" customFormat="1" ht="18" customHeight="1">
      <c r="B20" s="136" t="s">
        <v>181</v>
      </c>
      <c r="C20" s="136"/>
      <c r="D20" s="138"/>
      <c r="E20" s="138"/>
      <c r="F20" s="25">
        <v>0</v>
      </c>
      <c r="G20" s="151"/>
      <c r="H20" s="26">
        <v>-737</v>
      </c>
      <c r="I20" s="151"/>
      <c r="J20" s="25">
        <v>0</v>
      </c>
      <c r="K20" s="151"/>
      <c r="L20" s="26">
        <v>0</v>
      </c>
    </row>
    <row r="21" spans="1:12" s="137" customFormat="1" ht="18" customHeight="1">
      <c r="B21" s="136" t="s">
        <v>182</v>
      </c>
      <c r="C21" s="136"/>
      <c r="D21" s="152"/>
      <c r="E21" s="138"/>
      <c r="F21" s="25">
        <v>9142</v>
      </c>
      <c r="G21" s="151"/>
      <c r="H21" s="26">
        <v>8928</v>
      </c>
      <c r="I21" s="151"/>
      <c r="J21" s="25">
        <v>5347</v>
      </c>
      <c r="K21" s="151"/>
      <c r="L21" s="26">
        <v>5295</v>
      </c>
    </row>
    <row r="22" spans="1:12" s="137" customFormat="1" ht="18" customHeight="1">
      <c r="B22" s="136" t="s">
        <v>129</v>
      </c>
      <c r="C22" s="136"/>
      <c r="D22" s="152"/>
      <c r="E22" s="138"/>
      <c r="F22" s="25">
        <v>-5265</v>
      </c>
      <c r="G22" s="151"/>
      <c r="H22" s="26">
        <v>-5265</v>
      </c>
      <c r="I22" s="151"/>
      <c r="J22" s="25">
        <v>-5265</v>
      </c>
      <c r="K22" s="151"/>
      <c r="L22" s="26">
        <v>-5265</v>
      </c>
    </row>
    <row r="23" spans="1:12" s="137" customFormat="1" ht="18" customHeight="1">
      <c r="B23" s="136" t="s">
        <v>183</v>
      </c>
      <c r="C23" s="136"/>
      <c r="D23" s="138"/>
      <c r="E23" s="138"/>
      <c r="F23" s="25">
        <v>-44124</v>
      </c>
      <c r="G23" s="151"/>
      <c r="H23" s="26">
        <v>-22055</v>
      </c>
      <c r="I23" s="151"/>
      <c r="J23" s="25">
        <v>-58330</v>
      </c>
      <c r="K23" s="151"/>
      <c r="L23" s="26">
        <v>-29411</v>
      </c>
    </row>
    <row r="24" spans="1:12" s="137" customFormat="1" ht="18" customHeight="1">
      <c r="B24" s="136" t="s">
        <v>107</v>
      </c>
      <c r="C24" s="136"/>
      <c r="D24" s="138"/>
      <c r="E24" s="138"/>
      <c r="F24" s="25">
        <v>394194</v>
      </c>
      <c r="G24" s="151"/>
      <c r="H24" s="26">
        <v>277069</v>
      </c>
      <c r="I24" s="151"/>
      <c r="J24" s="25">
        <v>357423</v>
      </c>
      <c r="K24" s="151"/>
      <c r="L24" s="26">
        <v>261270</v>
      </c>
    </row>
    <row r="25" spans="1:12" s="137" customFormat="1" ht="18" customHeight="1">
      <c r="B25" s="136" t="s">
        <v>108</v>
      </c>
      <c r="C25" s="136"/>
      <c r="D25" s="152">
        <v>10</v>
      </c>
      <c r="E25" s="138"/>
      <c r="F25" s="25">
        <v>38534</v>
      </c>
      <c r="G25" s="151"/>
      <c r="H25" s="26">
        <v>8965</v>
      </c>
      <c r="I25" s="151"/>
      <c r="J25" s="25">
        <v>0</v>
      </c>
      <c r="K25" s="151"/>
      <c r="L25" s="26">
        <v>0</v>
      </c>
    </row>
    <row r="26" spans="1:12" s="137" customFormat="1" ht="6" customHeight="1">
      <c r="A26" s="136"/>
      <c r="B26" s="136"/>
      <c r="D26" s="138"/>
      <c r="E26" s="138"/>
      <c r="F26" s="25"/>
      <c r="G26" s="151"/>
      <c r="H26" s="26"/>
      <c r="I26" s="151"/>
      <c r="J26" s="25"/>
      <c r="K26" s="151"/>
      <c r="L26" s="26"/>
    </row>
    <row r="27" spans="1:12" s="137" customFormat="1" ht="18" customHeight="1">
      <c r="A27" s="136" t="s">
        <v>184</v>
      </c>
      <c r="B27" s="136"/>
      <c r="D27" s="138"/>
      <c r="E27" s="138"/>
      <c r="F27" s="25"/>
      <c r="G27" s="151"/>
      <c r="H27" s="26"/>
      <c r="I27" s="151"/>
      <c r="J27" s="25"/>
      <c r="K27" s="151"/>
      <c r="L27" s="26"/>
    </row>
    <row r="28" spans="1:12" s="137" customFormat="1" ht="18" customHeight="1">
      <c r="A28" s="136"/>
      <c r="B28" s="153" t="s">
        <v>185</v>
      </c>
      <c r="D28" s="138"/>
      <c r="E28" s="138"/>
      <c r="F28" s="25">
        <v>-23262</v>
      </c>
      <c r="G28" s="151"/>
      <c r="H28" s="26">
        <v>81612</v>
      </c>
      <c r="I28" s="151"/>
      <c r="J28" s="25">
        <v>-17484</v>
      </c>
      <c r="K28" s="151"/>
      <c r="L28" s="26">
        <v>26155</v>
      </c>
    </row>
    <row r="29" spans="1:12" s="137" customFormat="1" ht="18" customHeight="1">
      <c r="A29" s="136"/>
      <c r="B29" s="153" t="s">
        <v>18</v>
      </c>
      <c r="D29" s="138"/>
      <c r="E29" s="138"/>
      <c r="F29" s="25">
        <v>801</v>
      </c>
      <c r="G29" s="151"/>
      <c r="H29" s="26">
        <v>1470</v>
      </c>
      <c r="I29" s="151"/>
      <c r="J29" s="25">
        <v>-178</v>
      </c>
      <c r="K29" s="151"/>
      <c r="L29" s="26">
        <v>693</v>
      </c>
    </row>
    <row r="30" spans="1:12" s="137" customFormat="1" ht="18" customHeight="1">
      <c r="A30" s="136"/>
      <c r="B30" s="153" t="s">
        <v>21</v>
      </c>
      <c r="D30" s="138"/>
      <c r="E30" s="138"/>
      <c r="F30" s="25">
        <v>-8523</v>
      </c>
      <c r="G30" s="151"/>
      <c r="H30" s="26">
        <v>-4048</v>
      </c>
      <c r="I30" s="151"/>
      <c r="J30" s="25">
        <v>-8479</v>
      </c>
      <c r="K30" s="151"/>
      <c r="L30" s="26">
        <v>-4046</v>
      </c>
    </row>
    <row r="31" spans="1:12" s="137" customFormat="1" ht="18" customHeight="1">
      <c r="A31" s="136"/>
      <c r="B31" s="153" t="s">
        <v>36</v>
      </c>
      <c r="D31" s="138"/>
      <c r="E31" s="138"/>
      <c r="F31" s="25">
        <v>-29270</v>
      </c>
      <c r="G31" s="151"/>
      <c r="H31" s="26">
        <v>0</v>
      </c>
      <c r="I31" s="151"/>
      <c r="J31" s="25">
        <v>0</v>
      </c>
      <c r="K31" s="151"/>
      <c r="L31" s="26">
        <v>0</v>
      </c>
    </row>
    <row r="32" spans="1:12" s="137" customFormat="1" ht="18" customHeight="1">
      <c r="A32" s="136"/>
      <c r="B32" s="153" t="s">
        <v>22</v>
      </c>
      <c r="D32" s="138"/>
      <c r="E32" s="138"/>
      <c r="F32" s="25">
        <v>2497</v>
      </c>
      <c r="G32" s="151"/>
      <c r="H32" s="26">
        <v>-12902</v>
      </c>
      <c r="I32" s="151"/>
      <c r="J32" s="25">
        <v>-840</v>
      </c>
      <c r="K32" s="151"/>
      <c r="L32" s="26">
        <v>-185</v>
      </c>
    </row>
    <row r="33" spans="1:12" s="137" customFormat="1" ht="18" customHeight="1">
      <c r="A33" s="136"/>
      <c r="B33" s="153" t="s">
        <v>38</v>
      </c>
      <c r="D33" s="138"/>
      <c r="E33" s="138"/>
      <c r="F33" s="25">
        <v>-32947</v>
      </c>
      <c r="G33" s="151"/>
      <c r="H33" s="26">
        <v>12</v>
      </c>
      <c r="I33" s="151"/>
      <c r="J33" s="25">
        <v>-33008</v>
      </c>
      <c r="K33" s="151"/>
      <c r="L33" s="26">
        <v>-34</v>
      </c>
    </row>
    <row r="34" spans="1:12" s="137" customFormat="1" ht="18" customHeight="1">
      <c r="A34" s="136"/>
      <c r="B34" s="153" t="s">
        <v>46</v>
      </c>
      <c r="D34" s="138"/>
      <c r="E34" s="138"/>
      <c r="F34" s="25">
        <v>69500</v>
      </c>
      <c r="G34" s="151"/>
      <c r="H34" s="26">
        <v>-5905</v>
      </c>
      <c r="I34" s="151"/>
      <c r="J34" s="25">
        <v>58766</v>
      </c>
      <c r="K34" s="151"/>
      <c r="L34" s="26">
        <v>1032</v>
      </c>
    </row>
    <row r="35" spans="1:12" s="137" customFormat="1" ht="18" customHeight="1">
      <c r="A35" s="136"/>
      <c r="B35" s="153" t="s">
        <v>54</v>
      </c>
      <c r="D35" s="138"/>
      <c r="E35" s="138"/>
      <c r="F35" s="25">
        <v>-7107</v>
      </c>
      <c r="G35" s="151"/>
      <c r="H35" s="26">
        <v>-3946</v>
      </c>
      <c r="I35" s="151"/>
      <c r="J35" s="25">
        <v>-9075</v>
      </c>
      <c r="K35" s="151"/>
      <c r="L35" s="26">
        <v>2376</v>
      </c>
    </row>
    <row r="36" spans="1:12" s="137" customFormat="1" ht="18" customHeight="1">
      <c r="A36" s="136"/>
      <c r="B36" s="153" t="s">
        <v>55</v>
      </c>
      <c r="D36" s="138"/>
      <c r="E36" s="138"/>
      <c r="F36" s="25">
        <v>1796</v>
      </c>
      <c r="G36" s="151"/>
      <c r="H36" s="26">
        <v>-4765</v>
      </c>
      <c r="I36" s="151"/>
      <c r="J36" s="25">
        <v>1333</v>
      </c>
      <c r="K36" s="151"/>
      <c r="L36" s="26">
        <v>-3076</v>
      </c>
    </row>
    <row r="37" spans="1:12" s="137" customFormat="1" ht="18" customHeight="1">
      <c r="A37" s="136"/>
      <c r="B37" s="153" t="s">
        <v>63</v>
      </c>
      <c r="D37" s="138"/>
      <c r="E37" s="138"/>
      <c r="F37" s="25">
        <v>-1308</v>
      </c>
      <c r="G37" s="151"/>
      <c r="H37" s="26">
        <v>-1577</v>
      </c>
      <c r="I37" s="151"/>
      <c r="J37" s="25">
        <v>0</v>
      </c>
      <c r="K37" s="151"/>
      <c r="L37" s="26">
        <v>0</v>
      </c>
    </row>
    <row r="38" spans="1:12" s="137" customFormat="1" ht="18" customHeight="1">
      <c r="A38" s="136"/>
      <c r="B38" s="153" t="s">
        <v>65</v>
      </c>
      <c r="D38" s="138"/>
      <c r="E38" s="138"/>
      <c r="F38" s="36">
        <v>1272</v>
      </c>
      <c r="G38" s="151"/>
      <c r="H38" s="37">
        <v>180</v>
      </c>
      <c r="I38" s="151"/>
      <c r="J38" s="36">
        <v>1145</v>
      </c>
      <c r="K38" s="151"/>
      <c r="L38" s="37">
        <v>65</v>
      </c>
    </row>
    <row r="39" spans="1:12" s="137" customFormat="1" ht="6" customHeight="1">
      <c r="A39" s="136"/>
      <c r="B39" s="136"/>
      <c r="D39" s="138"/>
      <c r="E39" s="138"/>
      <c r="F39" s="25"/>
      <c r="G39" s="151"/>
      <c r="H39" s="26"/>
      <c r="I39" s="151"/>
      <c r="J39" s="25"/>
      <c r="K39" s="151"/>
      <c r="L39" s="26"/>
    </row>
    <row r="40" spans="1:12" s="137" customFormat="1" ht="18" customHeight="1">
      <c r="A40" s="136" t="s">
        <v>186</v>
      </c>
      <c r="B40" s="136"/>
      <c r="D40" s="138"/>
      <c r="E40" s="138"/>
      <c r="F40" s="25">
        <f>SUM(F10:F38)</f>
        <v>-98358</v>
      </c>
      <c r="G40" s="151"/>
      <c r="H40" s="26">
        <f>SUM(H10:H38)</f>
        <v>-184463</v>
      </c>
      <c r="I40" s="151"/>
      <c r="J40" s="25">
        <f>SUM(J10:J38)</f>
        <v>-39386</v>
      </c>
      <c r="K40" s="151"/>
      <c r="L40" s="26">
        <f>SUM(L10:L38)</f>
        <v>-90567</v>
      </c>
    </row>
    <row r="41" spans="1:12" s="137" customFormat="1" ht="18" customHeight="1">
      <c r="B41" s="131" t="s">
        <v>187</v>
      </c>
      <c r="C41" s="154"/>
      <c r="D41" s="138"/>
      <c r="E41" s="138"/>
      <c r="F41" s="25">
        <v>-199620</v>
      </c>
      <c r="G41" s="151"/>
      <c r="H41" s="26">
        <v>-277160</v>
      </c>
      <c r="I41" s="151"/>
      <c r="J41" s="25">
        <v>-334427</v>
      </c>
      <c r="K41" s="151"/>
      <c r="L41" s="26">
        <v>-267910</v>
      </c>
    </row>
    <row r="42" spans="1:12" s="137" customFormat="1" ht="18" customHeight="1">
      <c r="B42" s="131" t="s">
        <v>188</v>
      </c>
      <c r="C42" s="154"/>
      <c r="D42" s="138"/>
      <c r="E42" s="138"/>
      <c r="F42" s="25">
        <v>-4601</v>
      </c>
      <c r="G42" s="151"/>
      <c r="H42" s="26">
        <v>-29527</v>
      </c>
      <c r="I42" s="151"/>
      <c r="J42" s="25">
        <v>-2719</v>
      </c>
      <c r="K42" s="151"/>
      <c r="L42" s="26">
        <v>-3141</v>
      </c>
    </row>
    <row r="43" spans="1:12" s="137" customFormat="1" ht="18" customHeight="1">
      <c r="B43" s="131" t="s">
        <v>189</v>
      </c>
      <c r="C43" s="154"/>
      <c r="D43" s="138"/>
      <c r="E43" s="138"/>
      <c r="F43" s="36">
        <v>30208</v>
      </c>
      <c r="G43" s="151"/>
      <c r="H43" s="37">
        <v>0</v>
      </c>
      <c r="I43" s="151"/>
      <c r="J43" s="36">
        <v>5806</v>
      </c>
      <c r="K43" s="151"/>
      <c r="L43" s="37">
        <v>0</v>
      </c>
    </row>
    <row r="44" spans="1:12" s="137" customFormat="1" ht="6" customHeight="1">
      <c r="A44" s="136"/>
      <c r="B44" s="136"/>
      <c r="D44" s="138"/>
      <c r="E44" s="138"/>
      <c r="F44" s="25"/>
      <c r="G44" s="151"/>
      <c r="H44" s="26"/>
      <c r="I44" s="151"/>
      <c r="J44" s="25"/>
      <c r="K44" s="151"/>
      <c r="L44" s="26"/>
    </row>
    <row r="45" spans="1:12" s="137" customFormat="1" ht="18" customHeight="1">
      <c r="A45" s="147" t="s">
        <v>190</v>
      </c>
      <c r="B45" s="147"/>
      <c r="D45" s="138"/>
      <c r="E45" s="138"/>
      <c r="F45" s="36">
        <f>SUM(F40:F43)</f>
        <v>-272371</v>
      </c>
      <c r="G45" s="151"/>
      <c r="H45" s="37">
        <f>SUM(H40:H43)</f>
        <v>-491150</v>
      </c>
      <c r="I45" s="151"/>
      <c r="J45" s="36">
        <f>SUM(J40:J43)</f>
        <v>-370726</v>
      </c>
      <c r="K45" s="151"/>
      <c r="L45" s="37">
        <f>SUM(L40:L43)</f>
        <v>-361618</v>
      </c>
    </row>
    <row r="46" spans="1:12" s="137" customFormat="1" ht="18" customHeight="1">
      <c r="A46" s="147"/>
      <c r="B46" s="147"/>
      <c r="F46" s="150"/>
      <c r="G46" s="151"/>
      <c r="H46" s="150"/>
      <c r="I46" s="151"/>
      <c r="J46" s="150"/>
      <c r="K46" s="151"/>
      <c r="L46" s="150"/>
    </row>
    <row r="47" spans="1:12" s="137" customFormat="1" ht="17.399999999999999" customHeight="1">
      <c r="A47" s="147"/>
      <c r="B47" s="147"/>
      <c r="F47" s="150"/>
      <c r="G47" s="151"/>
      <c r="H47" s="150"/>
      <c r="I47" s="151"/>
      <c r="J47" s="150"/>
      <c r="K47" s="151"/>
      <c r="L47" s="150"/>
    </row>
    <row r="48" spans="1:12" s="137" customFormat="1" ht="24" customHeight="1">
      <c r="A48" s="147"/>
      <c r="B48" s="147"/>
      <c r="F48" s="150"/>
      <c r="G48" s="151"/>
      <c r="H48" s="150"/>
      <c r="I48" s="151"/>
      <c r="J48" s="150"/>
      <c r="K48" s="151"/>
      <c r="L48" s="150"/>
    </row>
    <row r="49" spans="1:12" s="137" customFormat="1" ht="24" customHeight="1">
      <c r="A49" s="147"/>
      <c r="B49" s="147"/>
      <c r="F49" s="150"/>
      <c r="G49" s="151"/>
      <c r="H49" s="150"/>
      <c r="I49" s="151"/>
      <c r="J49" s="150"/>
      <c r="K49" s="151"/>
      <c r="L49" s="150"/>
    </row>
    <row r="50" spans="1:12" s="137" customFormat="1" ht="24" customHeight="1">
      <c r="A50" s="147"/>
      <c r="B50" s="147"/>
      <c r="F50" s="150"/>
      <c r="G50" s="151"/>
      <c r="H50" s="150"/>
      <c r="I50" s="151"/>
      <c r="J50" s="150"/>
      <c r="K50" s="151"/>
      <c r="L50" s="150"/>
    </row>
    <row r="51" spans="1:12" s="154" customFormat="1" ht="22.95" customHeight="1">
      <c r="A51" s="147"/>
      <c r="B51" s="147"/>
      <c r="C51" s="137"/>
      <c r="D51" s="138"/>
      <c r="E51" s="138"/>
      <c r="F51" s="139"/>
      <c r="G51" s="155"/>
      <c r="H51" s="139"/>
      <c r="I51" s="155"/>
      <c r="J51" s="139"/>
      <c r="K51" s="155"/>
      <c r="L51" s="139"/>
    </row>
    <row r="52" spans="1:12" s="154" customFormat="1" ht="25.2" customHeight="1">
      <c r="A52" s="147"/>
      <c r="B52" s="147"/>
      <c r="C52" s="137"/>
      <c r="D52" s="138"/>
      <c r="E52" s="138"/>
      <c r="F52" s="139"/>
      <c r="G52" s="155"/>
      <c r="H52" s="139"/>
      <c r="I52" s="155"/>
      <c r="J52" s="139"/>
      <c r="K52" s="155"/>
      <c r="L52" s="139"/>
    </row>
    <row r="53" spans="1:12" s="154" customFormat="1" ht="27.6" customHeight="1">
      <c r="A53" s="147"/>
      <c r="B53" s="147"/>
      <c r="C53" s="137"/>
      <c r="D53" s="138"/>
      <c r="E53" s="138"/>
      <c r="F53" s="139"/>
      <c r="G53" s="155"/>
      <c r="H53" s="139"/>
      <c r="I53" s="155"/>
      <c r="J53" s="139"/>
      <c r="K53" s="155"/>
      <c r="L53" s="139"/>
    </row>
    <row r="54" spans="1:12" s="154" customFormat="1" ht="11.25" customHeight="1">
      <c r="A54" s="147"/>
      <c r="B54" s="147"/>
      <c r="C54" s="137"/>
      <c r="D54" s="138"/>
      <c r="E54" s="138"/>
      <c r="F54" s="139"/>
      <c r="G54" s="155"/>
      <c r="H54" s="139"/>
      <c r="I54" s="155"/>
      <c r="J54" s="139"/>
      <c r="K54" s="155"/>
      <c r="L54" s="139"/>
    </row>
    <row r="55" spans="1:12" ht="21.9" customHeight="1">
      <c r="A55" s="134" t="str">
        <f>'PL 5-6(3M)'!A54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34"/>
      <c r="C55" s="156"/>
      <c r="D55" s="156"/>
      <c r="E55" s="156"/>
      <c r="F55" s="135"/>
      <c r="G55" s="157"/>
      <c r="H55" s="135"/>
      <c r="I55" s="156"/>
      <c r="J55" s="135"/>
      <c r="K55" s="156"/>
      <c r="L55" s="135"/>
    </row>
    <row r="56" spans="1:12" ht="18" customHeight="1">
      <c r="A56" s="158" t="s">
        <v>0</v>
      </c>
      <c r="B56" s="158"/>
      <c r="K56" s="131"/>
    </row>
    <row r="57" spans="1:12" ht="18" customHeight="1">
      <c r="A57" s="132" t="s">
        <v>191</v>
      </c>
      <c r="B57" s="132"/>
      <c r="K57" s="131"/>
    </row>
    <row r="58" spans="1:12" s="154" customFormat="1" ht="18" customHeight="1">
      <c r="A58" s="133" t="str">
        <f>A3</f>
        <v>สำหรับงวดหกเดือนสิ้นสุดวันที่ 30 มิถุนายน พ.ศ. 2565</v>
      </c>
      <c r="B58" s="159"/>
      <c r="C58" s="134"/>
      <c r="D58" s="134"/>
      <c r="E58" s="134"/>
      <c r="F58" s="135"/>
      <c r="G58" s="134"/>
      <c r="H58" s="135"/>
      <c r="I58" s="134"/>
      <c r="J58" s="135"/>
      <c r="K58" s="134"/>
      <c r="L58" s="135"/>
    </row>
    <row r="59" spans="1:12" s="137" customFormat="1" ht="18" customHeight="1">
      <c r="A59" s="131"/>
      <c r="B59" s="131"/>
      <c r="C59" s="154"/>
      <c r="D59" s="154"/>
      <c r="E59" s="154"/>
      <c r="F59" s="130"/>
      <c r="G59" s="160"/>
      <c r="H59" s="130"/>
      <c r="I59" s="160"/>
      <c r="J59" s="130"/>
      <c r="K59" s="160"/>
      <c r="L59" s="130"/>
    </row>
    <row r="60" spans="1:12" s="137" customFormat="1" ht="18" customHeight="1">
      <c r="A60" s="136"/>
      <c r="B60" s="136"/>
      <c r="D60" s="141"/>
      <c r="E60" s="141"/>
      <c r="F60" s="196" t="s">
        <v>3</v>
      </c>
      <c r="G60" s="196"/>
      <c r="H60" s="196"/>
      <c r="I60" s="141"/>
      <c r="J60" s="196" t="s">
        <v>4</v>
      </c>
      <c r="K60" s="196"/>
      <c r="L60" s="196"/>
    </row>
    <row r="61" spans="1:12" s="137" customFormat="1" ht="18" customHeight="1">
      <c r="A61" s="136"/>
      <c r="B61" s="136"/>
      <c r="E61" s="142"/>
      <c r="F61" s="143" t="s">
        <v>5</v>
      </c>
      <c r="G61" s="144"/>
      <c r="H61" s="143" t="s">
        <v>5</v>
      </c>
      <c r="I61" s="144"/>
      <c r="J61" s="143" t="s">
        <v>5</v>
      </c>
      <c r="K61" s="144"/>
      <c r="L61" s="143" t="s">
        <v>5</v>
      </c>
    </row>
    <row r="62" spans="1:12" s="137" customFormat="1" ht="18" customHeight="1">
      <c r="A62" s="136"/>
      <c r="B62" s="136"/>
      <c r="E62" s="142"/>
      <c r="F62" s="143" t="s">
        <v>9</v>
      </c>
      <c r="G62" s="144"/>
      <c r="H62" s="143" t="s">
        <v>10</v>
      </c>
      <c r="I62" s="144"/>
      <c r="J62" s="143" t="s">
        <v>9</v>
      </c>
      <c r="K62" s="144"/>
      <c r="L62" s="143" t="s">
        <v>10</v>
      </c>
    </row>
    <row r="63" spans="1:12" s="137" customFormat="1" ht="18" customHeight="1">
      <c r="A63" s="136"/>
      <c r="B63" s="136"/>
      <c r="D63" s="15" t="s">
        <v>11</v>
      </c>
      <c r="E63" s="142"/>
      <c r="F63" s="146" t="s">
        <v>12</v>
      </c>
      <c r="G63" s="141"/>
      <c r="H63" s="146" t="s">
        <v>12</v>
      </c>
      <c r="I63" s="142"/>
      <c r="J63" s="146" t="s">
        <v>12</v>
      </c>
      <c r="K63" s="141"/>
      <c r="L63" s="146" t="s">
        <v>12</v>
      </c>
    </row>
    <row r="64" spans="1:12" s="137" customFormat="1" ht="18" customHeight="1">
      <c r="A64" s="136"/>
      <c r="B64" s="136"/>
      <c r="D64" s="18"/>
      <c r="E64" s="142"/>
      <c r="F64" s="25"/>
      <c r="G64" s="141"/>
      <c r="H64" s="143"/>
      <c r="I64" s="142"/>
      <c r="J64" s="25"/>
      <c r="K64" s="141"/>
      <c r="L64" s="143"/>
    </row>
    <row r="65" spans="1:12" s="137" customFormat="1" ht="18" customHeight="1">
      <c r="A65" s="147" t="s">
        <v>192</v>
      </c>
      <c r="B65" s="147"/>
      <c r="F65" s="25"/>
      <c r="G65" s="148"/>
      <c r="H65" s="139"/>
      <c r="J65" s="25"/>
      <c r="L65" s="139"/>
    </row>
    <row r="66" spans="1:12" s="137" customFormat="1" ht="18" customHeight="1">
      <c r="A66" s="136" t="s">
        <v>193</v>
      </c>
      <c r="B66" s="136"/>
      <c r="D66" s="161"/>
      <c r="F66" s="25">
        <v>6328</v>
      </c>
      <c r="G66" s="150"/>
      <c r="H66" s="26">
        <v>-1132</v>
      </c>
      <c r="I66" s="150"/>
      <c r="J66" s="25">
        <v>6328</v>
      </c>
      <c r="K66" s="150"/>
      <c r="L66" s="26">
        <v>-1132</v>
      </c>
    </row>
    <row r="67" spans="1:12" s="137" customFormat="1" ht="18" customHeight="1">
      <c r="A67" s="136" t="s">
        <v>194</v>
      </c>
      <c r="B67" s="136"/>
      <c r="D67" s="162">
        <v>20.399999999999999</v>
      </c>
      <c r="F67" s="25">
        <v>3500</v>
      </c>
      <c r="G67" s="150"/>
      <c r="H67" s="26">
        <v>0</v>
      </c>
      <c r="I67" s="150"/>
      <c r="J67" s="25">
        <v>5800</v>
      </c>
      <c r="K67" s="150"/>
      <c r="L67" s="26">
        <v>0</v>
      </c>
    </row>
    <row r="68" spans="1:12" s="137" customFormat="1" ht="18" customHeight="1">
      <c r="A68" s="136" t="s">
        <v>195</v>
      </c>
      <c r="B68" s="136"/>
      <c r="D68" s="162">
        <v>20.399999999999999</v>
      </c>
      <c r="F68" s="25">
        <v>-17520</v>
      </c>
      <c r="G68" s="150"/>
      <c r="H68" s="26">
        <v>-200000</v>
      </c>
      <c r="I68" s="150"/>
      <c r="J68" s="25">
        <v>-51520</v>
      </c>
      <c r="K68" s="150"/>
      <c r="L68" s="26">
        <v>-250000</v>
      </c>
    </row>
    <row r="69" spans="1:12" s="137" customFormat="1" ht="18" customHeight="1">
      <c r="A69" s="136" t="s">
        <v>196</v>
      </c>
      <c r="B69" s="136"/>
      <c r="D69" s="148"/>
      <c r="F69" s="25">
        <v>0</v>
      </c>
      <c r="G69" s="150"/>
      <c r="H69" s="26">
        <v>0</v>
      </c>
      <c r="I69" s="150"/>
      <c r="J69" s="25">
        <v>0</v>
      </c>
      <c r="K69" s="150"/>
      <c r="L69" s="26">
        <v>48044</v>
      </c>
    </row>
    <row r="70" spans="1:12" s="137" customFormat="1" ht="18" customHeight="1">
      <c r="A70" s="136" t="s">
        <v>197</v>
      </c>
      <c r="B70" s="136"/>
      <c r="D70" s="148"/>
      <c r="F70" s="25"/>
      <c r="G70" s="150"/>
      <c r="H70" s="26"/>
      <c r="I70" s="150"/>
      <c r="J70" s="25"/>
      <c r="K70" s="150"/>
      <c r="L70" s="26"/>
    </row>
    <row r="71" spans="1:12" s="137" customFormat="1" ht="18" customHeight="1">
      <c r="B71" s="136" t="s">
        <v>198</v>
      </c>
      <c r="D71" s="162">
        <v>20.399999999999999</v>
      </c>
      <c r="F71" s="25">
        <v>15000</v>
      </c>
      <c r="G71" s="150"/>
      <c r="H71" s="26" t="s">
        <v>199</v>
      </c>
      <c r="I71" s="150"/>
      <c r="J71" s="25">
        <v>15000</v>
      </c>
      <c r="K71" s="150"/>
      <c r="L71" s="26">
        <v>0</v>
      </c>
    </row>
    <row r="72" spans="1:12" s="137" customFormat="1" ht="18" customHeight="1">
      <c r="A72" s="136" t="s">
        <v>200</v>
      </c>
      <c r="B72" s="136"/>
      <c r="D72" s="148"/>
      <c r="F72" s="25"/>
      <c r="G72" s="150"/>
      <c r="H72" s="26"/>
      <c r="I72" s="150"/>
      <c r="J72" s="25"/>
      <c r="K72" s="150"/>
      <c r="L72" s="26"/>
    </row>
    <row r="73" spans="1:12" s="137" customFormat="1" ht="18" customHeight="1">
      <c r="B73" s="136" t="s">
        <v>198</v>
      </c>
      <c r="D73" s="162">
        <v>20.399999999999999</v>
      </c>
      <c r="F73" s="25">
        <v>-14300</v>
      </c>
      <c r="G73" s="150"/>
      <c r="H73" s="26">
        <v>-137000</v>
      </c>
      <c r="I73" s="150"/>
      <c r="J73" s="25">
        <v>-14300</v>
      </c>
      <c r="K73" s="150"/>
      <c r="L73" s="26">
        <v>-137000</v>
      </c>
    </row>
    <row r="74" spans="1:12" s="137" customFormat="1" ht="18" customHeight="1">
      <c r="A74" s="136" t="s">
        <v>201</v>
      </c>
      <c r="B74" s="136"/>
      <c r="D74" s="148">
        <v>11</v>
      </c>
      <c r="F74" s="25">
        <v>8000</v>
      </c>
      <c r="G74" s="150"/>
      <c r="H74" s="26">
        <v>270</v>
      </c>
      <c r="I74" s="150"/>
      <c r="J74" s="25">
        <v>0</v>
      </c>
      <c r="K74" s="150"/>
      <c r="L74" s="26">
        <v>0</v>
      </c>
    </row>
    <row r="75" spans="1:12" s="137" customFormat="1" ht="18" customHeight="1">
      <c r="A75" s="136" t="s">
        <v>202</v>
      </c>
      <c r="B75" s="136"/>
      <c r="F75" s="25">
        <v>-7266</v>
      </c>
      <c r="G75" s="150"/>
      <c r="H75" s="26">
        <v>-73462</v>
      </c>
      <c r="I75" s="150"/>
      <c r="J75" s="25">
        <v>-2588</v>
      </c>
      <c r="K75" s="150"/>
      <c r="L75" s="26">
        <v>-16866</v>
      </c>
    </row>
    <row r="76" spans="1:12" s="137" customFormat="1" ht="18" customHeight="1">
      <c r="A76" s="136" t="s">
        <v>203</v>
      </c>
      <c r="B76" s="136"/>
      <c r="F76" s="25">
        <v>-338</v>
      </c>
      <c r="G76" s="150"/>
      <c r="H76" s="26">
        <v>0</v>
      </c>
      <c r="I76" s="150"/>
      <c r="J76" s="25">
        <v>-338</v>
      </c>
      <c r="K76" s="150"/>
      <c r="L76" s="26">
        <v>0</v>
      </c>
    </row>
    <row r="77" spans="1:12" s="137" customFormat="1" ht="18" customHeight="1">
      <c r="A77" s="136" t="s">
        <v>129</v>
      </c>
      <c r="D77" s="152"/>
      <c r="F77" s="25">
        <v>5265</v>
      </c>
      <c r="G77" s="150"/>
      <c r="H77" s="26">
        <v>5265</v>
      </c>
      <c r="I77" s="150"/>
      <c r="J77" s="25">
        <v>5265</v>
      </c>
      <c r="K77" s="150"/>
      <c r="L77" s="26">
        <v>5265</v>
      </c>
    </row>
    <row r="78" spans="1:12" s="137" customFormat="1" ht="18" customHeight="1">
      <c r="A78" s="136" t="s">
        <v>183</v>
      </c>
      <c r="B78" s="136"/>
      <c r="D78" s="152"/>
      <c r="F78" s="36">
        <v>28633</v>
      </c>
      <c r="G78" s="150"/>
      <c r="H78" s="37">
        <v>19449</v>
      </c>
      <c r="I78" s="150"/>
      <c r="J78" s="36">
        <v>31110</v>
      </c>
      <c r="K78" s="150"/>
      <c r="L78" s="37">
        <v>19022</v>
      </c>
    </row>
    <row r="79" spans="1:12" s="137" customFormat="1" ht="8.1" customHeight="1">
      <c r="A79" s="136"/>
      <c r="B79" s="136"/>
      <c r="D79" s="152"/>
      <c r="E79" s="138"/>
      <c r="F79" s="25"/>
      <c r="G79" s="151"/>
      <c r="H79" s="26"/>
      <c r="I79" s="151"/>
      <c r="J79" s="25"/>
      <c r="K79" s="151"/>
      <c r="L79" s="26"/>
    </row>
    <row r="80" spans="1:12" s="137" customFormat="1" ht="18" customHeight="1">
      <c r="A80" s="147" t="s">
        <v>204</v>
      </c>
      <c r="B80" s="147"/>
      <c r="D80" s="152"/>
      <c r="E80" s="149"/>
      <c r="F80" s="36">
        <f>SUM(F51:F78)</f>
        <v>27302</v>
      </c>
      <c r="G80" s="150"/>
      <c r="H80" s="37">
        <f>SUM(H51:H78)</f>
        <v>-386610</v>
      </c>
      <c r="I80" s="150"/>
      <c r="J80" s="36">
        <f>SUM(J51:J78)</f>
        <v>-5243</v>
      </c>
      <c r="K80" s="150"/>
      <c r="L80" s="37">
        <f>SUM(L51:L78)</f>
        <v>-332667</v>
      </c>
    </row>
    <row r="81" spans="1:12" s="137" customFormat="1" ht="18" customHeight="1">
      <c r="A81" s="147"/>
      <c r="B81" s="147"/>
      <c r="D81" s="152"/>
      <c r="E81" s="149"/>
      <c r="F81" s="25"/>
      <c r="G81" s="150"/>
      <c r="H81" s="26"/>
      <c r="I81" s="150"/>
      <c r="J81" s="25"/>
      <c r="K81" s="150"/>
      <c r="L81" s="26"/>
    </row>
    <row r="82" spans="1:12" s="137" customFormat="1" ht="18" customHeight="1">
      <c r="A82" s="147" t="s">
        <v>205</v>
      </c>
      <c r="B82" s="147"/>
      <c r="D82" s="152"/>
      <c r="E82" s="149"/>
      <c r="F82" s="25"/>
      <c r="G82" s="150"/>
      <c r="H82" s="26"/>
      <c r="I82" s="150"/>
      <c r="J82" s="25"/>
      <c r="K82" s="150"/>
      <c r="L82" s="26"/>
    </row>
    <row r="83" spans="1:12" s="137" customFormat="1" ht="18" customHeight="1">
      <c r="A83" s="136" t="s">
        <v>206</v>
      </c>
      <c r="B83" s="136"/>
      <c r="D83" s="152"/>
      <c r="E83" s="149"/>
      <c r="F83" s="25">
        <v>0</v>
      </c>
      <c r="G83" s="150"/>
      <c r="H83" s="26">
        <v>990233</v>
      </c>
      <c r="I83" s="150"/>
      <c r="J83" s="25">
        <v>0</v>
      </c>
      <c r="K83" s="150"/>
      <c r="L83" s="26">
        <v>990233</v>
      </c>
    </row>
    <row r="84" spans="1:12" s="137" customFormat="1" ht="18" customHeight="1">
      <c r="A84" s="136" t="s">
        <v>207</v>
      </c>
      <c r="B84" s="136"/>
      <c r="D84" s="152">
        <v>12</v>
      </c>
      <c r="E84" s="149"/>
      <c r="F84" s="25">
        <v>120000</v>
      </c>
      <c r="G84" s="150"/>
      <c r="H84" s="26">
        <v>0</v>
      </c>
      <c r="I84" s="150"/>
      <c r="J84" s="25">
        <v>120000</v>
      </c>
      <c r="K84" s="150"/>
      <c r="L84" s="26">
        <v>0</v>
      </c>
    </row>
    <row r="85" spans="1:12" s="137" customFormat="1" ht="18" customHeight="1">
      <c r="A85" s="136" t="s">
        <v>208</v>
      </c>
      <c r="B85" s="136"/>
      <c r="D85" s="152">
        <v>12</v>
      </c>
      <c r="E85" s="149"/>
      <c r="F85" s="25">
        <f>-40000</f>
        <v>-40000</v>
      </c>
      <c r="G85" s="150"/>
      <c r="H85" s="26">
        <v>0</v>
      </c>
      <c r="I85" s="150"/>
      <c r="J85" s="25">
        <f>-40000</f>
        <v>-40000</v>
      </c>
      <c r="K85" s="150"/>
      <c r="L85" s="26">
        <v>0</v>
      </c>
    </row>
    <row r="86" spans="1:12" s="137" customFormat="1" ht="18" customHeight="1">
      <c r="A86" s="136" t="s">
        <v>209</v>
      </c>
      <c r="B86" s="136"/>
      <c r="D86" s="163">
        <v>20.5</v>
      </c>
      <c r="E86" s="149"/>
      <c r="F86" s="25">
        <v>0</v>
      </c>
      <c r="G86" s="150"/>
      <c r="H86" s="26">
        <v>0</v>
      </c>
      <c r="I86" s="150"/>
      <c r="J86" s="25">
        <v>90000</v>
      </c>
      <c r="K86" s="150"/>
      <c r="L86" s="26">
        <v>0</v>
      </c>
    </row>
    <row r="87" spans="1:12" s="137" customFormat="1" ht="19.2" customHeight="1">
      <c r="A87" s="136" t="s">
        <v>210</v>
      </c>
      <c r="B87" s="136"/>
      <c r="D87" s="152"/>
      <c r="E87" s="149"/>
      <c r="F87" s="164"/>
      <c r="G87" s="165"/>
      <c r="H87" s="139"/>
      <c r="I87" s="165"/>
      <c r="J87" s="164"/>
      <c r="K87" s="165"/>
      <c r="L87" s="139"/>
    </row>
    <row r="88" spans="1:12" s="137" customFormat="1" ht="19.2" customHeight="1">
      <c r="B88" s="136" t="s">
        <v>60</v>
      </c>
      <c r="D88" s="152"/>
      <c r="E88" s="149"/>
      <c r="F88" s="164">
        <v>-137000</v>
      </c>
      <c r="G88" s="165"/>
      <c r="H88" s="139">
        <v>0</v>
      </c>
      <c r="I88" s="165"/>
      <c r="J88" s="164">
        <v>0</v>
      </c>
      <c r="K88" s="165"/>
      <c r="L88" s="139">
        <v>0</v>
      </c>
    </row>
    <row r="89" spans="1:12" s="137" customFormat="1" ht="18" customHeight="1">
      <c r="A89" s="136" t="s">
        <v>211</v>
      </c>
      <c r="B89" s="136"/>
      <c r="D89" s="152"/>
      <c r="E89" s="149"/>
      <c r="F89" s="25">
        <v>-29773</v>
      </c>
      <c r="G89" s="150"/>
      <c r="H89" s="26">
        <v>-45858</v>
      </c>
      <c r="I89" s="150"/>
      <c r="J89" s="25">
        <v>-12383</v>
      </c>
      <c r="K89" s="150"/>
      <c r="L89" s="26">
        <v>-13513</v>
      </c>
    </row>
    <row r="90" spans="1:12" s="137" customFormat="1" ht="18" customHeight="1">
      <c r="A90" s="136" t="s">
        <v>212</v>
      </c>
      <c r="B90" s="136"/>
      <c r="D90" s="152">
        <v>14</v>
      </c>
      <c r="E90" s="149"/>
      <c r="F90" s="25">
        <v>1200000</v>
      </c>
      <c r="G90" s="150"/>
      <c r="H90" s="26">
        <v>597816</v>
      </c>
      <c r="I90" s="150"/>
      <c r="J90" s="25">
        <v>1200000</v>
      </c>
      <c r="K90" s="150"/>
      <c r="L90" s="26">
        <v>597816</v>
      </c>
    </row>
    <row r="91" spans="1:12" s="137" customFormat="1" ht="18" customHeight="1">
      <c r="A91" s="136" t="s">
        <v>213</v>
      </c>
      <c r="B91" s="136"/>
      <c r="D91" s="152">
        <v>14</v>
      </c>
      <c r="E91" s="149"/>
      <c r="F91" s="25">
        <v>-1489400</v>
      </c>
      <c r="G91" s="150"/>
      <c r="H91" s="26">
        <v>-1600000</v>
      </c>
      <c r="I91" s="150"/>
      <c r="J91" s="25">
        <v>-1489400</v>
      </c>
      <c r="K91" s="150"/>
      <c r="L91" s="26">
        <v>-1600000</v>
      </c>
    </row>
    <row r="92" spans="1:12" s="137" customFormat="1" ht="18" customHeight="1">
      <c r="A92" s="136" t="s">
        <v>214</v>
      </c>
      <c r="B92" s="136"/>
      <c r="D92" s="152">
        <v>15</v>
      </c>
      <c r="E92" s="149"/>
      <c r="F92" s="25">
        <v>200000</v>
      </c>
      <c r="G92" s="150"/>
      <c r="H92" s="26">
        <v>0</v>
      </c>
      <c r="I92" s="150"/>
      <c r="J92" s="25">
        <v>200000</v>
      </c>
      <c r="K92" s="150"/>
      <c r="L92" s="26">
        <v>0</v>
      </c>
    </row>
    <row r="93" spans="1:12" s="137" customFormat="1" ht="18" customHeight="1">
      <c r="A93" s="136" t="s">
        <v>215</v>
      </c>
      <c r="B93" s="136"/>
      <c r="D93" s="152"/>
      <c r="E93" s="149"/>
      <c r="F93" s="25">
        <v>0</v>
      </c>
      <c r="G93" s="150"/>
      <c r="H93" s="26">
        <v>898813</v>
      </c>
      <c r="I93" s="150"/>
      <c r="J93" s="25">
        <v>0</v>
      </c>
      <c r="K93" s="150"/>
      <c r="L93" s="26">
        <v>898813</v>
      </c>
    </row>
    <row r="94" spans="1:12" s="137" customFormat="1" ht="18" customHeight="1">
      <c r="A94" s="136" t="s">
        <v>216</v>
      </c>
      <c r="B94" s="136"/>
      <c r="D94" s="152">
        <v>16</v>
      </c>
      <c r="E94" s="149"/>
      <c r="F94" s="25">
        <v>-386299</v>
      </c>
      <c r="G94" s="150"/>
      <c r="H94" s="26">
        <v>-61314</v>
      </c>
      <c r="I94" s="150"/>
      <c r="J94" s="25">
        <v>-386299</v>
      </c>
      <c r="K94" s="150"/>
      <c r="L94" s="26">
        <v>-61314</v>
      </c>
    </row>
    <row r="95" spans="1:12" s="137" customFormat="1" ht="18" customHeight="1">
      <c r="A95" s="136" t="s">
        <v>217</v>
      </c>
      <c r="B95" s="136"/>
      <c r="D95" s="148"/>
      <c r="F95" s="25">
        <v>-42560</v>
      </c>
      <c r="G95" s="150"/>
      <c r="H95" s="26">
        <v>-2128</v>
      </c>
      <c r="I95" s="150"/>
      <c r="J95" s="25">
        <v>-42560</v>
      </c>
      <c r="K95" s="150"/>
      <c r="L95" s="26">
        <v>-2128</v>
      </c>
    </row>
    <row r="96" spans="1:12" s="137" customFormat="1" ht="18" customHeight="1">
      <c r="A96" s="136" t="s">
        <v>218</v>
      </c>
      <c r="B96" s="136"/>
      <c r="D96" s="148">
        <v>17</v>
      </c>
      <c r="F96" s="25">
        <v>303518</v>
      </c>
      <c r="G96" s="150"/>
      <c r="H96" s="26">
        <v>0</v>
      </c>
      <c r="I96" s="150"/>
      <c r="J96" s="25">
        <v>303518</v>
      </c>
      <c r="K96" s="150"/>
      <c r="L96" s="26">
        <v>0</v>
      </c>
    </row>
    <row r="97" spans="1:12" s="137" customFormat="1" ht="18" customHeight="1">
      <c r="A97" s="136" t="s">
        <v>219</v>
      </c>
      <c r="B97" s="136"/>
      <c r="D97" s="148"/>
      <c r="F97" s="25"/>
      <c r="G97" s="150"/>
      <c r="H97" s="26"/>
      <c r="I97" s="150"/>
      <c r="J97" s="25"/>
      <c r="K97" s="150"/>
      <c r="L97" s="26"/>
    </row>
    <row r="98" spans="1:12" s="137" customFormat="1" ht="18" customHeight="1">
      <c r="A98" s="136"/>
      <c r="B98" s="136" t="s">
        <v>220</v>
      </c>
      <c r="D98" s="148">
        <v>9</v>
      </c>
      <c r="F98" s="36">
        <v>4609</v>
      </c>
      <c r="G98" s="150"/>
      <c r="H98" s="37">
        <v>48044</v>
      </c>
      <c r="I98" s="150"/>
      <c r="J98" s="36">
        <v>0</v>
      </c>
      <c r="K98" s="150"/>
      <c r="L98" s="37">
        <v>0</v>
      </c>
    </row>
    <row r="99" spans="1:12" s="137" customFormat="1" ht="8.1" customHeight="1">
      <c r="A99" s="136"/>
      <c r="B99" s="136"/>
      <c r="D99" s="152"/>
      <c r="E99" s="138"/>
      <c r="F99" s="25"/>
      <c r="G99" s="151"/>
      <c r="H99" s="26"/>
      <c r="I99" s="151"/>
      <c r="J99" s="25"/>
      <c r="K99" s="151"/>
      <c r="L99" s="26"/>
    </row>
    <row r="100" spans="1:12" s="137" customFormat="1" ht="18" customHeight="1">
      <c r="A100" s="147" t="s">
        <v>221</v>
      </c>
      <c r="B100" s="147"/>
      <c r="D100" s="152"/>
      <c r="E100" s="149"/>
      <c r="F100" s="36">
        <f>SUM(F83:F98)</f>
        <v>-296905</v>
      </c>
      <c r="G100" s="150"/>
      <c r="H100" s="37">
        <f>SUM(H83:H98)</f>
        <v>825606</v>
      </c>
      <c r="I100" s="150"/>
      <c r="J100" s="36">
        <f>SUM(J83:J98)</f>
        <v>-57124</v>
      </c>
      <c r="K100" s="150"/>
      <c r="L100" s="37">
        <f>SUM(L83:L98)</f>
        <v>809907</v>
      </c>
    </row>
    <row r="101" spans="1:12" s="137" customFormat="1" ht="19.2" customHeight="1">
      <c r="A101" s="147"/>
      <c r="B101" s="147"/>
      <c r="D101" s="152"/>
      <c r="E101" s="149"/>
      <c r="F101" s="166"/>
      <c r="G101" s="150"/>
      <c r="H101" s="150"/>
      <c r="I101" s="150"/>
      <c r="J101" s="166"/>
      <c r="K101" s="150"/>
      <c r="L101" s="150"/>
    </row>
    <row r="102" spans="1:12" s="137" customFormat="1" ht="19.2" customHeight="1">
      <c r="A102" s="147" t="s">
        <v>15</v>
      </c>
      <c r="B102" s="147"/>
      <c r="D102" s="152"/>
      <c r="E102" s="149"/>
      <c r="F102" s="167"/>
      <c r="J102" s="167"/>
    </row>
    <row r="103" spans="1:12" s="137" customFormat="1" ht="19.95" customHeight="1">
      <c r="A103" s="147"/>
      <c r="B103" s="147" t="s">
        <v>222</v>
      </c>
      <c r="D103" s="152"/>
      <c r="E103" s="149"/>
      <c r="F103" s="25">
        <f>SUM(F45,F80,F100)</f>
        <v>-541974</v>
      </c>
      <c r="G103" s="150"/>
      <c r="H103" s="26">
        <f>SUM(H45,H80,H100)</f>
        <v>-52154</v>
      </c>
      <c r="I103" s="150"/>
      <c r="J103" s="25">
        <f>SUM(J45,J80,J100)</f>
        <v>-433093</v>
      </c>
      <c r="K103" s="150"/>
      <c r="L103" s="26">
        <f>SUM(L45,L80,L100)</f>
        <v>115622</v>
      </c>
    </row>
    <row r="104" spans="1:12" s="137" customFormat="1" ht="21" customHeight="1">
      <c r="A104" s="136" t="s">
        <v>223</v>
      </c>
      <c r="B104" s="136"/>
      <c r="D104" s="152"/>
      <c r="E104" s="149"/>
      <c r="F104" s="36">
        <v>988858</v>
      </c>
      <c r="G104" s="150"/>
      <c r="H104" s="37">
        <v>678297</v>
      </c>
      <c r="I104" s="150"/>
      <c r="J104" s="36">
        <v>806541</v>
      </c>
      <c r="K104" s="150"/>
      <c r="L104" s="37">
        <v>386922</v>
      </c>
    </row>
    <row r="105" spans="1:12" s="137" customFormat="1" ht="19.2" customHeight="1">
      <c r="A105" s="136"/>
      <c r="B105" s="136"/>
      <c r="D105" s="152"/>
      <c r="E105" s="138"/>
      <c r="F105" s="25"/>
      <c r="G105" s="151"/>
      <c r="H105" s="26"/>
      <c r="I105" s="151"/>
      <c r="J105" s="25"/>
      <c r="K105" s="151"/>
      <c r="L105" s="26"/>
    </row>
    <row r="106" spans="1:12" s="137" customFormat="1" ht="18" customHeight="1" thickBot="1">
      <c r="A106" s="147" t="s">
        <v>224</v>
      </c>
      <c r="B106" s="147"/>
      <c r="D106" s="152"/>
      <c r="E106" s="149"/>
      <c r="F106" s="45">
        <f>SUM(F103:F105)</f>
        <v>446884</v>
      </c>
      <c r="G106" s="150"/>
      <c r="H106" s="46">
        <f>SUM(H103:H105)</f>
        <v>626143</v>
      </c>
      <c r="I106" s="150"/>
      <c r="J106" s="45">
        <f>SUM(J103:J105)</f>
        <v>373448</v>
      </c>
      <c r="K106" s="150"/>
      <c r="L106" s="46">
        <f>SUM(L103:L105)</f>
        <v>502544</v>
      </c>
    </row>
    <row r="107" spans="1:12" s="137" customFormat="1" ht="20.399999999999999" thickTop="1">
      <c r="A107" s="147"/>
      <c r="B107" s="147"/>
      <c r="D107" s="152"/>
      <c r="E107" s="149"/>
      <c r="F107" s="150"/>
      <c r="G107" s="150"/>
      <c r="H107" s="150"/>
      <c r="I107" s="150"/>
      <c r="J107" s="150"/>
      <c r="K107" s="150"/>
      <c r="L107" s="150"/>
    </row>
    <row r="108" spans="1:12" s="137" customFormat="1" ht="19.8">
      <c r="A108" s="147"/>
      <c r="B108" s="147"/>
      <c r="D108" s="152"/>
      <c r="E108" s="149"/>
      <c r="F108" s="150"/>
      <c r="G108" s="150"/>
      <c r="H108" s="150"/>
      <c r="I108" s="150"/>
      <c r="J108" s="150"/>
      <c r="K108" s="150"/>
      <c r="L108" s="150"/>
    </row>
    <row r="109" spans="1:12" s="137" customFormat="1" ht="20.25" customHeight="1">
      <c r="A109" s="147"/>
      <c r="B109" s="147"/>
      <c r="D109" s="152"/>
      <c r="E109" s="149"/>
      <c r="F109" s="150"/>
      <c r="G109" s="150"/>
      <c r="H109" s="150"/>
      <c r="I109" s="150"/>
      <c r="J109" s="150"/>
      <c r="K109" s="150"/>
      <c r="L109" s="150"/>
    </row>
    <row r="110" spans="1:12" s="137" customFormat="1" ht="21.9" customHeight="1">
      <c r="A110" s="134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168"/>
      <c r="C110" s="169"/>
      <c r="D110" s="170"/>
      <c r="E110" s="171"/>
      <c r="F110" s="172"/>
      <c r="G110" s="172"/>
      <c r="H110" s="172"/>
      <c r="I110" s="172"/>
      <c r="J110" s="172"/>
      <c r="K110" s="172"/>
      <c r="L110" s="172"/>
    </row>
    <row r="111" spans="1:12" ht="18" customHeight="1">
      <c r="A111" s="128" t="s">
        <v>0</v>
      </c>
      <c r="B111" s="128"/>
      <c r="C111" s="129"/>
      <c r="D111" s="129"/>
      <c r="E111" s="129"/>
      <c r="G111" s="129"/>
      <c r="I111" s="129"/>
      <c r="K111" s="129"/>
    </row>
    <row r="112" spans="1:12" ht="18" customHeight="1">
      <c r="A112" s="132" t="s">
        <v>191</v>
      </c>
      <c r="B112" s="132"/>
      <c r="K112" s="131"/>
    </row>
    <row r="113" spans="1:12" ht="18" customHeight="1">
      <c r="A113" s="133" t="str">
        <f>'PL 7-8(6M)'!A3</f>
        <v>สำหรับงวดหกเดือนสิ้นสุดวันที่ 30 มิถุนายน พ.ศ. 2565</v>
      </c>
      <c r="B113" s="133"/>
      <c r="C113" s="134"/>
      <c r="D113" s="134"/>
      <c r="E113" s="134"/>
      <c r="F113" s="135"/>
      <c r="G113" s="134"/>
      <c r="H113" s="135"/>
      <c r="I113" s="134"/>
      <c r="J113" s="135"/>
      <c r="K113" s="134"/>
      <c r="L113" s="135"/>
    </row>
    <row r="114" spans="1:12" s="137" customFormat="1" ht="18" customHeight="1">
      <c r="A114" s="136"/>
      <c r="B114" s="136"/>
      <c r="D114" s="138"/>
      <c r="E114" s="138"/>
      <c r="F114" s="139"/>
      <c r="G114" s="140"/>
      <c r="H114" s="139"/>
      <c r="I114" s="140"/>
      <c r="J114" s="139"/>
      <c r="K114" s="140"/>
      <c r="L114" s="139"/>
    </row>
    <row r="115" spans="1:12" s="177" customFormat="1" ht="20.100000000000001" customHeight="1">
      <c r="A115" s="173" t="s">
        <v>225</v>
      </c>
      <c r="B115" s="174"/>
      <c r="C115" s="175"/>
      <c r="D115" s="176"/>
    </row>
    <row r="116" spans="1:12" s="177" customFormat="1" ht="20.100000000000001" customHeight="1">
      <c r="A116" s="174"/>
      <c r="B116" s="174"/>
      <c r="C116" s="175"/>
      <c r="D116" s="178"/>
      <c r="F116" s="196" t="s">
        <v>3</v>
      </c>
      <c r="G116" s="196"/>
      <c r="H116" s="196"/>
      <c r="I116" s="141"/>
      <c r="J116" s="196" t="s">
        <v>4</v>
      </c>
      <c r="K116" s="196"/>
      <c r="L116" s="196"/>
    </row>
    <row r="117" spans="1:12" s="177" customFormat="1" ht="20.100000000000001" customHeight="1">
      <c r="A117" s="174"/>
      <c r="B117" s="174"/>
      <c r="C117" s="175"/>
      <c r="D117" s="176"/>
      <c r="F117" s="143" t="s">
        <v>5</v>
      </c>
      <c r="G117" s="144"/>
      <c r="H117" s="143" t="s">
        <v>5</v>
      </c>
      <c r="I117" s="144"/>
      <c r="J117" s="143" t="s">
        <v>5</v>
      </c>
      <c r="K117" s="144"/>
      <c r="L117" s="143" t="s">
        <v>5</v>
      </c>
    </row>
    <row r="118" spans="1:12" s="177" customFormat="1" ht="20.100000000000001" customHeight="1">
      <c r="A118" s="174"/>
      <c r="B118" s="174"/>
      <c r="D118" s="176"/>
      <c r="F118" s="143" t="s">
        <v>9</v>
      </c>
      <c r="G118" s="144"/>
      <c r="H118" s="143" t="s">
        <v>10</v>
      </c>
      <c r="I118" s="144"/>
      <c r="J118" s="143" t="s">
        <v>9</v>
      </c>
      <c r="K118" s="144"/>
      <c r="L118" s="143" t="s">
        <v>10</v>
      </c>
    </row>
    <row r="119" spans="1:12" s="154" customFormat="1" ht="18" customHeight="1">
      <c r="B119" s="173"/>
      <c r="D119" s="179" t="s">
        <v>11</v>
      </c>
      <c r="F119" s="146" t="s">
        <v>12</v>
      </c>
      <c r="G119" s="141"/>
      <c r="H119" s="146" t="s">
        <v>12</v>
      </c>
      <c r="I119" s="142"/>
      <c r="J119" s="146" t="s">
        <v>12</v>
      </c>
      <c r="K119" s="141"/>
      <c r="L119" s="146" t="s">
        <v>12</v>
      </c>
    </row>
    <row r="120" spans="1:12" s="154" customFormat="1" ht="8.1" customHeight="1">
      <c r="A120" s="173"/>
      <c r="B120" s="173"/>
      <c r="E120" s="180"/>
      <c r="F120" s="25"/>
      <c r="G120" s="176"/>
      <c r="H120" s="176"/>
      <c r="I120" s="176"/>
      <c r="J120" s="25"/>
      <c r="K120" s="176"/>
      <c r="L120" s="176"/>
    </row>
    <row r="121" spans="1:12" s="154" customFormat="1" ht="18" customHeight="1">
      <c r="A121" s="181" t="s">
        <v>226</v>
      </c>
      <c r="E121" s="180"/>
      <c r="F121" s="25"/>
      <c r="G121" s="176"/>
      <c r="H121" s="176"/>
      <c r="I121" s="176"/>
      <c r="J121" s="25"/>
      <c r="K121" s="176"/>
      <c r="L121" s="176"/>
    </row>
    <row r="122" spans="1:12" s="154" customFormat="1" ht="18" customHeight="1">
      <c r="A122" s="181"/>
      <c r="B122" s="154" t="s">
        <v>227</v>
      </c>
      <c r="E122" s="180"/>
      <c r="F122" s="25"/>
      <c r="G122" s="182"/>
      <c r="H122" s="26"/>
      <c r="I122" s="182"/>
      <c r="J122" s="25"/>
      <c r="K122" s="182"/>
      <c r="L122" s="26"/>
    </row>
    <row r="123" spans="1:12" s="154" customFormat="1" ht="18" customHeight="1">
      <c r="C123" s="131" t="s">
        <v>228</v>
      </c>
      <c r="D123" s="183">
        <v>8</v>
      </c>
      <c r="E123" s="180"/>
      <c r="F123" s="25">
        <v>3673</v>
      </c>
      <c r="G123" s="184"/>
      <c r="H123" s="26">
        <v>0</v>
      </c>
      <c r="I123" s="184"/>
      <c r="J123" s="25">
        <v>3673</v>
      </c>
      <c r="K123" s="184"/>
      <c r="L123" s="26">
        <v>0</v>
      </c>
    </row>
    <row r="124" spans="1:12" s="154" customFormat="1" ht="18" customHeight="1">
      <c r="A124" s="181"/>
      <c r="B124" s="154" t="s">
        <v>229</v>
      </c>
      <c r="E124" s="180"/>
      <c r="F124" s="25"/>
      <c r="G124" s="182"/>
      <c r="H124" s="26"/>
      <c r="I124" s="182"/>
      <c r="J124" s="25"/>
      <c r="K124" s="182"/>
      <c r="L124" s="26"/>
    </row>
    <row r="125" spans="1:12" s="154" customFormat="1" ht="18" customHeight="1">
      <c r="C125" s="131" t="s">
        <v>230</v>
      </c>
      <c r="D125" s="183"/>
      <c r="E125" s="180"/>
      <c r="F125" s="25">
        <v>0</v>
      </c>
      <c r="G125" s="184"/>
      <c r="H125" s="26">
        <v>3761</v>
      </c>
      <c r="I125" s="184"/>
      <c r="J125" s="25">
        <v>0</v>
      </c>
      <c r="K125" s="184"/>
      <c r="L125" s="26">
        <v>3761</v>
      </c>
    </row>
    <row r="126" spans="1:12" s="154" customFormat="1" ht="18" customHeight="1">
      <c r="B126" s="181" t="s">
        <v>231</v>
      </c>
      <c r="D126" s="183"/>
      <c r="E126" s="180"/>
      <c r="F126" s="25"/>
      <c r="G126" s="185"/>
      <c r="H126" s="26"/>
      <c r="I126" s="184"/>
      <c r="J126" s="25"/>
      <c r="K126" s="184"/>
      <c r="L126" s="26"/>
    </row>
    <row r="127" spans="1:12" s="154" customFormat="1" ht="18" customHeight="1">
      <c r="B127" s="181"/>
      <c r="C127" s="154" t="s">
        <v>232</v>
      </c>
      <c r="D127" s="183"/>
      <c r="E127" s="180"/>
      <c r="F127" s="25">
        <v>13810</v>
      </c>
      <c r="G127" s="185"/>
      <c r="H127" s="26">
        <v>0</v>
      </c>
      <c r="I127" s="184"/>
      <c r="J127" s="25">
        <v>13638</v>
      </c>
      <c r="K127" s="184"/>
      <c r="L127" s="26">
        <v>0</v>
      </c>
    </row>
    <row r="128" spans="1:12" s="154" customFormat="1" ht="18" customHeight="1">
      <c r="B128" s="131" t="s">
        <v>233</v>
      </c>
      <c r="D128" s="183"/>
      <c r="E128" s="180"/>
      <c r="F128" s="25">
        <v>68722</v>
      </c>
      <c r="G128" s="184"/>
      <c r="H128" s="26">
        <v>49184</v>
      </c>
      <c r="I128" s="184"/>
      <c r="J128" s="25">
        <v>0</v>
      </c>
      <c r="K128" s="184"/>
      <c r="L128" s="26">
        <v>0</v>
      </c>
    </row>
    <row r="129" spans="2:12" s="154" customFormat="1" ht="18" customHeight="1">
      <c r="B129" s="181" t="s">
        <v>234</v>
      </c>
      <c r="D129" s="183">
        <v>15</v>
      </c>
      <c r="E129" s="180"/>
      <c r="F129" s="25">
        <v>200000</v>
      </c>
      <c r="G129" s="184"/>
      <c r="H129" s="26">
        <v>0</v>
      </c>
      <c r="I129" s="184"/>
      <c r="J129" s="25">
        <v>200000</v>
      </c>
      <c r="K129" s="184"/>
      <c r="L129" s="26">
        <v>0</v>
      </c>
    </row>
    <row r="130" spans="2:12" s="154" customFormat="1" ht="18" customHeight="1">
      <c r="B130" s="181"/>
      <c r="D130" s="183"/>
      <c r="E130" s="180"/>
      <c r="G130" s="184"/>
      <c r="I130" s="184"/>
      <c r="K130" s="184"/>
    </row>
    <row r="131" spans="2:12" s="154" customFormat="1" ht="18" customHeight="1">
      <c r="B131" s="181"/>
      <c r="D131" s="183"/>
      <c r="E131" s="180"/>
      <c r="G131" s="184"/>
      <c r="I131" s="184"/>
      <c r="K131" s="184"/>
      <c r="L131" s="150"/>
    </row>
    <row r="132" spans="2:12" s="154" customFormat="1" ht="18" customHeight="1">
      <c r="B132" s="181"/>
      <c r="D132" s="183"/>
      <c r="E132" s="180"/>
      <c r="G132" s="184"/>
      <c r="H132" s="150"/>
      <c r="I132" s="184"/>
      <c r="K132" s="184"/>
      <c r="L132" s="150"/>
    </row>
    <row r="133" spans="2:12" s="154" customFormat="1" ht="18" customHeight="1">
      <c r="B133" s="181"/>
      <c r="D133" s="183"/>
      <c r="E133" s="180"/>
      <c r="G133" s="184"/>
      <c r="H133" s="150"/>
      <c r="I133" s="184"/>
      <c r="K133" s="184"/>
      <c r="L133" s="150"/>
    </row>
    <row r="134" spans="2:12" s="154" customFormat="1" ht="18" customHeight="1">
      <c r="B134" s="181"/>
      <c r="D134" s="183"/>
      <c r="E134" s="180"/>
      <c r="G134" s="184"/>
      <c r="H134" s="150"/>
      <c r="I134" s="184"/>
      <c r="K134" s="184"/>
      <c r="L134" s="150"/>
    </row>
    <row r="135" spans="2:12" s="154" customFormat="1" ht="18" customHeight="1">
      <c r="B135" s="181"/>
      <c r="D135" s="183"/>
      <c r="E135" s="180"/>
      <c r="G135" s="184"/>
      <c r="H135" s="150"/>
      <c r="I135" s="184"/>
      <c r="K135" s="184"/>
      <c r="L135" s="150"/>
    </row>
    <row r="136" spans="2:12" s="154" customFormat="1" ht="18" customHeight="1">
      <c r="B136" s="181"/>
      <c r="D136" s="183"/>
      <c r="E136" s="180"/>
      <c r="G136" s="184"/>
      <c r="H136" s="150"/>
      <c r="I136" s="184"/>
      <c r="K136" s="184"/>
      <c r="L136" s="150"/>
    </row>
    <row r="137" spans="2:12" s="154" customFormat="1" ht="18" customHeight="1">
      <c r="B137" s="181"/>
      <c r="D137" s="183"/>
      <c r="E137" s="180"/>
      <c r="G137" s="184"/>
      <c r="H137" s="150"/>
      <c r="I137" s="184"/>
      <c r="K137" s="184"/>
      <c r="L137" s="150"/>
    </row>
    <row r="138" spans="2:12" s="154" customFormat="1" ht="18" customHeight="1">
      <c r="B138" s="181"/>
      <c r="D138" s="183"/>
      <c r="E138" s="180"/>
      <c r="G138" s="184"/>
      <c r="H138" s="150"/>
      <c r="I138" s="184"/>
      <c r="K138" s="184"/>
      <c r="L138" s="150"/>
    </row>
    <row r="139" spans="2:12" s="154" customFormat="1" ht="18" customHeight="1">
      <c r="B139" s="181"/>
      <c r="D139" s="183"/>
      <c r="E139" s="180"/>
      <c r="G139" s="184"/>
      <c r="H139" s="150"/>
      <c r="I139" s="184"/>
      <c r="K139" s="184"/>
      <c r="L139" s="150"/>
    </row>
    <row r="140" spans="2:12" s="154" customFormat="1" ht="18" customHeight="1">
      <c r="B140" s="181"/>
      <c r="D140" s="183"/>
      <c r="E140" s="180"/>
      <c r="G140" s="184"/>
      <c r="H140" s="150"/>
      <c r="I140" s="184"/>
      <c r="K140" s="184"/>
      <c r="L140" s="150"/>
    </row>
    <row r="141" spans="2:12" s="154" customFormat="1" ht="18" customHeight="1">
      <c r="B141" s="181"/>
      <c r="D141" s="183"/>
      <c r="E141" s="180"/>
      <c r="G141" s="184"/>
      <c r="H141" s="150"/>
      <c r="I141" s="184"/>
      <c r="K141" s="184"/>
      <c r="L141" s="150"/>
    </row>
    <row r="142" spans="2:12" s="154" customFormat="1" ht="18" customHeight="1">
      <c r="B142" s="181"/>
      <c r="D142" s="183"/>
      <c r="E142" s="180"/>
      <c r="G142" s="184"/>
      <c r="H142" s="150"/>
      <c r="I142" s="184"/>
      <c r="K142" s="184"/>
      <c r="L142" s="150"/>
    </row>
    <row r="143" spans="2:12" s="154" customFormat="1" ht="18" customHeight="1">
      <c r="B143" s="181"/>
      <c r="D143" s="183"/>
      <c r="E143" s="180"/>
      <c r="G143" s="184"/>
      <c r="H143" s="150"/>
      <c r="I143" s="184"/>
      <c r="K143" s="184"/>
      <c r="L143" s="150"/>
    </row>
    <row r="144" spans="2:12" s="154" customFormat="1" ht="18" customHeight="1">
      <c r="B144" s="181"/>
      <c r="D144" s="183"/>
      <c r="E144" s="180"/>
      <c r="G144" s="184"/>
      <c r="H144" s="150"/>
      <c r="I144" s="184"/>
      <c r="K144" s="184"/>
      <c r="L144" s="150"/>
    </row>
    <row r="145" spans="2:12" s="154" customFormat="1" ht="15.45" customHeight="1">
      <c r="B145" s="181"/>
      <c r="D145" s="183"/>
      <c r="E145" s="180"/>
      <c r="G145" s="184"/>
      <c r="H145" s="150"/>
      <c r="I145" s="184"/>
      <c r="K145" s="184"/>
      <c r="L145" s="150"/>
    </row>
    <row r="146" spans="2:12" s="154" customFormat="1" ht="14.7" customHeight="1">
      <c r="B146" s="181"/>
      <c r="D146" s="183"/>
      <c r="E146" s="180"/>
      <c r="G146" s="184"/>
      <c r="H146" s="150"/>
      <c r="I146" s="184"/>
      <c r="K146" s="184"/>
      <c r="L146" s="150"/>
    </row>
    <row r="147" spans="2:12" s="154" customFormat="1" ht="18" customHeight="1">
      <c r="B147" s="181"/>
      <c r="D147" s="183"/>
      <c r="E147" s="180"/>
      <c r="G147" s="184"/>
      <c r="H147" s="150"/>
      <c r="I147" s="184"/>
      <c r="K147" s="184"/>
      <c r="L147" s="150"/>
    </row>
    <row r="148" spans="2:12" s="154" customFormat="1" ht="18" customHeight="1">
      <c r="B148" s="181"/>
      <c r="D148" s="183"/>
      <c r="E148" s="180"/>
      <c r="G148" s="184"/>
      <c r="H148" s="150"/>
      <c r="I148" s="184"/>
      <c r="K148" s="184"/>
      <c r="L148" s="150"/>
    </row>
    <row r="149" spans="2:12" s="154" customFormat="1" ht="18" customHeight="1">
      <c r="B149" s="181"/>
      <c r="D149" s="183"/>
      <c r="E149" s="180"/>
      <c r="G149" s="184"/>
      <c r="H149" s="150"/>
      <c r="I149" s="184"/>
      <c r="K149" s="184"/>
      <c r="L149" s="150"/>
    </row>
    <row r="150" spans="2:12" s="154" customFormat="1" ht="18" customHeight="1">
      <c r="B150" s="181"/>
      <c r="D150" s="183"/>
      <c r="E150" s="180"/>
      <c r="G150" s="184"/>
      <c r="H150" s="150"/>
      <c r="I150" s="184"/>
      <c r="K150" s="184"/>
      <c r="L150" s="150"/>
    </row>
    <row r="151" spans="2:12" s="154" customFormat="1" ht="18" customHeight="1">
      <c r="B151" s="181"/>
      <c r="D151" s="183"/>
      <c r="E151" s="180"/>
      <c r="G151" s="184"/>
      <c r="H151" s="150"/>
      <c r="I151" s="184"/>
      <c r="K151" s="184"/>
      <c r="L151" s="150"/>
    </row>
    <row r="152" spans="2:12" s="154" customFormat="1" ht="18" customHeight="1">
      <c r="B152" s="181"/>
      <c r="D152" s="183"/>
      <c r="E152" s="180"/>
      <c r="G152" s="184"/>
      <c r="H152" s="150"/>
      <c r="I152" s="184"/>
      <c r="K152" s="184"/>
      <c r="L152" s="150"/>
    </row>
    <row r="153" spans="2:12" s="154" customFormat="1" ht="18" customHeight="1">
      <c r="B153" s="181"/>
      <c r="D153" s="183"/>
      <c r="E153" s="180"/>
      <c r="G153" s="184"/>
      <c r="H153" s="150"/>
      <c r="I153" s="184"/>
      <c r="K153" s="184"/>
      <c r="L153" s="150"/>
    </row>
    <row r="154" spans="2:12" s="154" customFormat="1" ht="18" customHeight="1">
      <c r="B154" s="181"/>
      <c r="D154" s="183"/>
      <c r="E154" s="180"/>
      <c r="G154" s="184"/>
      <c r="H154" s="150"/>
      <c r="I154" s="184"/>
      <c r="K154" s="184"/>
      <c r="L154" s="150"/>
    </row>
    <row r="155" spans="2:12" s="154" customFormat="1" ht="18" customHeight="1">
      <c r="B155" s="181"/>
      <c r="D155" s="183"/>
      <c r="E155" s="180"/>
      <c r="G155" s="184"/>
      <c r="H155" s="150"/>
      <c r="I155" s="184"/>
      <c r="K155" s="184"/>
      <c r="L155" s="150"/>
    </row>
    <row r="156" spans="2:12" s="154" customFormat="1" ht="18" customHeight="1">
      <c r="B156" s="181"/>
      <c r="D156" s="183"/>
      <c r="E156" s="180"/>
      <c r="G156" s="184"/>
      <c r="H156" s="150"/>
      <c r="I156" s="184"/>
      <c r="K156" s="184"/>
      <c r="L156" s="150"/>
    </row>
    <row r="157" spans="2:12" s="154" customFormat="1" ht="18" customHeight="1">
      <c r="B157" s="181"/>
      <c r="D157" s="183"/>
      <c r="E157" s="180"/>
      <c r="G157" s="184"/>
      <c r="H157" s="150"/>
      <c r="I157" s="184"/>
      <c r="K157" s="184"/>
      <c r="L157" s="150"/>
    </row>
    <row r="158" spans="2:12" s="154" customFormat="1" ht="18" customHeight="1">
      <c r="B158" s="181"/>
      <c r="D158" s="183"/>
      <c r="E158" s="180"/>
      <c r="G158" s="184"/>
      <c r="H158" s="150"/>
      <c r="I158" s="184"/>
      <c r="K158" s="184"/>
      <c r="L158" s="150"/>
    </row>
    <row r="159" spans="2:12" s="154" customFormat="1" ht="18" customHeight="1">
      <c r="B159" s="181"/>
      <c r="D159" s="183"/>
      <c r="E159" s="180"/>
      <c r="G159" s="184"/>
      <c r="H159" s="150"/>
      <c r="I159" s="184"/>
      <c r="K159" s="184"/>
      <c r="L159" s="150"/>
    </row>
    <row r="160" spans="2:12" s="154" customFormat="1" ht="19.95" customHeight="1">
      <c r="B160" s="181"/>
      <c r="D160" s="183"/>
      <c r="E160" s="180"/>
      <c r="G160" s="184"/>
      <c r="H160" s="150"/>
      <c r="I160" s="184"/>
      <c r="K160" s="184"/>
      <c r="L160" s="150"/>
    </row>
    <row r="161" spans="1:12" s="154" customFormat="1" ht="18" customHeight="1">
      <c r="B161" s="181"/>
      <c r="D161" s="183"/>
      <c r="E161" s="180"/>
      <c r="G161" s="184"/>
      <c r="H161" s="150"/>
      <c r="I161" s="184"/>
      <c r="K161" s="184"/>
      <c r="L161" s="150"/>
    </row>
    <row r="162" spans="1:12" s="154" customFormat="1" ht="18" customHeight="1">
      <c r="B162" s="181"/>
      <c r="D162" s="183"/>
      <c r="E162" s="180"/>
      <c r="G162" s="184"/>
      <c r="H162" s="150"/>
      <c r="I162" s="184"/>
      <c r="K162" s="184"/>
      <c r="L162" s="150"/>
    </row>
    <row r="163" spans="1:12" s="154" customFormat="1" ht="18" customHeight="1">
      <c r="B163" s="181"/>
      <c r="D163" s="183"/>
      <c r="E163" s="180"/>
      <c r="G163" s="184"/>
      <c r="H163" s="150"/>
      <c r="I163" s="184"/>
      <c r="K163" s="184"/>
      <c r="L163" s="150"/>
    </row>
    <row r="164" spans="1:12" s="154" customFormat="1">
      <c r="B164" s="181"/>
      <c r="D164" s="183"/>
      <c r="E164" s="180"/>
      <c r="G164" s="184"/>
      <c r="H164" s="150"/>
      <c r="I164" s="184"/>
      <c r="K164" s="184"/>
      <c r="L164" s="150"/>
    </row>
    <row r="165" spans="1:12" ht="21.9" customHeight="1">
      <c r="A165" s="194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5" s="195"/>
      <c r="C165" s="195"/>
      <c r="D165" s="195"/>
      <c r="E165" s="195"/>
      <c r="F165" s="195"/>
      <c r="G165" s="195"/>
      <c r="H165" s="195"/>
      <c r="I165" s="195"/>
      <c r="J165" s="195"/>
      <c r="K165" s="195"/>
      <c r="L165" s="195"/>
    </row>
  </sheetData>
  <mergeCells count="7">
    <mergeCell ref="A165:L165"/>
    <mergeCell ref="F5:H5"/>
    <mergeCell ref="J5:L5"/>
    <mergeCell ref="F60:H60"/>
    <mergeCell ref="J60:L60"/>
    <mergeCell ref="F116:H116"/>
    <mergeCell ref="J116:L11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5-6(3M)</vt:lpstr>
      <vt:lpstr>PL 7-8(6M)</vt:lpstr>
      <vt:lpstr>CE 9</vt:lpstr>
      <vt:lpstr>CE 10</vt:lpstr>
      <vt:lpstr>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Kanoksiriphorn Rattanajongjitkawee</cp:lastModifiedBy>
  <cp:lastPrinted>2022-08-08T10:10:37Z</cp:lastPrinted>
  <dcterms:created xsi:type="dcterms:W3CDTF">2022-08-08T10:06:28Z</dcterms:created>
  <dcterms:modified xsi:type="dcterms:W3CDTF">2022-08-09T02:45:57Z</dcterms:modified>
</cp:coreProperties>
</file>