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attanajo001\Desktop\GRAND\Q2'2022\FS\ELCID Q2'22\"/>
    </mc:Choice>
  </mc:AlternateContent>
  <xr:revisionPtr revIDLastSave="0" documentId="13_ncr:1_{64C122E0-6EC4-409A-A760-AA09A1240944}" xr6:coauthVersionLast="46" xr6:coauthVersionMax="46" xr10:uidLastSave="{00000000-0000-0000-0000-000000000000}"/>
  <bookViews>
    <workbookView xWindow="-108" yWindow="-108" windowWidth="23256" windowHeight="12576" xr2:uid="{67BEC098-C707-48FD-A115-E123EB47244B}"/>
  </bookViews>
  <sheets>
    <sheet name="BS 2-4" sheetId="1" r:id="rId1"/>
    <sheet name="PL 5-6(3M)" sheetId="2" r:id="rId2"/>
    <sheet name="PL 7-8(6M)" sheetId="3" r:id="rId3"/>
    <sheet name="CE 9" sheetId="4" r:id="rId4"/>
    <sheet name="CE 10" sheetId="5" r:id="rId5"/>
    <sheet name="CF 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68" i="6" l="1"/>
  <c r="A112" i="6"/>
  <c r="L106" i="6"/>
  <c r="J106" i="6"/>
  <c r="H106" i="6"/>
  <c r="F106" i="6"/>
  <c r="L82" i="6"/>
  <c r="J82" i="6"/>
  <c r="H82" i="6"/>
  <c r="F82" i="6"/>
  <c r="A56" i="6"/>
  <c r="L45" i="6"/>
  <c r="L50" i="6" s="1"/>
  <c r="L125" i="6" s="1"/>
  <c r="L130" i="6" s="1"/>
  <c r="J45" i="6"/>
  <c r="J50" i="6" s="1"/>
  <c r="J125" i="6" s="1"/>
  <c r="J130" i="6" s="1"/>
  <c r="H45" i="6"/>
  <c r="H50" i="6" s="1"/>
  <c r="F45" i="6"/>
  <c r="F50" i="6" s="1"/>
  <c r="A37" i="5"/>
  <c r="N32" i="5"/>
  <c r="L32" i="5"/>
  <c r="J32" i="5"/>
  <c r="H32" i="5"/>
  <c r="F32" i="5"/>
  <c r="D32" i="5"/>
  <c r="P30" i="5"/>
  <c r="R30" i="5" s="1"/>
  <c r="P29" i="5"/>
  <c r="R29" i="5" s="1"/>
  <c r="P28" i="5"/>
  <c r="R28" i="5" s="1"/>
  <c r="P27" i="5"/>
  <c r="R27" i="5" s="1"/>
  <c r="P24" i="5"/>
  <c r="N21" i="5"/>
  <c r="L21" i="5"/>
  <c r="J21" i="5"/>
  <c r="H21" i="5"/>
  <c r="F21" i="5"/>
  <c r="D21" i="5"/>
  <c r="P19" i="5"/>
  <c r="R19" i="5" s="1"/>
  <c r="P15" i="5"/>
  <c r="A3" i="5"/>
  <c r="A3" i="6" s="1"/>
  <c r="A47" i="4"/>
  <c r="V36" i="4"/>
  <c r="P36" i="4"/>
  <c r="N36" i="4"/>
  <c r="L36" i="4"/>
  <c r="J36" i="4"/>
  <c r="H36" i="4"/>
  <c r="F36" i="4"/>
  <c r="D36" i="4"/>
  <c r="T34" i="4"/>
  <c r="X34" i="4" s="1"/>
  <c r="R34" i="4"/>
  <c r="T33" i="4"/>
  <c r="X33" i="4" s="1"/>
  <c r="R33" i="4"/>
  <c r="T32" i="4"/>
  <c r="X32" i="4" s="1"/>
  <c r="R32" i="4"/>
  <c r="R31" i="4"/>
  <c r="T31" i="4" s="1"/>
  <c r="X31" i="4" s="1"/>
  <c r="R29" i="4"/>
  <c r="T29" i="4" s="1"/>
  <c r="X29" i="4" s="1"/>
  <c r="R28" i="4"/>
  <c r="T28" i="4" s="1"/>
  <c r="X28" i="4" s="1"/>
  <c r="R26" i="4"/>
  <c r="R36" i="4" s="1"/>
  <c r="V23" i="4"/>
  <c r="P23" i="4"/>
  <c r="N23" i="4"/>
  <c r="L23" i="4"/>
  <c r="J23" i="4"/>
  <c r="H23" i="4"/>
  <c r="F23" i="4"/>
  <c r="D23" i="4"/>
  <c r="T21" i="4"/>
  <c r="X21" i="4" s="1"/>
  <c r="R21" i="4"/>
  <c r="T20" i="4"/>
  <c r="X20" i="4" s="1"/>
  <c r="R20" i="4"/>
  <c r="T19" i="4"/>
  <c r="X19" i="4" s="1"/>
  <c r="R19" i="4"/>
  <c r="R16" i="4"/>
  <c r="R23" i="4" s="1"/>
  <c r="A3" i="4"/>
  <c r="A111" i="3"/>
  <c r="M80" i="3"/>
  <c r="K80" i="3"/>
  <c r="I80" i="3"/>
  <c r="G80" i="3"/>
  <c r="M74" i="3"/>
  <c r="K74" i="3"/>
  <c r="I74" i="3"/>
  <c r="G74" i="3"/>
  <c r="A61" i="3"/>
  <c r="A58" i="3"/>
  <c r="M50" i="3"/>
  <c r="K50" i="3"/>
  <c r="I50" i="3"/>
  <c r="G50" i="3"/>
  <c r="K28" i="3"/>
  <c r="K36" i="3" s="1"/>
  <c r="K39" i="3" s="1"/>
  <c r="K52" i="3" s="1"/>
  <c r="M26" i="3"/>
  <c r="K26" i="3"/>
  <c r="I26" i="3"/>
  <c r="G26" i="3"/>
  <c r="M18" i="3"/>
  <c r="M28" i="3" s="1"/>
  <c r="M36" i="3" s="1"/>
  <c r="M39" i="3" s="1"/>
  <c r="M52" i="3" s="1"/>
  <c r="K18" i="3"/>
  <c r="I18" i="3"/>
  <c r="I28" i="3" s="1"/>
  <c r="I36" i="3" s="1"/>
  <c r="I39" i="3" s="1"/>
  <c r="I52" i="3" s="1"/>
  <c r="G18" i="3"/>
  <c r="G28" i="3" s="1"/>
  <c r="G36" i="3" s="1"/>
  <c r="G39" i="3" s="1"/>
  <c r="G52" i="3" s="1"/>
  <c r="A106" i="2"/>
  <c r="I77" i="2"/>
  <c r="G77" i="2"/>
  <c r="M71" i="2"/>
  <c r="K71" i="2"/>
  <c r="I71" i="2"/>
  <c r="G71" i="2"/>
  <c r="A58" i="2"/>
  <c r="A55" i="2"/>
  <c r="M49" i="2"/>
  <c r="K49" i="2"/>
  <c r="I49" i="2"/>
  <c r="G49" i="2"/>
  <c r="M26" i="2"/>
  <c r="K26" i="2"/>
  <c r="I26" i="2"/>
  <c r="G26" i="2"/>
  <c r="M18" i="2"/>
  <c r="M28" i="2" s="1"/>
  <c r="M35" i="2" s="1"/>
  <c r="M38" i="2" s="1"/>
  <c r="M51" i="2" s="1"/>
  <c r="M77" i="2" s="1"/>
  <c r="K18" i="2"/>
  <c r="K28" i="2" s="1"/>
  <c r="K35" i="2" s="1"/>
  <c r="K38" i="2" s="1"/>
  <c r="K51" i="2" s="1"/>
  <c r="K77" i="2" s="1"/>
  <c r="I18" i="2"/>
  <c r="I28" i="2" s="1"/>
  <c r="I35" i="2" s="1"/>
  <c r="I38" i="2" s="1"/>
  <c r="I51" i="2" s="1"/>
  <c r="G18" i="2"/>
  <c r="G28" i="2" s="1"/>
  <c r="G35" i="2" s="1"/>
  <c r="G38" i="2" s="1"/>
  <c r="G51" i="2" s="1"/>
  <c r="A155" i="1"/>
  <c r="K145" i="1"/>
  <c r="G145" i="1"/>
  <c r="G147" i="1" s="1"/>
  <c r="M142" i="1"/>
  <c r="M145" i="1" s="1"/>
  <c r="K142" i="1"/>
  <c r="I142" i="1"/>
  <c r="I145" i="1" s="1"/>
  <c r="I147" i="1" s="1"/>
  <c r="G142" i="1"/>
  <c r="A108" i="1"/>
  <c r="A105" i="1"/>
  <c r="M98" i="1"/>
  <c r="M100" i="1" s="1"/>
  <c r="K98" i="1"/>
  <c r="I98" i="1"/>
  <c r="G98" i="1"/>
  <c r="G100" i="1" s="1"/>
  <c r="M83" i="1"/>
  <c r="K83" i="1"/>
  <c r="K100" i="1" s="1"/>
  <c r="I83" i="1"/>
  <c r="I100" i="1" s="1"/>
  <c r="G83" i="1"/>
  <c r="A58" i="1"/>
  <c r="M45" i="1"/>
  <c r="M47" i="1" s="1"/>
  <c r="K45" i="1"/>
  <c r="K47" i="1" s="1"/>
  <c r="I45" i="1"/>
  <c r="G45" i="1"/>
  <c r="G47" i="1" s="1"/>
  <c r="M26" i="1"/>
  <c r="K26" i="1"/>
  <c r="I26" i="1"/>
  <c r="I47" i="1" s="1"/>
  <c r="G26" i="1"/>
  <c r="F125" i="6" l="1"/>
  <c r="F130" i="6" s="1"/>
  <c r="P21" i="5"/>
  <c r="R15" i="5"/>
  <c r="R21" i="5" s="1"/>
  <c r="P32" i="5"/>
  <c r="M147" i="1"/>
  <c r="K147" i="1"/>
  <c r="H125" i="6"/>
  <c r="H130" i="6" s="1"/>
  <c r="A59" i="6"/>
  <c r="A115" i="6"/>
  <c r="R24" i="5"/>
  <c r="R32" i="5" s="1"/>
  <c r="T26" i="4"/>
  <c r="T16" i="4"/>
  <c r="T23" i="4" l="1"/>
  <c r="X16" i="4"/>
  <c r="X23" i="4" s="1"/>
  <c r="T36" i="4"/>
  <c r="X26" i="4"/>
  <c r="X36" i="4" s="1"/>
</calcChain>
</file>

<file path=xl/sharedStrings.xml><?xml version="1.0" encoding="utf-8"?>
<sst xmlns="http://schemas.openxmlformats.org/spreadsheetml/2006/main" count="572" uniqueCount="256">
  <si>
    <t>Grande Asset Hotels and Property Public Company Limited</t>
  </si>
  <si>
    <t>Statement of Financial Position</t>
  </si>
  <si>
    <t>As at 30 June 2022</t>
  </si>
  <si>
    <t xml:space="preserve">Consolidated </t>
  </si>
  <si>
    <t>Separate</t>
  </si>
  <si>
    <t>financial information</t>
  </si>
  <si>
    <t>Unaudited</t>
  </si>
  <si>
    <t>Audited</t>
  </si>
  <si>
    <t>30 June</t>
  </si>
  <si>
    <t>31 December</t>
  </si>
  <si>
    <t>2022</t>
  </si>
  <si>
    <t>2021</t>
  </si>
  <si>
    <t>Notes</t>
  </si>
  <si>
    <t>Thousand Baht</t>
  </si>
  <si>
    <t>Assets</t>
  </si>
  <si>
    <t>Current assets</t>
  </si>
  <si>
    <t>Cash and cash equivalents</t>
  </si>
  <si>
    <t>Trade and other receivables, net</t>
  </si>
  <si>
    <t>Short-term loans to related parties, net</t>
  </si>
  <si>
    <t>Inventories</t>
  </si>
  <si>
    <t xml:space="preserve">Advance for acquisition of land </t>
  </si>
  <si>
    <t>for real estate development</t>
  </si>
  <si>
    <t>Cost of real estate development</t>
  </si>
  <si>
    <t>Other current assets</t>
  </si>
  <si>
    <t>Total current assets</t>
  </si>
  <si>
    <t>Non-current assets</t>
  </si>
  <si>
    <t>Bank deposits pledged as security</t>
  </si>
  <si>
    <t xml:space="preserve">Financial assets measured at fair value </t>
  </si>
  <si>
    <t>through other comprehensive income</t>
  </si>
  <si>
    <t>Investments in subsidiaries, net</t>
  </si>
  <si>
    <t>Investments in joint ventures</t>
  </si>
  <si>
    <t>Long-term loans to related parties</t>
  </si>
  <si>
    <t>Land held for development</t>
  </si>
  <si>
    <t>Investment properties, net</t>
  </si>
  <si>
    <t>Property, plant and equipment, net</t>
  </si>
  <si>
    <t>Right-of-use assets, net</t>
  </si>
  <si>
    <t>Intangible assets, net</t>
  </si>
  <si>
    <t>Guarantee for lease agreement</t>
  </si>
  <si>
    <t>Deferred tax assets</t>
  </si>
  <si>
    <t>Other non-current assets</t>
  </si>
  <si>
    <t>Total non-current assets</t>
  </si>
  <si>
    <t>Total assets</t>
  </si>
  <si>
    <t>Director  ____________________________                    Director  ______________________________</t>
  </si>
  <si>
    <t>The accompanying condensed notes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</si>
  <si>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</si>
  <si>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</si>
  <si>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</si>
  <si>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>Trade and other payables</t>
  </si>
  <si>
    <t xml:space="preserve">Short-term borrowings from other parties </t>
  </si>
  <si>
    <t>Short-term borrowings from related parties</t>
  </si>
  <si>
    <t>Current portion of lease liabilities</t>
  </si>
  <si>
    <t>Current portion of debentures</t>
  </si>
  <si>
    <t xml:space="preserve">Current portion of long-term borrowings </t>
  </si>
  <si>
    <t>from financial institution</t>
  </si>
  <si>
    <t>Deposits and cash received in advance</t>
  </si>
  <si>
    <t>Other current liabilities</t>
  </si>
  <si>
    <t>Total current liabilities</t>
  </si>
  <si>
    <t>Non-current liabilities</t>
  </si>
  <si>
    <t>Lease liabilities</t>
  </si>
  <si>
    <t>Liability from lease agreement with</t>
  </si>
  <si>
    <t>buy-back obligation</t>
  </si>
  <si>
    <t>Debentures</t>
  </si>
  <si>
    <t>Long-term borrowings</t>
  </si>
  <si>
    <t>Long-term borrowing from related party</t>
  </si>
  <si>
    <t>Employee benefit obligations</t>
  </si>
  <si>
    <t>Deferred tax liabilities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</si>
  <si>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</si>
  <si>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</si>
  <si>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</si>
  <si>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</si>
  <si>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</si>
  <si>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</si>
  <si>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</si>
  <si>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</si>
  <si>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shares, 10,646,994,100 shares</t>
  </si>
  <si>
    <t>at par value of Baht 0.5 each</t>
  </si>
  <si>
    <t xml:space="preserve">(31 December 2021 : Ordinary shares, </t>
  </si>
  <si>
    <t>5,000,000,000 shares</t>
  </si>
  <si>
    <t>at par value of Baht 1 each</t>
  </si>
  <si>
    <t>Issued and paid-up share capital</t>
  </si>
  <si>
    <t>Ordinary shares, 9,341,120,023 shares</t>
  </si>
  <si>
    <t>paid up at Baht 0.5 each</t>
  </si>
  <si>
    <t>3,615,929,965 shares</t>
  </si>
  <si>
    <t>paid up at Baht 1 each</t>
  </si>
  <si>
    <t>Share discount on ordinary shares</t>
  </si>
  <si>
    <t xml:space="preserve">Retained earnings (deficits) 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</si>
  <si>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</si>
  <si>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</si>
  <si>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</si>
  <si>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</si>
  <si>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</si>
  <si>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</si>
  <si>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</si>
  <si>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</si>
  <si>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June 2022</t>
  </si>
  <si>
    <t xml:space="preserve">Separate </t>
  </si>
  <si>
    <t>Revenues</t>
  </si>
  <si>
    <t>Revenues from hotel operations</t>
  </si>
  <si>
    <t>Revenues from sales of real estate</t>
  </si>
  <si>
    <t>Revenues from rental income</t>
  </si>
  <si>
    <t>Total revenues</t>
  </si>
  <si>
    <t>Cost of sales of goods and services</t>
  </si>
  <si>
    <t>Cost of hotel operations</t>
  </si>
  <si>
    <t>Cost of sales of real estate</t>
  </si>
  <si>
    <t>Cost of rental</t>
  </si>
  <si>
    <t>Total cost of sales of goods and services</t>
  </si>
  <si>
    <t>Gross profit (loss)</t>
  </si>
  <si>
    <t>Other income</t>
  </si>
  <si>
    <t>Selling expenses</t>
  </si>
  <si>
    <t>Administrative expenses</t>
  </si>
  <si>
    <t>Finance costs</t>
  </si>
  <si>
    <t>Share of losses from investments in joint ventures</t>
  </si>
  <si>
    <t>Loss before income tax</t>
  </si>
  <si>
    <t>Income tax</t>
  </si>
  <si>
    <t>Loss for the period</t>
  </si>
  <si>
    <t>Other comprehensive income :</t>
  </si>
  <si>
    <t>Items that will not be reclassified subsequently</t>
  </si>
  <si>
    <t>to profit or loss</t>
  </si>
  <si>
    <t xml:space="preserve">Changes in fair value of equity investments at </t>
  </si>
  <si>
    <t>fair value through other comprehensive income</t>
  </si>
  <si>
    <t>-</t>
  </si>
  <si>
    <t xml:space="preserve">Income tax on item that will not be reclassified </t>
  </si>
  <si>
    <t>subsequently to profit or loss</t>
  </si>
  <si>
    <t xml:space="preserve">Other comprehensive income  </t>
  </si>
  <si>
    <t>for the period, net of tax</t>
  </si>
  <si>
    <t>Total comprehensive expense for the period</t>
  </si>
  <si>
    <r>
      <t>Statement of Comprehensive Income</t>
    </r>
    <r>
      <rPr>
        <sz val="9"/>
        <rFont val="Arial"/>
        <family val="2"/>
      </rPr>
      <t xml:space="preserve"> (Cont’d)</t>
    </r>
  </si>
  <si>
    <t>Loss attributable to:</t>
  </si>
  <si>
    <t>Owners of the parent</t>
  </si>
  <si>
    <t>Total comprehensive expense attributable to:</t>
  </si>
  <si>
    <t xml:space="preserve">Loss per share </t>
  </si>
  <si>
    <t>Basic and diluted loss per share (Baht)</t>
  </si>
  <si>
    <t>For the six-month period ended 30 June 2022</t>
  </si>
  <si>
    <t>Dividend income</t>
  </si>
  <si>
    <t>Other comprehensive income</t>
  </si>
  <si>
    <t>Statement of Changes in Equity</t>
  </si>
  <si>
    <t>Consolidated financial information (Unaudited)</t>
  </si>
  <si>
    <t>Attributable to owners of the parent</t>
  </si>
  <si>
    <t>Other comprehensive income (expense)</t>
  </si>
  <si>
    <t>Measurement of equity</t>
  </si>
  <si>
    <t>Issued and</t>
  </si>
  <si>
    <t xml:space="preserve">Share discount </t>
  </si>
  <si>
    <t>Retained earnings (deficits)</t>
  </si>
  <si>
    <t>investments at fair value</t>
  </si>
  <si>
    <t>Changes in parent's</t>
  </si>
  <si>
    <t>Total other</t>
  </si>
  <si>
    <t>paid-up</t>
  </si>
  <si>
    <t>on  ordinary</t>
  </si>
  <si>
    <t>Appropriated</t>
  </si>
  <si>
    <t>through other</t>
  </si>
  <si>
    <t>Revaluation</t>
  </si>
  <si>
    <t>ownership interests</t>
  </si>
  <si>
    <t>components</t>
  </si>
  <si>
    <t>Total owners</t>
  </si>
  <si>
    <t>Non-controlling</t>
  </si>
  <si>
    <t>share capital</t>
  </si>
  <si>
    <t>shares</t>
  </si>
  <si>
    <t>- legal reserve</t>
  </si>
  <si>
    <t>comprehensive income</t>
  </si>
  <si>
    <t>surplus of land</t>
  </si>
  <si>
    <t>in subsidiary</t>
  </si>
  <si>
    <t>of equity</t>
  </si>
  <si>
    <t>of the parent</t>
  </si>
  <si>
    <t>interests</t>
  </si>
  <si>
    <t>Opening balance at 1 January 2021</t>
  </si>
  <si>
    <t xml:space="preserve">Changes in equity for the period </t>
  </si>
  <si>
    <t>Changes in parent's ownership interests</t>
  </si>
  <si>
    <t xml:space="preserve">   in subsidiary</t>
  </si>
  <si>
    <t>Other comprehensive income for the period</t>
  </si>
  <si>
    <t>Closing balance at 30 June 2021</t>
  </si>
  <si>
    <t>Opening balance at 1 January 2022</t>
  </si>
  <si>
    <t>Issue of ordinary shares</t>
  </si>
  <si>
    <t>Exercise of conversion rights</t>
  </si>
  <si>
    <t>Liquidation of a subsidiary</t>
  </si>
  <si>
    <t>Closing balance at 30 June 2022</t>
  </si>
  <si>
    <r>
      <t xml:space="preserve">Statement of Changes in Equity </t>
    </r>
    <r>
      <rPr>
        <sz val="9"/>
        <rFont val="Arial"/>
        <family val="2"/>
      </rPr>
      <t>(Cont’d)</t>
    </r>
  </si>
  <si>
    <t>Separate financial information (Unaudited)</t>
  </si>
  <si>
    <t>Statement of Cash Flows</t>
  </si>
  <si>
    <t>Cash flows from operating activities</t>
  </si>
  <si>
    <t>Adjustments for:</t>
  </si>
  <si>
    <t>Depreciation and amortisation</t>
  </si>
  <si>
    <t>Allowance for expected credit losses (reversal)</t>
  </si>
  <si>
    <t>Amortisation of unearned leasehold rights</t>
  </si>
  <si>
    <t>Gain from disposal of withholding tax</t>
  </si>
  <si>
    <t>Gain from disposal of investment in subsidiary</t>
  </si>
  <si>
    <t>Gain from dissolution of subsidiary</t>
  </si>
  <si>
    <t xml:space="preserve">Net gain on disposals of equipment </t>
  </si>
  <si>
    <t>Warranty provision for real estate project</t>
  </si>
  <si>
    <t xml:space="preserve">Variance from a discount on lease payment </t>
  </si>
  <si>
    <t>and lease modification</t>
  </si>
  <si>
    <t>Employee benefit expenses</t>
  </si>
  <si>
    <t>Interest income</t>
  </si>
  <si>
    <t xml:space="preserve">Share of losses from investments </t>
  </si>
  <si>
    <t>in joint ventures</t>
  </si>
  <si>
    <t xml:space="preserve">Changes in operating assets and liabilities: </t>
  </si>
  <si>
    <t>Trade and other receivables</t>
  </si>
  <si>
    <t>Guarantee for lease agreements</t>
  </si>
  <si>
    <t xml:space="preserve">Other non-current liabilities </t>
  </si>
  <si>
    <t>Cash used in operating activities</t>
  </si>
  <si>
    <t>Interest paid</t>
  </si>
  <si>
    <t>Income tax paid</t>
  </si>
  <si>
    <t>Income tax received</t>
  </si>
  <si>
    <t>Net cash used in operating activities</t>
  </si>
  <si>
    <r>
      <t xml:space="preserve">Statement of Cash Flows </t>
    </r>
    <r>
      <rPr>
        <sz val="9"/>
        <rFont val="Arial"/>
        <family val="2"/>
      </rPr>
      <t>(Cont'd)</t>
    </r>
  </si>
  <si>
    <t>Cash flows from investing activities</t>
  </si>
  <si>
    <t xml:space="preserve">Decrease (increase) in bank deposits </t>
  </si>
  <si>
    <t xml:space="preserve">pledged as security  </t>
  </si>
  <si>
    <t>Proceeds form short-term loans to related parties</t>
  </si>
  <si>
    <t>Payments for short-term loans to related parties</t>
  </si>
  <si>
    <t>Proceeds from disposal of invesment in subsidiary</t>
  </si>
  <si>
    <t>Proceeds form long-term loans to related parties</t>
  </si>
  <si>
    <t>Payments for long-term loans to related parties</t>
  </si>
  <si>
    <t>Proceeds from disposals of equipment</t>
  </si>
  <si>
    <t>Payments for property, plant and equipment</t>
  </si>
  <si>
    <t>Payments for intangible assets</t>
  </si>
  <si>
    <t>Dividend received</t>
  </si>
  <si>
    <t>Interest received</t>
  </si>
  <si>
    <t>Net cash from (used in) investing activities</t>
  </si>
  <si>
    <t>Cash flows from financing activities</t>
  </si>
  <si>
    <t>Proceeds from bills of exchange payables</t>
  </si>
  <si>
    <t>Proceeds from short-term borrowings from others</t>
  </si>
  <si>
    <t>Repayments of short-term borrowings from other</t>
  </si>
  <si>
    <t>Proceeds from short-term borrowings</t>
  </si>
  <si>
    <t xml:space="preserve"> from related parties</t>
  </si>
  <si>
    <t xml:space="preserve">Repayments of liability from lease agreement </t>
  </si>
  <si>
    <t>with buy-back obligation</t>
  </si>
  <si>
    <t>Repayments of liabilities under lease agreements</t>
  </si>
  <si>
    <t>Proceeds from issue of debentures</t>
  </si>
  <si>
    <t>Repayments of debentures</t>
  </si>
  <si>
    <t>Proceeds from issue of convertible debentures</t>
  </si>
  <si>
    <t>Proceeds from long-term borrowings</t>
  </si>
  <si>
    <t>Repayments of long-term borrowings</t>
  </si>
  <si>
    <t>Payments for financing fees</t>
  </si>
  <si>
    <t>Proceeds from issue of ordinary shares</t>
  </si>
  <si>
    <t>Proceeds from changes in parent's ownership</t>
  </si>
  <si>
    <t>interests in subsidiary</t>
  </si>
  <si>
    <t xml:space="preserve">Net cash generated from (used in) </t>
  </si>
  <si>
    <t>financing activities</t>
  </si>
  <si>
    <t xml:space="preserve">Net increase (decrease) in </t>
  </si>
  <si>
    <t>cash and cash equivalents</t>
  </si>
  <si>
    <t xml:space="preserve">Cash and cash equivalents at the beginning </t>
  </si>
  <si>
    <t>of the period</t>
  </si>
  <si>
    <t xml:space="preserve">Cash and cash equivalents </t>
  </si>
  <si>
    <t>at the end of the period</t>
  </si>
  <si>
    <t>Supplemental cash flow information</t>
  </si>
  <si>
    <t>Significant non-cash transactions are as follows:</t>
  </si>
  <si>
    <t>Transfer of cost of real estate development</t>
  </si>
  <si>
    <t>to Investment properties</t>
  </si>
  <si>
    <t xml:space="preserve">Transfer of deposits for construction </t>
  </si>
  <si>
    <t>to property, plant and equipment</t>
  </si>
  <si>
    <t>Additional right-of-use assets which have not been</t>
  </si>
  <si>
    <t>paid under lease agreements during the period</t>
  </si>
  <si>
    <t xml:space="preserve">Transfer of guarantee for lease agreement for </t>
  </si>
  <si>
    <t>payment of lease liabilities</t>
  </si>
  <si>
    <t>Debentures converted to ordinary shares</t>
  </si>
  <si>
    <t>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</si>
</sst>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;@"/>
    <numFmt numFmtId="165" formatCode="_(* #,##0_);_(* \(#,##0\);_(* &quot;-&quot;_);_(@_)"/>
    <numFmt numFmtId="166" formatCode="#,##0.0;\-#,##0.0"/>
    <numFmt numFmtId="167" formatCode="#,##0.000;\(#,##0.000\);&quot;-&quot;;@"/>
    <numFmt numFmtId="168" formatCode="#,##0\ ;\(#,##0\);&quot;-&quot;\ ;@"/>
    <numFmt numFmtId="169" formatCode="#,##0;\(#,##0\);\-"/>
    <numFmt numFmtId="170" formatCode="_(* #,##0_);_(* \(#,##0\);_(* &quot;-&quot;??_);_(@_)"/>
    <numFmt numFmtId="171" formatCode="#,##0.0;\(#,##0.0\);&quot;-&quot;;@"/>
    <numFmt numFmtId="172" formatCode="_(* #,##0.00_);_(* \(#,##0.00\);_(* &quot;-&quot;??_);_(@_)"/>
    <numFmt numFmtId="173" formatCode="#,##0;\(#,##0\);&quot;-&quot;\ ;@"/>
  </numFmts>
  <fonts count="14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color indexed="8"/>
      <name val="Calibri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10"/>
      <color indexed="8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11">
    <xf numFmtId="0" fontId="0" fillId="0" borderId="0"/>
    <xf numFmtId="43" fontId="6" fillId="0" borderId="0" applyFont="0" applyFill="0" applyBorder="0" applyAlignment="0" applyProtection="0"/>
    <xf numFmtId="0" fontId="2" fillId="0" borderId="0"/>
    <xf numFmtId="0" fontId="5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12" fillId="0" borderId="0"/>
    <xf numFmtId="172" fontId="1" fillId="0" borderId="0" applyFont="0" applyFill="0" applyBorder="0" applyAlignment="0" applyProtection="0"/>
    <xf numFmtId="0" fontId="2" fillId="0" borderId="0"/>
    <xf numFmtId="0" fontId="12" fillId="0" borderId="0"/>
  </cellStyleXfs>
  <cellXfs count="186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3" fontId="3" fillId="0" borderId="0" xfId="2" applyNumberFormat="1" applyFont="1" applyAlignment="1">
      <alignment horizontal="left" vertical="center"/>
    </xf>
    <xf numFmtId="3" fontId="3" fillId="0" borderId="1" xfId="3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 wrapText="1"/>
    </xf>
    <xf numFmtId="165" fontId="3" fillId="0" borderId="0" xfId="2" applyNumberFormat="1" applyFont="1" applyAlignment="1">
      <alignment horizontal="right" vertical="center" wrapText="1"/>
    </xf>
    <xf numFmtId="16" fontId="3" fillId="0" borderId="0" xfId="2" quotePrefix="1" applyNumberFormat="1" applyFont="1" applyAlignment="1">
      <alignment horizontal="right" vertical="center" wrapText="1"/>
    </xf>
    <xf numFmtId="164" fontId="3" fillId="0" borderId="0" xfId="3" applyNumberFormat="1" applyFont="1" applyAlignment="1">
      <alignment horizontal="right" vertical="center"/>
    </xf>
    <xf numFmtId="164" fontId="3" fillId="0" borderId="0" xfId="3" quotePrefix="1" applyNumberFormat="1" applyFont="1" applyAlignment="1">
      <alignment horizontal="right" vertical="center"/>
    </xf>
    <xf numFmtId="165" fontId="3" fillId="0" borderId="0" xfId="3" applyNumberFormat="1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164" fontId="3" fillId="0" borderId="1" xfId="3" applyNumberFormat="1" applyFont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164" fontId="3" fillId="2" borderId="0" xfId="3" applyNumberFormat="1" applyFont="1" applyFill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4" fontId="4" fillId="2" borderId="0" xfId="3" quotePrefix="1" applyNumberFormat="1" applyFont="1" applyFill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4" fontId="4" fillId="2" borderId="2" xfId="3" applyNumberFormat="1" applyFont="1" applyFill="1" applyBorder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64" fontId="4" fillId="2" borderId="2" xfId="3" quotePrefix="1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37" fontId="4" fillId="0" borderId="0" xfId="2" applyNumberFormat="1" applyFont="1" applyAlignment="1">
      <alignment horizontal="left" vertical="center"/>
    </xf>
    <xf numFmtId="166" fontId="4" fillId="0" borderId="0" xfId="2" applyNumberFormat="1" applyFont="1" applyAlignment="1">
      <alignment horizontal="center" vertical="center"/>
    </xf>
    <xf numFmtId="9" fontId="4" fillId="0" borderId="0" xfId="4" applyFont="1" applyFill="1" applyAlignment="1">
      <alignment horizontal="left" vertical="center"/>
    </xf>
    <xf numFmtId="164" fontId="4" fillId="2" borderId="2" xfId="2" applyNumberFormat="1" applyFont="1" applyFill="1" applyBorder="1" applyAlignment="1">
      <alignment horizontal="right" vertical="center"/>
    </xf>
    <xf numFmtId="164" fontId="4" fillId="2" borderId="3" xfId="2" applyNumberFormat="1" applyFont="1" applyFill="1" applyBorder="1" applyAlignment="1">
      <alignment horizontal="right" vertical="center"/>
    </xf>
    <xf numFmtId="164" fontId="4" fillId="0" borderId="3" xfId="2" applyNumberFormat="1" applyFont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4" fontId="4" fillId="2" borderId="4" xfId="2" applyNumberFormat="1" applyFont="1" applyFill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37" fontId="4" fillId="0" borderId="1" xfId="2" applyNumberFormat="1" applyFont="1" applyBorder="1" applyAlignment="1">
      <alignment vertical="center"/>
    </xf>
    <xf numFmtId="0" fontId="4" fillId="0" borderId="1" xfId="3" applyFont="1" applyBorder="1" applyAlignment="1">
      <alignment vertical="center"/>
    </xf>
    <xf numFmtId="3" fontId="3" fillId="0" borderId="1" xfId="2" applyNumberFormat="1" applyFont="1" applyBorder="1" applyAlignment="1">
      <alignment horizontal="lef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165" fontId="3" fillId="0" borderId="0" xfId="3" applyNumberFormat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164" fontId="4" fillId="0" borderId="0" xfId="5" applyNumberFormat="1" applyFont="1" applyAlignment="1">
      <alignment horizontal="right" vertical="center"/>
    </xf>
    <xf numFmtId="164" fontId="4" fillId="2" borderId="0" xfId="2" applyNumberFormat="1" applyFont="1" applyFill="1" applyAlignment="1">
      <alignment vertical="center"/>
    </xf>
    <xf numFmtId="165" fontId="4" fillId="0" borderId="0" xfId="5" applyNumberFormat="1" applyFont="1" applyAlignment="1">
      <alignment horizontal="right" vertical="center"/>
    </xf>
    <xf numFmtId="37" fontId="4" fillId="0" borderId="0" xfId="3" applyNumberFormat="1" applyFont="1" applyAlignment="1">
      <alignment horizontal="center" vertical="center"/>
    </xf>
    <xf numFmtId="164" fontId="4" fillId="2" borderId="4" xfId="5" applyNumberFormat="1" applyFont="1" applyFill="1" applyBorder="1" applyAlignment="1">
      <alignment horizontal="right" vertical="center"/>
    </xf>
    <xf numFmtId="164" fontId="4" fillId="0" borderId="4" xfId="5" applyNumberFormat="1" applyFont="1" applyBorder="1" applyAlignment="1">
      <alignment horizontal="right" vertical="center"/>
    </xf>
    <xf numFmtId="164" fontId="4" fillId="2" borderId="0" xfId="5" applyNumberFormat="1" applyFont="1" applyFill="1" applyAlignment="1">
      <alignment horizontal="right" vertical="center"/>
    </xf>
    <xf numFmtId="37" fontId="3" fillId="0" borderId="0" xfId="2" applyNumberFormat="1" applyFont="1" applyAlignment="1">
      <alignment vertical="center"/>
    </xf>
    <xf numFmtId="164" fontId="4" fillId="2" borderId="2" xfId="5" applyNumberFormat="1" applyFont="1" applyFill="1" applyBorder="1" applyAlignment="1">
      <alignment horizontal="right" vertical="center"/>
    </xf>
    <xf numFmtId="37" fontId="4" fillId="0" borderId="0" xfId="3" applyNumberFormat="1" applyFont="1" applyAlignment="1">
      <alignment horizontal="left" vertical="center"/>
    </xf>
    <xf numFmtId="37" fontId="4" fillId="0" borderId="0" xfId="3" applyNumberFormat="1" applyFont="1" applyAlignment="1">
      <alignment horizontal="centerContinuous" vertical="center"/>
    </xf>
    <xf numFmtId="165" fontId="4" fillId="0" borderId="0" xfId="3" applyNumberFormat="1" applyFont="1" applyAlignment="1">
      <alignment horizontal="centerContinuous" vertical="center"/>
    </xf>
    <xf numFmtId="0" fontId="4" fillId="0" borderId="0" xfId="3" applyFont="1" applyAlignment="1">
      <alignment vertical="center"/>
    </xf>
    <xf numFmtId="37" fontId="3" fillId="0" borderId="0" xfId="3" applyNumberFormat="1" applyFont="1" applyAlignment="1">
      <alignment horizontal="left" vertical="center"/>
    </xf>
    <xf numFmtId="37" fontId="3" fillId="0" borderId="1" xfId="3" applyNumberFormat="1" applyFont="1" applyBorder="1" applyAlignment="1">
      <alignment horizontal="left" vertical="center"/>
    </xf>
    <xf numFmtId="37" fontId="4" fillId="0" borderId="1" xfId="3" applyNumberFormat="1" applyFont="1" applyBorder="1" applyAlignment="1">
      <alignment horizontal="left" vertical="center"/>
    </xf>
    <xf numFmtId="37" fontId="4" fillId="0" borderId="1" xfId="3" applyNumberFormat="1" applyFont="1" applyBorder="1" applyAlignment="1">
      <alignment horizontal="center" vertical="center"/>
    </xf>
    <xf numFmtId="37" fontId="4" fillId="0" borderId="1" xfId="3" applyNumberFormat="1" applyFont="1" applyBorder="1" applyAlignment="1">
      <alignment horizontal="centerContinuous" vertical="center"/>
    </xf>
    <xf numFmtId="165" fontId="4" fillId="0" borderId="1" xfId="3" applyNumberFormat="1" applyFont="1" applyBorder="1" applyAlignment="1">
      <alignment horizontal="centerContinuous" vertical="center"/>
    </xf>
    <xf numFmtId="37" fontId="4" fillId="0" borderId="0" xfId="3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0" borderId="0" xfId="2" quotePrefix="1" applyNumberFormat="1" applyFont="1" applyAlignment="1">
      <alignment horizontal="right" vertical="center" wrapText="1"/>
    </xf>
    <xf numFmtId="0" fontId="3" fillId="0" borderId="0" xfId="3" applyFont="1" applyAlignment="1">
      <alignment horizontal="center" vertical="center"/>
    </xf>
    <xf numFmtId="164" fontId="8" fillId="2" borderId="0" xfId="3" applyNumberFormat="1" applyFont="1" applyFill="1" applyAlignment="1">
      <alignment horizontal="right" vertical="center"/>
    </xf>
    <xf numFmtId="165" fontId="8" fillId="0" borderId="0" xfId="3" applyNumberFormat="1" applyFont="1" applyAlignment="1">
      <alignment vertical="center"/>
    </xf>
    <xf numFmtId="164" fontId="8" fillId="0" borderId="0" xfId="3" applyNumberFormat="1" applyFont="1" applyAlignment="1">
      <alignment horizontal="right" vertical="center"/>
    </xf>
    <xf numFmtId="37" fontId="7" fillId="0" borderId="0" xfId="3" applyNumberFormat="1" applyFont="1" applyAlignment="1">
      <alignment horizontal="center" vertical="center"/>
    </xf>
    <xf numFmtId="164" fontId="4" fillId="0" borderId="2" xfId="3" applyNumberFormat="1" applyFont="1" applyBorder="1" applyAlignment="1">
      <alignment horizontal="right" vertical="center"/>
    </xf>
    <xf numFmtId="164" fontId="4" fillId="2" borderId="1" xfId="3" applyNumberFormat="1" applyFont="1" applyFill="1" applyBorder="1" applyAlignment="1">
      <alignment horizontal="right" vertical="center"/>
    </xf>
    <xf numFmtId="164" fontId="4" fillId="2" borderId="0" xfId="3" applyNumberFormat="1" applyFont="1" applyFill="1" applyAlignment="1">
      <alignment vertical="center"/>
    </xf>
    <xf numFmtId="164" fontId="4" fillId="0" borderId="0" xfId="3" applyNumberFormat="1" applyFont="1" applyAlignment="1">
      <alignment vertical="center"/>
    </xf>
    <xf numFmtId="164" fontId="4" fillId="2" borderId="2" xfId="3" applyNumberFormat="1" applyFont="1" applyFill="1" applyBorder="1" applyAlignment="1">
      <alignment vertical="center"/>
    </xf>
    <xf numFmtId="164" fontId="4" fillId="0" borderId="2" xfId="3" applyNumberFormat="1" applyFont="1" applyBorder="1" applyAlignment="1">
      <alignment vertical="center"/>
    </xf>
    <xf numFmtId="164" fontId="9" fillId="2" borderId="0" xfId="3" applyNumberFormat="1" applyFont="1" applyFill="1" applyAlignment="1">
      <alignment horizontal="right" vertical="center"/>
    </xf>
    <xf numFmtId="164" fontId="4" fillId="2" borderId="5" xfId="3" applyNumberFormat="1" applyFont="1" applyFill="1" applyBorder="1" applyAlignment="1">
      <alignment horizontal="right" vertical="center"/>
    </xf>
    <xf numFmtId="164" fontId="4" fillId="0" borderId="5" xfId="3" applyNumberFormat="1" applyFont="1" applyBorder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37" fontId="3" fillId="0" borderId="0" xfId="3" applyNumberFormat="1" applyFont="1" applyAlignment="1">
      <alignment vertical="center"/>
    </xf>
    <xf numFmtId="167" fontId="4" fillId="2" borderId="4" xfId="3" applyNumberFormat="1" applyFont="1" applyFill="1" applyBorder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7" fontId="4" fillId="0" borderId="4" xfId="3" applyNumberFormat="1" applyFont="1" applyBorder="1" applyAlignment="1">
      <alignment horizontal="right" vertical="center"/>
    </xf>
    <xf numFmtId="168" fontId="4" fillId="0" borderId="0" xfId="3" applyNumberFormat="1" applyFont="1" applyAlignment="1">
      <alignment horizontal="right" vertical="center"/>
    </xf>
    <xf numFmtId="167" fontId="4" fillId="0" borderId="5" xfId="3" applyNumberFormat="1" applyFont="1" applyBorder="1" applyAlignment="1">
      <alignment horizontal="right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164" fontId="4" fillId="0" borderId="0" xfId="6" applyNumberFormat="1" applyFont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2" xfId="6" applyFont="1" applyBorder="1" applyAlignment="1">
      <alignment horizontal="center" vertical="center"/>
    </xf>
    <xf numFmtId="0" fontId="3" fillId="0" borderId="1" xfId="6" applyFont="1" applyBorder="1" applyAlignment="1">
      <alignment vertical="center"/>
    </xf>
    <xf numFmtId="0" fontId="4" fillId="0" borderId="0" xfId="6" applyFont="1" applyAlignment="1">
      <alignment horizontal="center" vertical="center"/>
    </xf>
    <xf numFmtId="0" fontId="4" fillId="0" borderId="0" xfId="6" applyFont="1" applyAlignment="1">
      <alignment horizontal="right" vertical="center"/>
    </xf>
    <xf numFmtId="164" fontId="3" fillId="0" borderId="0" xfId="6" applyNumberFormat="1" applyFont="1" applyAlignment="1">
      <alignment horizontal="center" vertical="center"/>
    </xf>
    <xf numFmtId="164" fontId="4" fillId="0" borderId="0" xfId="6" applyNumberFormat="1" applyFont="1" applyAlignment="1">
      <alignment vertical="center"/>
    </xf>
    <xf numFmtId="164" fontId="3" fillId="0" borderId="3" xfId="6" applyNumberFormat="1" applyFont="1" applyBorder="1" applyAlignment="1">
      <alignment horizontal="center" vertical="center"/>
    </xf>
    <xf numFmtId="164" fontId="3" fillId="0" borderId="0" xfId="6" applyNumberFormat="1" applyFont="1" applyAlignment="1">
      <alignment horizontal="right" vertical="center"/>
    </xf>
    <xf numFmtId="164" fontId="11" fillId="0" borderId="0" xfId="6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6" applyFont="1" applyAlignment="1">
      <alignment horizontal="right" vertical="center"/>
    </xf>
    <xf numFmtId="169" fontId="3" fillId="0" borderId="0" xfId="7" applyNumberFormat="1" applyFont="1" applyAlignment="1">
      <alignment horizontal="right" vertical="center"/>
    </xf>
    <xf numFmtId="164" fontId="3" fillId="0" borderId="0" xfId="6" quotePrefix="1" applyNumberFormat="1" applyFont="1" applyAlignment="1">
      <alignment horizontal="right" vertic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2" xfId="3" applyNumberFormat="1" applyFont="1" applyBorder="1" applyAlignment="1">
      <alignment horizontal="right" vertical="center"/>
    </xf>
    <xf numFmtId="169" fontId="3" fillId="0" borderId="2" xfId="7" applyNumberFormat="1" applyFont="1" applyBorder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164" fontId="8" fillId="0" borderId="0" xfId="6" applyNumberFormat="1" applyFont="1" applyAlignment="1">
      <alignment horizontal="right" vertical="center"/>
    </xf>
    <xf numFmtId="164" fontId="4" fillId="0" borderId="0" xfId="3" applyNumberFormat="1" applyFont="1" applyAlignment="1">
      <alignment horizontal="center" vertical="center"/>
    </xf>
    <xf numFmtId="164" fontId="4" fillId="0" borderId="0" xfId="6" applyNumberFormat="1" applyFont="1" applyAlignment="1">
      <alignment horizontal="center" vertical="center"/>
    </xf>
    <xf numFmtId="164" fontId="4" fillId="0" borderId="0" xfId="7" applyNumberFormat="1" applyFont="1" applyAlignment="1">
      <alignment vertical="center"/>
    </xf>
    <xf numFmtId="164" fontId="4" fillId="0" borderId="1" xfId="6" applyNumberFormat="1" applyFont="1" applyBorder="1" applyAlignment="1">
      <alignment vertical="center"/>
    </xf>
    <xf numFmtId="164" fontId="4" fillId="0" borderId="4" xfId="6" applyNumberFormat="1" applyFont="1" applyBorder="1" applyAlignment="1">
      <alignment horizontal="right" vertical="center"/>
    </xf>
    <xf numFmtId="164" fontId="4" fillId="2" borderId="0" xfId="6" applyNumberFormat="1" applyFont="1" applyFill="1" applyAlignment="1">
      <alignment vertical="center"/>
    </xf>
    <xf numFmtId="164" fontId="4" fillId="2" borderId="2" xfId="6" applyNumberFormat="1" applyFont="1" applyFill="1" applyBorder="1" applyAlignment="1">
      <alignment vertical="center"/>
    </xf>
    <xf numFmtId="164" fontId="4" fillId="2" borderId="0" xfId="6" applyNumberFormat="1" applyFont="1" applyFill="1" applyAlignment="1">
      <alignment horizontal="right" vertical="center"/>
    </xf>
    <xf numFmtId="164" fontId="4" fillId="2" borderId="4" xfId="6" applyNumberFormat="1" applyFont="1" applyFill="1" applyBorder="1" applyAlignment="1">
      <alignment horizontal="right" vertical="center"/>
    </xf>
    <xf numFmtId="164" fontId="3" fillId="0" borderId="3" xfId="6" applyNumberFormat="1" applyFont="1" applyBorder="1" applyAlignment="1">
      <alignment vertical="center"/>
    </xf>
    <xf numFmtId="164" fontId="3" fillId="0" borderId="0" xfId="6" applyNumberFormat="1" applyFont="1" applyAlignment="1">
      <alignment vertical="center"/>
    </xf>
    <xf numFmtId="164" fontId="4" fillId="0" borderId="4" xfId="3" applyNumberFormat="1" applyFont="1" applyBorder="1" applyAlignment="1">
      <alignment horizontal="right" vertical="center"/>
    </xf>
    <xf numFmtId="164" fontId="4" fillId="2" borderId="4" xfId="3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0" fontId="4" fillId="0" borderId="0" xfId="6" applyFont="1" applyAlignment="1">
      <alignment horizontal="left" vertical="center"/>
    </xf>
    <xf numFmtId="3" fontId="4" fillId="0" borderId="0" xfId="6" applyNumberFormat="1" applyFont="1" applyAlignment="1">
      <alignment horizontal="left" vertical="center"/>
    </xf>
    <xf numFmtId="37" fontId="4" fillId="0" borderId="0" xfId="6" applyNumberFormat="1" applyFont="1" applyAlignment="1">
      <alignment horizontal="left" vertical="center"/>
    </xf>
    <xf numFmtId="0" fontId="4" fillId="0" borderId="1" xfId="6" applyFont="1" applyBorder="1" applyAlignment="1">
      <alignment horizontal="left" vertical="center"/>
    </xf>
    <xf numFmtId="164" fontId="4" fillId="0" borderId="1" xfId="6" applyNumberFormat="1" applyFont="1" applyBorder="1" applyAlignment="1">
      <alignment horizontal="left" vertical="center"/>
    </xf>
    <xf numFmtId="37" fontId="4" fillId="0" borderId="0" xfId="6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 wrapText="1"/>
    </xf>
    <xf numFmtId="37" fontId="7" fillId="0" borderId="0" xfId="6" applyNumberFormat="1" applyFont="1" applyAlignment="1">
      <alignment horizontal="center" vertical="center"/>
    </xf>
    <xf numFmtId="37" fontId="3" fillId="0" borderId="0" xfId="6" applyNumberFormat="1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37" fontId="4" fillId="0" borderId="0" xfId="6" applyNumberFormat="1" applyFont="1" applyAlignment="1">
      <alignment vertical="center"/>
    </xf>
    <xf numFmtId="37" fontId="8" fillId="0" borderId="0" xfId="6" applyNumberFormat="1" applyFont="1" applyAlignment="1">
      <alignment horizontal="center" vertical="center"/>
    </xf>
    <xf numFmtId="38" fontId="4" fillId="0" borderId="0" xfId="6" applyNumberFormat="1" applyFont="1" applyAlignment="1">
      <alignment vertical="center"/>
    </xf>
    <xf numFmtId="165" fontId="4" fillId="2" borderId="0" xfId="1" applyNumberFormat="1" applyFont="1" applyFill="1" applyAlignment="1">
      <alignment vertical="center"/>
    </xf>
    <xf numFmtId="165" fontId="4" fillId="0" borderId="0" xfId="6" applyNumberFormat="1" applyFont="1" applyAlignment="1">
      <alignment horizontal="right" vertical="center"/>
    </xf>
    <xf numFmtId="37" fontId="4" fillId="0" borderId="2" xfId="2" applyNumberFormat="1" applyFont="1" applyBorder="1" applyAlignment="1">
      <alignment vertical="center"/>
    </xf>
    <xf numFmtId="170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171" fontId="4" fillId="0" borderId="0" xfId="3" applyNumberFormat="1" applyFont="1" applyAlignment="1">
      <alignment horizontal="center" vertical="center"/>
    </xf>
    <xf numFmtId="37" fontId="3" fillId="0" borderId="0" xfId="6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justify" vertical="center"/>
    </xf>
    <xf numFmtId="37" fontId="3" fillId="0" borderId="1" xfId="2" applyNumberFormat="1" applyFont="1" applyBorder="1" applyAlignment="1">
      <alignment vertical="center"/>
    </xf>
    <xf numFmtId="0" fontId="4" fillId="0" borderId="1" xfId="6" applyFont="1" applyBorder="1" applyAlignment="1">
      <alignment vertical="center"/>
    </xf>
    <xf numFmtId="164" fontId="8" fillId="0" borderId="0" xfId="3" applyNumberFormat="1" applyFont="1" applyAlignment="1">
      <alignment horizontal="right" vertical="center" wrapText="1"/>
    </xf>
    <xf numFmtId="164" fontId="4" fillId="2" borderId="9" xfId="3" applyNumberFormat="1" applyFont="1" applyFill="1" applyBorder="1" applyAlignment="1">
      <alignment horizontal="right" vertical="center"/>
    </xf>
    <xf numFmtId="164" fontId="4" fillId="0" borderId="9" xfId="3" applyNumberFormat="1" applyFont="1" applyBorder="1" applyAlignment="1">
      <alignment horizontal="right" vertical="center"/>
    </xf>
    <xf numFmtId="173" fontId="4" fillId="2" borderId="0" xfId="8" applyNumberFormat="1" applyFont="1" applyFill="1" applyBorder="1" applyAlignment="1">
      <alignment horizontal="right" vertical="center"/>
    </xf>
    <xf numFmtId="173" fontId="4" fillId="0" borderId="0" xfId="8" applyNumberFormat="1" applyFont="1" applyFill="1" applyBorder="1" applyAlignment="1">
      <alignment horizontal="right" vertical="center"/>
    </xf>
    <xf numFmtId="37" fontId="4" fillId="2" borderId="0" xfId="6" applyNumberFormat="1" applyFont="1" applyFill="1" applyAlignment="1">
      <alignment vertical="center"/>
    </xf>
    <xf numFmtId="0" fontId="3" fillId="0" borderId="0" xfId="9" applyFont="1" applyAlignment="1">
      <alignment horizontal="center" vertical="center"/>
    </xf>
    <xf numFmtId="0" fontId="3" fillId="2" borderId="0" xfId="9" applyFont="1" applyFill="1" applyAlignment="1">
      <alignment horizontal="center" vertical="center"/>
    </xf>
    <xf numFmtId="173" fontId="4" fillId="2" borderId="0" xfId="10" applyNumberFormat="1" applyFont="1" applyFill="1" applyAlignment="1">
      <alignment horizontal="right" vertical="center"/>
    </xf>
    <xf numFmtId="173" fontId="4" fillId="0" borderId="0" xfId="10" applyNumberFormat="1" applyFont="1" applyAlignment="1">
      <alignment horizontal="right" vertical="center"/>
    </xf>
    <xf numFmtId="0" fontId="13" fillId="0" borderId="0" xfId="0" applyFont="1"/>
    <xf numFmtId="165" fontId="3" fillId="0" borderId="0" xfId="2" applyNumberFormat="1" applyFont="1" applyAlignment="1">
      <alignment horizontal="center" vertical="center" wrapText="1"/>
    </xf>
    <xf numFmtId="165" fontId="3" fillId="0" borderId="1" xfId="2" applyNumberFormat="1" applyFont="1" applyBorder="1" applyAlignment="1">
      <alignment horizontal="center" vertical="center" wrapText="1"/>
    </xf>
    <xf numFmtId="37" fontId="4" fillId="0" borderId="0" xfId="2" applyNumberFormat="1" applyFont="1" applyAlignment="1">
      <alignment horizontal="center" vertical="center"/>
    </xf>
    <xf numFmtId="37" fontId="4" fillId="0" borderId="1" xfId="2" applyNumberFormat="1" applyFont="1" applyBorder="1" applyAlignment="1">
      <alignment horizontal="justify" vertical="center"/>
    </xf>
    <xf numFmtId="165" fontId="3" fillId="0" borderId="0" xfId="3" applyNumberFormat="1" applyFont="1" applyAlignment="1">
      <alignment horizontal="center" vertical="center"/>
    </xf>
    <xf numFmtId="164" fontId="3" fillId="0" borderId="1" xfId="6" applyNumberFormat="1" applyFont="1" applyBorder="1" applyAlignment="1">
      <alignment horizontal="center" vertical="center"/>
    </xf>
    <xf numFmtId="164" fontId="3" fillId="0" borderId="6" xfId="6" applyNumberFormat="1" applyFont="1" applyBorder="1" applyAlignment="1">
      <alignment horizontal="center" vertical="center"/>
    </xf>
    <xf numFmtId="164" fontId="3" fillId="0" borderId="7" xfId="6" applyNumberFormat="1" applyFont="1" applyBorder="1" applyAlignment="1">
      <alignment horizontal="center" vertical="center"/>
    </xf>
    <xf numFmtId="164" fontId="3" fillId="0" borderId="8" xfId="6" applyNumberFormat="1" applyFont="1" applyBorder="1" applyAlignment="1">
      <alignment horizontal="center" vertical="center"/>
    </xf>
    <xf numFmtId="0" fontId="4" fillId="0" borderId="0" xfId="6" applyFont="1" applyAlignment="1">
      <alignment horizontal="right" vertical="center"/>
    </xf>
    <xf numFmtId="0" fontId="4" fillId="0" borderId="0" xfId="2" applyFont="1" applyAlignment="1">
      <alignment horizontal="left" vertical="center"/>
    </xf>
  </cellXfs>
  <cellStyles count="11">
    <cellStyle name="Comma" xfId="1" builtinId="3"/>
    <cellStyle name="Comma 10 3" xfId="8" xr:uid="{3FBD91FD-EBF4-480B-8840-A5F2D4449F23}"/>
    <cellStyle name="Comma_OHTL - E updat" xfId="5" xr:uid="{832EB2EA-40C7-4D37-BE53-C6E6E2A11D5E}"/>
    <cellStyle name="Normal" xfId="0" builtinId="0"/>
    <cellStyle name="Normal 2" xfId="3" xr:uid="{37913F96-9538-4F72-9715-327D376F18EA}"/>
    <cellStyle name="Normal 3" xfId="6" xr:uid="{2D0ED83F-046D-4182-8FE9-8E96933A7F75}"/>
    <cellStyle name="Normal 3 2" xfId="7" xr:uid="{362B0694-60AC-460B-861C-511E02EB59EA}"/>
    <cellStyle name="Normal 3 2 2 6" xfId="10" xr:uid="{95841A3D-F4DE-4035-8EC0-E6572BC22D6E}"/>
    <cellStyle name="Normal_Major Q2'06" xfId="9" xr:uid="{8AC20CAC-C574-4372-B002-97D9200FECB2}"/>
    <cellStyle name="Normal_OHTL - E updat" xfId="2" xr:uid="{4937D550-9383-4B61-BAAA-F599E3D0081D}"/>
    <cellStyle name="Percent 2" xfId="4" xr:uid="{1EB3592E-96FA-4DCF-8D51-A018E3BB4B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6B524-C410-4DBC-B621-0B83585CDBC7}">
  <dimension ref="A1:M155"/>
  <sheetViews>
    <sheetView tabSelected="1" topLeftCell="A74" zoomScale="85" zoomScaleNormal="85" zoomScaleSheetLayoutView="100" zoomScalePageLayoutView="80" workbookViewId="0">
      <selection activeCell="O83" sqref="O83"/>
    </sheetView>
  </sheetViews>
  <sheetFormatPr defaultColWidth="8.6640625" defaultRowHeight="16.5" customHeight="1"/>
  <cols>
    <col min="1" max="3" width="1.6640625" style="6" customWidth="1"/>
    <col min="4" max="4" width="30.88671875" style="6" customWidth="1"/>
    <col min="5" max="5" width="5" style="6" customWidth="1"/>
    <col min="6" max="6" width="0.6640625" style="6" customWidth="1"/>
    <col min="7" max="7" width="12.6640625" style="36" customWidth="1"/>
    <col min="8" max="8" width="0.6640625" style="13" customWidth="1"/>
    <col min="9" max="9" width="12.6640625" style="36" customWidth="1"/>
    <col min="10" max="10" width="0.6640625" style="13" customWidth="1"/>
    <col min="11" max="11" width="12.6640625" style="36" customWidth="1"/>
    <col min="12" max="12" width="0.6640625" style="13" customWidth="1"/>
    <col min="13" max="13" width="12.6640625" style="36" customWidth="1"/>
    <col min="14" max="16384" width="8.6640625" style="6"/>
  </cols>
  <sheetData>
    <row r="1" spans="1:13" ht="16.5" customHeight="1">
      <c r="A1" s="1" t="s">
        <v>0</v>
      </c>
      <c r="B1" s="2"/>
      <c r="C1" s="2"/>
      <c r="D1" s="2"/>
      <c r="E1" s="2"/>
      <c r="F1" s="2"/>
      <c r="G1" s="3"/>
      <c r="H1" s="4"/>
      <c r="I1" s="5"/>
      <c r="J1" s="4"/>
      <c r="K1" s="5"/>
      <c r="L1" s="4"/>
      <c r="M1" s="5"/>
    </row>
    <row r="2" spans="1:13" ht="16.5" customHeight="1">
      <c r="A2" s="7" t="s">
        <v>1</v>
      </c>
      <c r="B2" s="2"/>
      <c r="C2" s="2"/>
      <c r="D2" s="2"/>
      <c r="E2" s="2"/>
      <c r="F2" s="2"/>
      <c r="G2" s="3"/>
      <c r="H2" s="4"/>
      <c r="I2" s="5"/>
      <c r="J2" s="4"/>
      <c r="K2" s="5"/>
      <c r="L2" s="4"/>
      <c r="M2" s="5"/>
    </row>
    <row r="3" spans="1:13" ht="16.5" customHeight="1">
      <c r="A3" s="8" t="s">
        <v>2</v>
      </c>
      <c r="B3" s="9"/>
      <c r="C3" s="9"/>
      <c r="D3" s="9"/>
      <c r="E3" s="9"/>
      <c r="F3" s="9"/>
      <c r="G3" s="10"/>
      <c r="H3" s="11"/>
      <c r="I3" s="12"/>
      <c r="J3" s="11"/>
      <c r="K3" s="12"/>
      <c r="L3" s="11"/>
      <c r="M3" s="12"/>
    </row>
    <row r="4" spans="1:13" ht="15" customHeight="1">
      <c r="C4" s="2"/>
      <c r="D4" s="2"/>
      <c r="G4" s="3"/>
      <c r="I4" s="3"/>
      <c r="K4" s="3"/>
      <c r="M4" s="3"/>
    </row>
    <row r="5" spans="1:13" ht="15" customHeight="1">
      <c r="C5" s="2"/>
      <c r="D5" s="2"/>
      <c r="G5" s="3"/>
      <c r="I5" s="3"/>
      <c r="K5" s="3"/>
      <c r="M5" s="3"/>
    </row>
    <row r="6" spans="1:13" ht="15" customHeight="1">
      <c r="C6" s="2"/>
      <c r="D6" s="2"/>
      <c r="G6" s="175" t="s">
        <v>3</v>
      </c>
      <c r="H6" s="175"/>
      <c r="I6" s="175"/>
      <c r="J6" s="14"/>
      <c r="K6" s="175" t="s">
        <v>4</v>
      </c>
      <c r="L6" s="175"/>
      <c r="M6" s="175"/>
    </row>
    <row r="7" spans="1:13" ht="15" customHeight="1">
      <c r="C7" s="2"/>
      <c r="D7" s="2"/>
      <c r="G7" s="176" t="s">
        <v>5</v>
      </c>
      <c r="H7" s="176"/>
      <c r="I7" s="176"/>
      <c r="J7" s="14"/>
      <c r="K7" s="176" t="s">
        <v>5</v>
      </c>
      <c r="L7" s="176"/>
      <c r="M7" s="176"/>
    </row>
    <row r="8" spans="1:13" ht="15" customHeight="1">
      <c r="C8" s="2"/>
      <c r="D8" s="2"/>
      <c r="G8" s="15" t="s">
        <v>6</v>
      </c>
      <c r="H8" s="15"/>
      <c r="I8" s="15" t="s">
        <v>7</v>
      </c>
      <c r="J8" s="14"/>
      <c r="K8" s="15" t="s">
        <v>6</v>
      </c>
      <c r="L8" s="15"/>
      <c r="M8" s="15" t="s">
        <v>7</v>
      </c>
    </row>
    <row r="9" spans="1:13" ht="15" customHeight="1">
      <c r="C9" s="2"/>
      <c r="D9" s="2"/>
      <c r="G9" s="16" t="s">
        <v>8</v>
      </c>
      <c r="H9" s="14"/>
      <c r="I9" s="17" t="s">
        <v>9</v>
      </c>
      <c r="J9" s="14"/>
      <c r="K9" s="16" t="s">
        <v>8</v>
      </c>
      <c r="L9" s="14"/>
      <c r="M9" s="17" t="s">
        <v>9</v>
      </c>
    </row>
    <row r="10" spans="1:13" ht="15" customHeight="1">
      <c r="C10" s="2"/>
      <c r="D10" s="2"/>
      <c r="G10" s="18" t="s">
        <v>10</v>
      </c>
      <c r="H10" s="19"/>
      <c r="I10" s="18" t="s">
        <v>11</v>
      </c>
      <c r="J10" s="19"/>
      <c r="K10" s="18" t="s">
        <v>10</v>
      </c>
      <c r="L10" s="19"/>
      <c r="M10" s="18" t="s">
        <v>11</v>
      </c>
    </row>
    <row r="11" spans="1:13" ht="15" customHeight="1">
      <c r="C11" s="2"/>
      <c r="D11" s="2"/>
      <c r="E11" s="20" t="s">
        <v>12</v>
      </c>
      <c r="G11" s="21" t="s">
        <v>13</v>
      </c>
      <c r="H11" s="19"/>
      <c r="I11" s="21" t="s">
        <v>13</v>
      </c>
      <c r="J11" s="19"/>
      <c r="K11" s="21" t="s">
        <v>13</v>
      </c>
      <c r="L11" s="19"/>
      <c r="M11" s="21" t="s">
        <v>13</v>
      </c>
    </row>
    <row r="12" spans="1:13" ht="15" customHeight="1">
      <c r="C12" s="2"/>
      <c r="D12" s="2"/>
      <c r="E12" s="22"/>
      <c r="G12" s="23"/>
      <c r="H12" s="19"/>
      <c r="I12" s="17"/>
      <c r="J12" s="17"/>
      <c r="K12" s="23"/>
      <c r="L12" s="17"/>
      <c r="M12" s="17"/>
    </row>
    <row r="13" spans="1:13" ht="15" customHeight="1">
      <c r="A13" s="1" t="s">
        <v>14</v>
      </c>
      <c r="C13" s="2"/>
      <c r="D13" s="2"/>
      <c r="E13" s="22"/>
      <c r="F13" s="2"/>
      <c r="G13" s="24"/>
      <c r="H13" s="4"/>
      <c r="I13" s="25"/>
      <c r="J13" s="26"/>
      <c r="K13" s="24"/>
      <c r="L13" s="4"/>
      <c r="M13" s="25"/>
    </row>
    <row r="14" spans="1:13" ht="15" customHeight="1">
      <c r="A14" s="1"/>
      <c r="C14" s="2"/>
      <c r="D14" s="2"/>
      <c r="E14" s="22"/>
      <c r="F14" s="2"/>
      <c r="G14" s="24"/>
      <c r="H14" s="4"/>
      <c r="I14" s="25"/>
      <c r="J14" s="26"/>
      <c r="K14" s="24"/>
      <c r="L14" s="4"/>
      <c r="M14" s="25"/>
    </row>
    <row r="15" spans="1:13" ht="15" customHeight="1">
      <c r="A15" s="1" t="s">
        <v>15</v>
      </c>
      <c r="C15" s="27"/>
      <c r="D15" s="27"/>
      <c r="E15" s="28"/>
      <c r="F15" s="28"/>
      <c r="G15" s="29"/>
      <c r="I15" s="3"/>
      <c r="J15" s="30"/>
      <c r="K15" s="29"/>
      <c r="M15" s="3"/>
    </row>
    <row r="16" spans="1:13" ht="15" customHeight="1">
      <c r="A16" s="1"/>
      <c r="C16" s="27"/>
      <c r="D16" s="27"/>
      <c r="E16" s="28"/>
      <c r="F16" s="28"/>
      <c r="G16" s="29"/>
      <c r="I16" s="3"/>
      <c r="J16" s="30"/>
      <c r="K16" s="29"/>
      <c r="M16" s="3"/>
    </row>
    <row r="17" spans="1:13" ht="15" customHeight="1">
      <c r="A17" s="6" t="s">
        <v>16</v>
      </c>
      <c r="C17" s="27"/>
      <c r="D17" s="27"/>
      <c r="E17" s="28"/>
      <c r="F17" s="28"/>
      <c r="G17" s="31">
        <v>446884</v>
      </c>
      <c r="H17" s="32"/>
      <c r="I17" s="3">
        <v>988858</v>
      </c>
      <c r="J17" s="32"/>
      <c r="K17" s="33">
        <v>373448</v>
      </c>
      <c r="L17" s="32"/>
      <c r="M17" s="3">
        <v>806541</v>
      </c>
    </row>
    <row r="18" spans="1:13" ht="15" customHeight="1">
      <c r="A18" s="6" t="s">
        <v>17</v>
      </c>
      <c r="C18" s="27"/>
      <c r="D18" s="27"/>
      <c r="E18" s="28"/>
      <c r="F18" s="28"/>
      <c r="G18" s="31">
        <v>202575</v>
      </c>
      <c r="H18" s="32"/>
      <c r="I18" s="34">
        <v>163243</v>
      </c>
      <c r="J18" s="32"/>
      <c r="K18" s="31">
        <v>197230</v>
      </c>
      <c r="L18" s="32"/>
      <c r="M18" s="34">
        <v>151875</v>
      </c>
    </row>
    <row r="19" spans="1:13" ht="15" customHeight="1">
      <c r="A19" s="6" t="s">
        <v>18</v>
      </c>
      <c r="C19" s="27"/>
      <c r="D19" s="27"/>
      <c r="E19" s="35">
        <v>20.399999999999999</v>
      </c>
      <c r="F19" s="28"/>
      <c r="G19" s="31">
        <v>389220</v>
      </c>
      <c r="H19" s="32"/>
      <c r="I19" s="34">
        <v>3500</v>
      </c>
      <c r="J19" s="32"/>
      <c r="K19" s="33">
        <v>727546</v>
      </c>
      <c r="L19" s="32"/>
      <c r="M19" s="34">
        <v>310126</v>
      </c>
    </row>
    <row r="20" spans="1:13" ht="15" customHeight="1">
      <c r="A20" s="6" t="s">
        <v>19</v>
      </c>
      <c r="C20" s="27"/>
      <c r="D20" s="27"/>
      <c r="E20" s="28"/>
      <c r="F20" s="28"/>
      <c r="G20" s="31">
        <v>9035</v>
      </c>
      <c r="H20" s="32"/>
      <c r="I20" s="34">
        <v>9836</v>
      </c>
      <c r="J20" s="32"/>
      <c r="K20" s="33">
        <v>4875</v>
      </c>
      <c r="L20" s="32"/>
      <c r="M20" s="34">
        <v>4697</v>
      </c>
    </row>
    <row r="21" spans="1:13" ht="15" customHeight="1">
      <c r="A21" s="6" t="s">
        <v>20</v>
      </c>
      <c r="C21" s="27"/>
      <c r="D21" s="27"/>
      <c r="E21" s="28"/>
      <c r="F21" s="28"/>
      <c r="G21" s="31"/>
      <c r="H21" s="32"/>
      <c r="I21" s="34"/>
      <c r="J21" s="32"/>
      <c r="K21" s="33"/>
      <c r="L21" s="32"/>
      <c r="M21" s="34"/>
    </row>
    <row r="22" spans="1:13" ht="15" customHeight="1">
      <c r="B22" s="6" t="s">
        <v>21</v>
      </c>
      <c r="E22" s="28"/>
      <c r="F22" s="28"/>
      <c r="G22" s="31">
        <v>130000</v>
      </c>
      <c r="H22" s="34"/>
      <c r="I22" s="36">
        <v>130000</v>
      </c>
      <c r="J22" s="32"/>
      <c r="K22" s="33">
        <v>130000</v>
      </c>
      <c r="L22" s="32"/>
      <c r="M22" s="36">
        <v>130000</v>
      </c>
    </row>
    <row r="23" spans="1:13" ht="15" customHeight="1">
      <c r="A23" s="6" t="s">
        <v>22</v>
      </c>
      <c r="C23" s="27"/>
      <c r="D23" s="27"/>
      <c r="E23" s="28">
        <v>8</v>
      </c>
      <c r="F23" s="28"/>
      <c r="G23" s="31">
        <v>1653410</v>
      </c>
      <c r="H23" s="32"/>
      <c r="I23" s="34">
        <v>1626912</v>
      </c>
      <c r="J23" s="32"/>
      <c r="K23" s="33">
        <v>1620586</v>
      </c>
      <c r="L23" s="32"/>
      <c r="M23" s="34">
        <v>1581531</v>
      </c>
    </row>
    <row r="24" spans="1:13" ht="15" customHeight="1">
      <c r="A24" s="6" t="s">
        <v>23</v>
      </c>
      <c r="C24" s="27"/>
      <c r="D24" s="27"/>
      <c r="E24" s="28"/>
      <c r="F24" s="28"/>
      <c r="G24" s="37">
        <v>38626</v>
      </c>
      <c r="H24" s="32"/>
      <c r="I24" s="38">
        <v>66752</v>
      </c>
      <c r="J24" s="32"/>
      <c r="K24" s="39">
        <v>11602</v>
      </c>
      <c r="L24" s="30"/>
      <c r="M24" s="38">
        <v>13869</v>
      </c>
    </row>
    <row r="25" spans="1:13" ht="15" customHeight="1">
      <c r="C25" s="27"/>
      <c r="D25" s="27"/>
      <c r="E25" s="28"/>
      <c r="F25" s="28"/>
      <c r="G25" s="29"/>
      <c r="H25" s="30"/>
      <c r="I25" s="3"/>
      <c r="J25" s="30"/>
      <c r="K25" s="31"/>
      <c r="L25" s="30"/>
      <c r="M25" s="3"/>
    </row>
    <row r="26" spans="1:13" ht="15" customHeight="1">
      <c r="A26" s="1" t="s">
        <v>24</v>
      </c>
      <c r="C26" s="27"/>
      <c r="D26" s="27"/>
      <c r="E26" s="28"/>
      <c r="F26" s="28"/>
      <c r="G26" s="40">
        <f>SUM(G17:G24)</f>
        <v>2869750</v>
      </c>
      <c r="H26" s="30"/>
      <c r="I26" s="10">
        <f>SUM(I17:I24)</f>
        <v>2989101</v>
      </c>
      <c r="J26" s="30"/>
      <c r="K26" s="37">
        <f>SUM(K17:K24)</f>
        <v>3065287</v>
      </c>
      <c r="L26" s="30"/>
      <c r="M26" s="10">
        <f>SUM(M17:M24)</f>
        <v>2998639</v>
      </c>
    </row>
    <row r="27" spans="1:13" ht="15" customHeight="1">
      <c r="A27" s="1"/>
      <c r="C27" s="27"/>
      <c r="D27" s="27"/>
      <c r="E27" s="28"/>
      <c r="F27" s="28"/>
      <c r="G27" s="29"/>
      <c r="H27" s="30"/>
      <c r="I27" s="3"/>
      <c r="J27" s="30"/>
      <c r="K27" s="29"/>
      <c r="L27" s="30"/>
      <c r="M27" s="3"/>
    </row>
    <row r="28" spans="1:13" ht="15" customHeight="1">
      <c r="A28" s="1" t="s">
        <v>25</v>
      </c>
      <c r="C28" s="27"/>
      <c r="D28" s="27"/>
      <c r="E28" s="28"/>
      <c r="F28" s="28"/>
      <c r="G28" s="29"/>
      <c r="H28" s="30"/>
      <c r="I28" s="3"/>
      <c r="J28" s="30"/>
      <c r="K28" s="29"/>
      <c r="L28" s="30"/>
      <c r="M28" s="3"/>
    </row>
    <row r="29" spans="1:13" ht="15" customHeight="1">
      <c r="A29" s="1"/>
      <c r="C29" s="27"/>
      <c r="D29" s="27"/>
      <c r="E29" s="28"/>
      <c r="F29" s="28"/>
      <c r="G29" s="29"/>
      <c r="H29" s="30"/>
      <c r="I29" s="3"/>
      <c r="J29" s="30"/>
      <c r="K29" s="29"/>
      <c r="L29" s="30"/>
      <c r="M29" s="3"/>
    </row>
    <row r="30" spans="1:13" ht="15" customHeight="1">
      <c r="A30" s="41" t="s">
        <v>26</v>
      </c>
      <c r="C30" s="42"/>
      <c r="D30" s="42"/>
      <c r="E30" s="43"/>
      <c r="F30" s="28"/>
      <c r="G30" s="29">
        <v>15310</v>
      </c>
      <c r="H30" s="30"/>
      <c r="I30" s="3">
        <v>21638</v>
      </c>
      <c r="J30" s="32"/>
      <c r="K30" s="29">
        <v>13217</v>
      </c>
      <c r="L30" s="30"/>
      <c r="M30" s="3">
        <v>19545</v>
      </c>
    </row>
    <row r="31" spans="1:13" ht="15" customHeight="1">
      <c r="A31" s="41" t="s">
        <v>27</v>
      </c>
      <c r="C31" s="42"/>
      <c r="D31" s="42"/>
      <c r="E31" s="28"/>
      <c r="F31" s="28"/>
      <c r="G31" s="29"/>
      <c r="H31" s="30"/>
      <c r="I31" s="3"/>
      <c r="J31" s="30"/>
      <c r="K31" s="29"/>
      <c r="L31" s="30"/>
      <c r="M31" s="3"/>
    </row>
    <row r="32" spans="1:13" ht="15" customHeight="1">
      <c r="B32" s="41" t="s">
        <v>28</v>
      </c>
      <c r="C32" s="42"/>
      <c r="D32" s="42"/>
      <c r="E32" s="28">
        <v>5</v>
      </c>
      <c r="F32" s="28"/>
      <c r="G32" s="29">
        <v>156195</v>
      </c>
      <c r="H32" s="30"/>
      <c r="I32" s="3">
        <v>152685</v>
      </c>
      <c r="J32" s="32"/>
      <c r="K32" s="29">
        <v>156195</v>
      </c>
      <c r="L32" s="30"/>
      <c r="M32" s="3">
        <v>152685</v>
      </c>
    </row>
    <row r="33" spans="1:13" ht="15" customHeight="1">
      <c r="A33" s="41" t="s">
        <v>29</v>
      </c>
      <c r="C33" s="42"/>
      <c r="D33" s="42"/>
      <c r="E33" s="28">
        <v>9</v>
      </c>
      <c r="F33" s="28"/>
      <c r="G33" s="29">
        <v>0</v>
      </c>
      <c r="H33" s="30"/>
      <c r="I33" s="3">
        <v>0</v>
      </c>
      <c r="J33" s="30"/>
      <c r="K33" s="29">
        <v>3956662</v>
      </c>
      <c r="L33" s="30"/>
      <c r="M33" s="3">
        <v>3956662</v>
      </c>
    </row>
    <row r="34" spans="1:13" ht="15" customHeight="1">
      <c r="A34" s="44" t="s">
        <v>30</v>
      </c>
      <c r="C34" s="42"/>
      <c r="D34" s="42"/>
      <c r="E34" s="28">
        <v>10</v>
      </c>
      <c r="F34" s="28"/>
      <c r="G34" s="29">
        <v>642784</v>
      </c>
      <c r="H34" s="30"/>
      <c r="I34" s="3">
        <v>681318</v>
      </c>
      <c r="J34" s="30"/>
      <c r="K34" s="29">
        <v>751062</v>
      </c>
      <c r="L34" s="30"/>
      <c r="M34" s="3">
        <v>751062</v>
      </c>
    </row>
    <row r="35" spans="1:13" ht="15" customHeight="1">
      <c r="A35" s="44" t="s">
        <v>31</v>
      </c>
      <c r="C35" s="42"/>
      <c r="D35" s="42"/>
      <c r="E35" s="43">
        <v>20.399999999999999</v>
      </c>
      <c r="F35" s="28"/>
      <c r="G35" s="29">
        <v>725000</v>
      </c>
      <c r="H35" s="30"/>
      <c r="I35" s="3">
        <v>1097400</v>
      </c>
      <c r="J35" s="30"/>
      <c r="K35" s="29">
        <v>725000</v>
      </c>
      <c r="L35" s="30"/>
      <c r="M35" s="3">
        <v>1097400</v>
      </c>
    </row>
    <row r="36" spans="1:13" ht="15" customHeight="1">
      <c r="A36" s="41" t="s">
        <v>32</v>
      </c>
      <c r="C36" s="42"/>
      <c r="D36" s="42"/>
      <c r="E36" s="28"/>
      <c r="F36" s="28"/>
      <c r="G36" s="29">
        <v>129490</v>
      </c>
      <c r="H36" s="30"/>
      <c r="I36" s="3">
        <v>129490</v>
      </c>
      <c r="J36" s="30"/>
      <c r="K36" s="29">
        <v>129490</v>
      </c>
      <c r="L36" s="30"/>
      <c r="M36" s="3">
        <v>129490</v>
      </c>
    </row>
    <row r="37" spans="1:13" ht="15" customHeight="1">
      <c r="A37" s="41" t="s">
        <v>33</v>
      </c>
      <c r="C37" s="42"/>
      <c r="D37" s="42"/>
      <c r="E37" s="28"/>
      <c r="F37" s="28"/>
      <c r="G37" s="29">
        <v>237432</v>
      </c>
      <c r="H37" s="30"/>
      <c r="I37" s="3">
        <v>235563</v>
      </c>
      <c r="J37" s="30"/>
      <c r="K37" s="29">
        <v>237432</v>
      </c>
      <c r="L37" s="30"/>
      <c r="M37" s="3">
        <v>235563</v>
      </c>
    </row>
    <row r="38" spans="1:13" ht="15" customHeight="1">
      <c r="A38" s="41" t="s">
        <v>34</v>
      </c>
      <c r="C38" s="42"/>
      <c r="D38" s="42"/>
      <c r="E38" s="28">
        <v>11</v>
      </c>
      <c r="F38" s="28"/>
      <c r="G38" s="29">
        <v>10595085</v>
      </c>
      <c r="H38" s="30"/>
      <c r="I38" s="3">
        <v>10735282</v>
      </c>
      <c r="J38" s="30"/>
      <c r="K38" s="29">
        <v>5829574</v>
      </c>
      <c r="L38" s="30"/>
      <c r="M38" s="3">
        <v>5901172</v>
      </c>
    </row>
    <row r="39" spans="1:13" ht="15" customHeight="1">
      <c r="A39" s="41" t="s">
        <v>35</v>
      </c>
      <c r="C39" s="42"/>
      <c r="D39" s="42"/>
      <c r="E39" s="28"/>
      <c r="F39" s="28"/>
      <c r="G39" s="29">
        <v>447298</v>
      </c>
      <c r="H39" s="30"/>
      <c r="I39" s="3">
        <v>510023</v>
      </c>
      <c r="J39" s="30"/>
      <c r="K39" s="29">
        <v>24362</v>
      </c>
      <c r="L39" s="30"/>
      <c r="M39" s="3">
        <v>22197</v>
      </c>
    </row>
    <row r="40" spans="1:13" ht="15" customHeight="1">
      <c r="A40" s="41" t="s">
        <v>36</v>
      </c>
      <c r="C40" s="42"/>
      <c r="D40" s="42"/>
      <c r="E40" s="28"/>
      <c r="F40" s="28"/>
      <c r="G40" s="29">
        <v>65293</v>
      </c>
      <c r="H40" s="30"/>
      <c r="I40" s="3">
        <v>71157</v>
      </c>
      <c r="J40" s="30"/>
      <c r="K40" s="29">
        <v>60620</v>
      </c>
      <c r="L40" s="30"/>
      <c r="M40" s="3">
        <v>65335</v>
      </c>
    </row>
    <row r="41" spans="1:13" ht="15" customHeight="1">
      <c r="A41" s="41" t="s">
        <v>37</v>
      </c>
      <c r="C41" s="42"/>
      <c r="D41" s="42"/>
      <c r="E41" s="43"/>
      <c r="F41" s="28"/>
      <c r="G41" s="29">
        <v>271914</v>
      </c>
      <c r="H41" s="30"/>
      <c r="I41" s="3">
        <v>311366</v>
      </c>
      <c r="J41" s="30"/>
      <c r="K41" s="29">
        <v>0</v>
      </c>
      <c r="L41" s="30"/>
      <c r="M41" s="3">
        <v>0</v>
      </c>
    </row>
    <row r="42" spans="1:13" ht="15" customHeight="1">
      <c r="A42" s="41" t="s">
        <v>38</v>
      </c>
      <c r="C42" s="42"/>
      <c r="D42" s="42"/>
      <c r="E42" s="28"/>
      <c r="F42" s="28"/>
      <c r="G42" s="31">
        <v>751012</v>
      </c>
      <c r="H42" s="30"/>
      <c r="I42" s="3">
        <v>651574</v>
      </c>
      <c r="J42" s="30"/>
      <c r="K42" s="31">
        <v>188721</v>
      </c>
      <c r="L42" s="30"/>
      <c r="M42" s="3">
        <v>110593</v>
      </c>
    </row>
    <row r="43" spans="1:13" ht="15" customHeight="1">
      <c r="A43" s="41" t="s">
        <v>39</v>
      </c>
      <c r="C43" s="42"/>
      <c r="D43" s="42"/>
      <c r="E43" s="28"/>
      <c r="F43" s="28"/>
      <c r="G43" s="45">
        <v>42367</v>
      </c>
      <c r="H43" s="30"/>
      <c r="I43" s="3">
        <v>9420</v>
      </c>
      <c r="J43" s="30"/>
      <c r="K43" s="45">
        <v>39080</v>
      </c>
      <c r="L43" s="30"/>
      <c r="M43" s="3">
        <v>6072</v>
      </c>
    </row>
    <row r="44" spans="1:13" ht="15" customHeight="1">
      <c r="A44" s="41"/>
      <c r="C44" s="42"/>
      <c r="D44" s="42"/>
      <c r="E44" s="28"/>
      <c r="F44" s="28"/>
      <c r="G44" s="46"/>
      <c r="H44" s="30"/>
      <c r="I44" s="47"/>
      <c r="J44" s="30"/>
      <c r="K44" s="46"/>
      <c r="L44" s="30"/>
      <c r="M44" s="47"/>
    </row>
    <row r="45" spans="1:13" ht="15" customHeight="1">
      <c r="A45" s="48" t="s">
        <v>40</v>
      </c>
      <c r="C45" s="42"/>
      <c r="D45" s="42"/>
      <c r="E45" s="28"/>
      <c r="F45" s="28"/>
      <c r="G45" s="40">
        <f>SUM(G30:G44)</f>
        <v>14079180</v>
      </c>
      <c r="H45" s="30"/>
      <c r="I45" s="10">
        <f>SUM(I30:I44)</f>
        <v>14606916</v>
      </c>
      <c r="J45" s="30"/>
      <c r="K45" s="40">
        <f>SUM(K30:K44)</f>
        <v>12111415</v>
      </c>
      <c r="L45" s="30"/>
      <c r="M45" s="10">
        <f>SUM(M30:M44)</f>
        <v>12447776</v>
      </c>
    </row>
    <row r="46" spans="1:13" ht="15" customHeight="1">
      <c r="G46" s="29"/>
      <c r="H46" s="30"/>
      <c r="I46" s="3"/>
      <c r="J46" s="30"/>
      <c r="K46" s="29"/>
      <c r="L46" s="30"/>
      <c r="M46" s="3"/>
    </row>
    <row r="47" spans="1:13" ht="15" customHeight="1" thickBot="1">
      <c r="A47" s="48" t="s">
        <v>41</v>
      </c>
      <c r="B47" s="41"/>
      <c r="C47" s="42"/>
      <c r="D47" s="42"/>
      <c r="E47" s="28"/>
      <c r="F47" s="28"/>
      <c r="G47" s="49">
        <f>G45+G26</f>
        <v>16948930</v>
      </c>
      <c r="H47" s="30"/>
      <c r="I47" s="50">
        <f>I45+I26</f>
        <v>17596017</v>
      </c>
      <c r="J47" s="30"/>
      <c r="K47" s="49">
        <f>K45+K26</f>
        <v>15176702</v>
      </c>
      <c r="L47" s="30"/>
      <c r="M47" s="50">
        <f>M45+M26</f>
        <v>15446415</v>
      </c>
    </row>
    <row r="48" spans="1:13" ht="15" customHeight="1" thickTop="1">
      <c r="A48" s="48"/>
      <c r="B48" s="41"/>
      <c r="C48" s="42"/>
      <c r="D48" s="42"/>
      <c r="E48" s="28"/>
      <c r="F48" s="28"/>
      <c r="G48" s="3"/>
      <c r="H48" s="30"/>
      <c r="I48" s="3"/>
      <c r="J48" s="30"/>
      <c r="K48" s="3"/>
      <c r="L48" s="30"/>
      <c r="M48" s="3"/>
    </row>
    <row r="49" spans="1:13" ht="15" customHeight="1">
      <c r="A49" s="48"/>
      <c r="B49" s="41"/>
      <c r="C49" s="42"/>
      <c r="D49" s="42"/>
      <c r="E49" s="28"/>
      <c r="F49" s="28"/>
      <c r="G49" s="3"/>
      <c r="H49" s="30"/>
      <c r="I49" s="3"/>
      <c r="J49" s="30"/>
      <c r="K49" s="3"/>
      <c r="L49" s="30"/>
      <c r="M49" s="3"/>
    </row>
    <row r="50" spans="1:13" ht="15" customHeight="1">
      <c r="A50" s="48"/>
      <c r="B50" s="41"/>
      <c r="C50" s="42"/>
      <c r="D50" s="42"/>
      <c r="E50" s="28"/>
      <c r="F50" s="28"/>
      <c r="G50" s="3"/>
      <c r="H50" s="30"/>
      <c r="I50" s="3"/>
      <c r="J50" s="30"/>
      <c r="K50" s="3"/>
      <c r="L50" s="30"/>
      <c r="M50" s="3"/>
    </row>
    <row r="51" spans="1:13" ht="15" customHeight="1">
      <c r="A51" s="48"/>
      <c r="B51" s="41"/>
      <c r="C51" s="42"/>
      <c r="D51" s="42"/>
      <c r="E51" s="28"/>
      <c r="F51" s="28"/>
      <c r="G51" s="3"/>
      <c r="H51" s="30"/>
      <c r="I51" s="3"/>
      <c r="J51" s="30"/>
      <c r="K51" s="3"/>
      <c r="L51" s="30"/>
      <c r="M51" s="3"/>
    </row>
    <row r="52" spans="1:13" ht="15" customHeight="1">
      <c r="A52" s="177" t="s">
        <v>42</v>
      </c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</row>
    <row r="53" spans="1:13" ht="9.6" customHeight="1"/>
    <row r="54" spans="1:13" ht="13.5" customHeight="1">
      <c r="A54" s="48"/>
      <c r="B54" s="41"/>
      <c r="C54" s="42"/>
      <c r="D54" s="42"/>
      <c r="E54" s="28"/>
      <c r="F54" s="28"/>
      <c r="G54" s="3"/>
      <c r="H54" s="30"/>
      <c r="I54" s="3"/>
      <c r="J54" s="30"/>
      <c r="K54" s="3"/>
      <c r="L54" s="30"/>
      <c r="M54" s="3"/>
    </row>
    <row r="55" spans="1:13" ht="21.9" customHeight="1">
      <c r="A55" s="51" t="s">
        <v>43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</row>
    <row r="56" spans="1:13" ht="16.5" customHeight="1">
      <c r="A56" s="1" t="s">
        <v>0</v>
      </c>
      <c r="B56" s="2"/>
      <c r="C56" s="2"/>
      <c r="D56" s="2"/>
      <c r="E56" s="2"/>
      <c r="F56" s="2"/>
      <c r="G56" s="3"/>
      <c r="H56" s="4"/>
      <c r="I56" s="5"/>
      <c r="J56" s="4"/>
      <c r="K56" s="5"/>
      <c r="L56" s="4"/>
      <c r="M56" s="5"/>
    </row>
    <row r="57" spans="1:13" ht="16.5" customHeight="1">
      <c r="A57" s="7" t="s">
        <v>44</v>
      </c>
      <c r="B57" s="2"/>
      <c r="C57" s="2"/>
      <c r="D57" s="2"/>
      <c r="E57" s="2"/>
      <c r="F57" s="2"/>
      <c r="G57" s="3"/>
      <c r="H57" s="4"/>
      <c r="I57" s="5"/>
      <c r="J57" s="4"/>
      <c r="K57" s="5"/>
      <c r="L57" s="4"/>
      <c r="M57" s="5"/>
    </row>
    <row r="58" spans="1:13" ht="16.5" customHeight="1">
      <c r="A58" s="53" t="str">
        <f>A3</f>
        <v>As at 30 June 2022</v>
      </c>
      <c r="B58" s="9"/>
      <c r="C58" s="9"/>
      <c r="D58" s="9"/>
      <c r="E58" s="9"/>
      <c r="F58" s="9"/>
      <c r="G58" s="10"/>
      <c r="H58" s="11"/>
      <c r="I58" s="12"/>
      <c r="J58" s="11"/>
      <c r="K58" s="12"/>
      <c r="L58" s="11"/>
      <c r="M58" s="12"/>
    </row>
    <row r="59" spans="1:13" ht="16.5" customHeight="1">
      <c r="A59" s="7"/>
      <c r="B59" s="2"/>
      <c r="C59" s="2"/>
      <c r="D59" s="2"/>
      <c r="E59" s="2"/>
      <c r="F59" s="2"/>
      <c r="G59" s="3"/>
      <c r="H59" s="4"/>
      <c r="I59" s="5"/>
      <c r="J59" s="4"/>
      <c r="K59" s="5"/>
      <c r="L59" s="4"/>
      <c r="M59" s="5"/>
    </row>
    <row r="60" spans="1:13" ht="16.5" customHeight="1">
      <c r="C60" s="2"/>
      <c r="D60" s="2"/>
      <c r="G60" s="3"/>
      <c r="I60" s="3"/>
      <c r="K60" s="3"/>
      <c r="M60" s="3"/>
    </row>
    <row r="61" spans="1:13" ht="16.5" customHeight="1">
      <c r="C61" s="2"/>
      <c r="D61" s="2"/>
      <c r="G61" s="175" t="s">
        <v>3</v>
      </c>
      <c r="H61" s="175"/>
      <c r="I61" s="175"/>
      <c r="J61" s="14"/>
      <c r="K61" s="175" t="s">
        <v>4</v>
      </c>
      <c r="L61" s="175"/>
      <c r="M61" s="175"/>
    </row>
    <row r="62" spans="1:13" ht="16.5" customHeight="1">
      <c r="C62" s="2"/>
      <c r="D62" s="2"/>
      <c r="G62" s="176" t="s">
        <v>5</v>
      </c>
      <c r="H62" s="176"/>
      <c r="I62" s="176"/>
      <c r="J62" s="14"/>
      <c r="K62" s="176" t="s">
        <v>5</v>
      </c>
      <c r="L62" s="176"/>
      <c r="M62" s="176"/>
    </row>
    <row r="63" spans="1:13" ht="16.5" customHeight="1">
      <c r="C63" s="2"/>
      <c r="D63" s="2"/>
      <c r="G63" s="15" t="s">
        <v>6</v>
      </c>
      <c r="H63" s="15"/>
      <c r="I63" s="15" t="s">
        <v>7</v>
      </c>
      <c r="J63" s="14"/>
      <c r="K63" s="15" t="s">
        <v>6</v>
      </c>
      <c r="L63" s="15"/>
      <c r="M63" s="15" t="s">
        <v>7</v>
      </c>
    </row>
    <row r="64" spans="1:13" ht="16.5" customHeight="1">
      <c r="C64" s="2"/>
      <c r="D64" s="2"/>
      <c r="G64" s="16" t="s">
        <v>8</v>
      </c>
      <c r="H64" s="14"/>
      <c r="I64" s="17" t="s">
        <v>9</v>
      </c>
      <c r="J64" s="14"/>
      <c r="K64" s="16" t="s">
        <v>8</v>
      </c>
      <c r="L64" s="14"/>
      <c r="M64" s="17" t="s">
        <v>9</v>
      </c>
    </row>
    <row r="65" spans="1:13" ht="16.5" customHeight="1">
      <c r="C65" s="2"/>
      <c r="D65" s="2"/>
      <c r="G65" s="18" t="s">
        <v>10</v>
      </c>
      <c r="H65" s="19"/>
      <c r="I65" s="18" t="s">
        <v>11</v>
      </c>
      <c r="J65" s="19"/>
      <c r="K65" s="18" t="s">
        <v>10</v>
      </c>
      <c r="L65" s="19"/>
      <c r="M65" s="18" t="s">
        <v>11</v>
      </c>
    </row>
    <row r="66" spans="1:13" ht="16.5" customHeight="1">
      <c r="C66" s="2"/>
      <c r="D66" s="2"/>
      <c r="E66" s="20" t="s">
        <v>12</v>
      </c>
      <c r="G66" s="21" t="s">
        <v>13</v>
      </c>
      <c r="H66" s="19"/>
      <c r="I66" s="21" t="s">
        <v>13</v>
      </c>
      <c r="J66" s="19"/>
      <c r="K66" s="21" t="s">
        <v>13</v>
      </c>
      <c r="L66" s="19"/>
      <c r="M66" s="21" t="s">
        <v>13</v>
      </c>
    </row>
    <row r="67" spans="1:13" ht="16.5" customHeight="1">
      <c r="C67" s="54"/>
      <c r="D67" s="54"/>
      <c r="E67" s="22"/>
      <c r="F67" s="55"/>
      <c r="G67" s="23"/>
      <c r="H67" s="56"/>
      <c r="I67" s="17"/>
      <c r="J67" s="56"/>
      <c r="K67" s="23"/>
      <c r="L67" s="56"/>
      <c r="M67" s="17"/>
    </row>
    <row r="68" spans="1:13" ht="16.5" customHeight="1">
      <c r="A68" s="1" t="s">
        <v>45</v>
      </c>
      <c r="B68" s="1"/>
      <c r="C68" s="2"/>
      <c r="D68" s="2"/>
      <c r="E68" s="22"/>
      <c r="F68" s="2"/>
      <c r="G68" s="24"/>
      <c r="H68" s="4"/>
      <c r="I68" s="25"/>
      <c r="J68" s="26"/>
      <c r="K68" s="24"/>
      <c r="L68" s="4"/>
      <c r="M68" s="25"/>
    </row>
    <row r="69" spans="1:13" ht="16.5" customHeight="1">
      <c r="A69" s="1"/>
      <c r="B69" s="1"/>
      <c r="C69" s="2"/>
      <c r="D69" s="2"/>
      <c r="E69" s="2"/>
      <c r="F69" s="2"/>
      <c r="G69" s="29"/>
      <c r="H69" s="4"/>
      <c r="I69" s="5"/>
      <c r="J69" s="30"/>
      <c r="K69" s="57"/>
      <c r="L69" s="4"/>
      <c r="M69" s="5"/>
    </row>
    <row r="70" spans="1:13" ht="16.5" customHeight="1">
      <c r="A70" s="1" t="s">
        <v>46</v>
      </c>
      <c r="B70" s="1"/>
      <c r="C70" s="27"/>
      <c r="D70" s="27"/>
      <c r="E70" s="28"/>
      <c r="F70" s="28"/>
      <c r="G70" s="29"/>
      <c r="I70" s="3"/>
      <c r="J70" s="30"/>
      <c r="K70" s="29"/>
      <c r="M70" s="3"/>
    </row>
    <row r="71" spans="1:13" ht="16.5" customHeight="1">
      <c r="A71" s="1"/>
      <c r="B71" s="1"/>
      <c r="C71" s="2"/>
      <c r="D71" s="2"/>
      <c r="E71" s="2"/>
      <c r="F71" s="2"/>
      <c r="G71" s="29"/>
      <c r="H71" s="4"/>
      <c r="I71" s="5"/>
      <c r="J71" s="30"/>
      <c r="K71" s="57"/>
      <c r="L71" s="4"/>
      <c r="M71" s="5"/>
    </row>
    <row r="72" spans="1:13" ht="16.5" customHeight="1">
      <c r="A72" s="6" t="s">
        <v>47</v>
      </c>
      <c r="C72" s="27"/>
      <c r="D72" s="27"/>
      <c r="E72" s="28"/>
      <c r="F72" s="58"/>
      <c r="G72" s="29">
        <v>461127</v>
      </c>
      <c r="H72" s="6"/>
      <c r="I72" s="59">
        <v>389377</v>
      </c>
      <c r="J72" s="6"/>
      <c r="K72" s="29">
        <v>313974</v>
      </c>
      <c r="L72" s="6"/>
      <c r="M72" s="59">
        <v>224210</v>
      </c>
    </row>
    <row r="73" spans="1:13" ht="16.5" customHeight="1">
      <c r="A73" s="6" t="s">
        <v>48</v>
      </c>
      <c r="C73" s="27"/>
      <c r="D73" s="27"/>
      <c r="E73" s="28">
        <v>12</v>
      </c>
      <c r="F73" s="58"/>
      <c r="G73" s="29">
        <v>79012</v>
      </c>
      <c r="H73" s="6"/>
      <c r="I73" s="59">
        <v>0</v>
      </c>
      <c r="J73" s="6"/>
      <c r="K73" s="29">
        <v>79012</v>
      </c>
      <c r="L73" s="6"/>
      <c r="M73" s="59">
        <v>0</v>
      </c>
    </row>
    <row r="74" spans="1:13" ht="16.5" customHeight="1">
      <c r="A74" s="6" t="s">
        <v>49</v>
      </c>
      <c r="C74" s="27"/>
      <c r="D74" s="27"/>
      <c r="E74" s="43">
        <v>20.5</v>
      </c>
      <c r="F74" s="58"/>
      <c r="G74" s="29">
        <v>30000</v>
      </c>
      <c r="H74" s="6"/>
      <c r="I74" s="59">
        <v>30000</v>
      </c>
      <c r="J74" s="6"/>
      <c r="K74" s="29">
        <v>744000</v>
      </c>
      <c r="L74" s="6"/>
      <c r="M74" s="59">
        <v>654000</v>
      </c>
    </row>
    <row r="75" spans="1:13" ht="16.5" customHeight="1">
      <c r="A75" s="6" t="s">
        <v>50</v>
      </c>
      <c r="C75" s="27"/>
      <c r="D75" s="27"/>
      <c r="E75" s="28"/>
      <c r="F75" s="58"/>
      <c r="G75" s="60">
        <v>175207</v>
      </c>
      <c r="H75" s="6"/>
      <c r="I75" s="59">
        <v>193849</v>
      </c>
      <c r="J75" s="6"/>
      <c r="K75" s="60">
        <v>17287</v>
      </c>
      <c r="L75" s="6"/>
      <c r="M75" s="59">
        <v>17872</v>
      </c>
    </row>
    <row r="76" spans="1:13" ht="16.5" customHeight="1">
      <c r="A76" s="6" t="s">
        <v>51</v>
      </c>
      <c r="C76" s="27"/>
      <c r="D76" s="27"/>
      <c r="E76" s="28">
        <v>14</v>
      </c>
      <c r="F76" s="58"/>
      <c r="G76" s="60">
        <v>3888315</v>
      </c>
      <c r="H76" s="6"/>
      <c r="I76" s="36">
        <v>2888275</v>
      </c>
      <c r="K76" s="60">
        <v>3888315</v>
      </c>
      <c r="M76" s="36">
        <v>2888275</v>
      </c>
    </row>
    <row r="77" spans="1:13" ht="16.5" customHeight="1">
      <c r="A77" s="6" t="s">
        <v>52</v>
      </c>
      <c r="C77" s="27"/>
      <c r="D77" s="27"/>
      <c r="E77" s="28"/>
      <c r="F77" s="58"/>
      <c r="G77" s="60"/>
      <c r="K77" s="60"/>
    </row>
    <row r="78" spans="1:13" ht="16.5" customHeight="1">
      <c r="B78" s="6" t="s">
        <v>53</v>
      </c>
      <c r="C78" s="27"/>
      <c r="D78" s="27"/>
      <c r="E78" s="28">
        <v>16</v>
      </c>
      <c r="F78" s="58"/>
      <c r="G78" s="29">
        <v>37306</v>
      </c>
      <c r="H78" s="6"/>
      <c r="I78" s="59">
        <v>232315</v>
      </c>
      <c r="J78" s="6"/>
      <c r="K78" s="29">
        <v>37306</v>
      </c>
      <c r="L78" s="6"/>
      <c r="M78" s="59">
        <v>232315</v>
      </c>
    </row>
    <row r="79" spans="1:13" ht="16.5" customHeight="1">
      <c r="A79" s="6" t="s">
        <v>54</v>
      </c>
      <c r="C79" s="27"/>
      <c r="D79" s="27"/>
      <c r="E79" s="28"/>
      <c r="F79" s="58"/>
      <c r="G79" s="29">
        <v>88096</v>
      </c>
      <c r="H79" s="6"/>
      <c r="I79" s="3">
        <v>95203</v>
      </c>
      <c r="J79" s="6"/>
      <c r="K79" s="29">
        <v>39047</v>
      </c>
      <c r="L79" s="6"/>
      <c r="M79" s="3">
        <v>48122</v>
      </c>
    </row>
    <row r="80" spans="1:13" ht="16.5" customHeight="1">
      <c r="A80" s="6" t="s">
        <v>255</v>
      </c>
      <c r="C80" s="27"/>
      <c r="D80" s="27"/>
      <c r="E80" s="43">
        <v>19.399999999999999</v>
      </c>
      <c r="F80" s="58"/>
      <c r="G80" s="29">
        <v>599695</v>
      </c>
      <c r="H80" s="6"/>
      <c r="I80" s="3">
        <v>599695</v>
      </c>
      <c r="J80" s="6"/>
      <c r="K80" s="29">
        <v>0</v>
      </c>
      <c r="L80" s="6"/>
      <c r="M80" s="3">
        <v>0</v>
      </c>
    </row>
    <row r="81" spans="1:13" ht="16.5" customHeight="1">
      <c r="A81" s="6" t="s">
        <v>55</v>
      </c>
      <c r="C81" s="27"/>
      <c r="D81" s="27"/>
      <c r="E81" s="28"/>
      <c r="F81" s="58"/>
      <c r="G81" s="40">
        <v>49046</v>
      </c>
      <c r="I81" s="10">
        <v>46839</v>
      </c>
      <c r="J81" s="30"/>
      <c r="K81" s="40">
        <v>46516</v>
      </c>
      <c r="L81" s="61"/>
      <c r="M81" s="10">
        <v>44772</v>
      </c>
    </row>
    <row r="82" spans="1:13" ht="16.5" customHeight="1">
      <c r="A82" s="1"/>
      <c r="B82" s="1"/>
      <c r="C82" s="2"/>
      <c r="D82" s="2"/>
      <c r="E82" s="2"/>
      <c r="F82" s="2"/>
      <c r="G82" s="29"/>
      <c r="H82" s="4"/>
      <c r="I82" s="3"/>
      <c r="J82" s="30"/>
      <c r="K82" s="29"/>
      <c r="L82" s="4"/>
      <c r="M82" s="3"/>
    </row>
    <row r="83" spans="1:13" ht="16.5" customHeight="1">
      <c r="A83" s="1" t="s">
        <v>56</v>
      </c>
      <c r="C83" s="27"/>
      <c r="D83" s="27"/>
      <c r="E83" s="28"/>
      <c r="F83" s="58"/>
      <c r="G83" s="40">
        <f>SUM(G72:G82)</f>
        <v>5407804</v>
      </c>
      <c r="I83" s="10">
        <f>SUM(I72:I82)</f>
        <v>4475553</v>
      </c>
      <c r="J83" s="30"/>
      <c r="K83" s="40">
        <f>SUM(K72:K82)</f>
        <v>5165457</v>
      </c>
      <c r="M83" s="10">
        <f>SUM(M72:M82)</f>
        <v>4109566</v>
      </c>
    </row>
    <row r="84" spans="1:13" ht="16.5" customHeight="1">
      <c r="A84" s="1"/>
      <c r="C84" s="27"/>
      <c r="D84" s="27"/>
      <c r="E84" s="28"/>
      <c r="F84" s="58"/>
      <c r="G84" s="29"/>
      <c r="I84" s="3"/>
      <c r="J84" s="30"/>
      <c r="K84" s="29"/>
      <c r="M84" s="3"/>
    </row>
    <row r="85" spans="1:13" ht="16.5" customHeight="1">
      <c r="A85" s="1" t="s">
        <v>57</v>
      </c>
      <c r="C85" s="27"/>
      <c r="D85" s="27"/>
      <c r="E85" s="28"/>
      <c r="F85" s="58"/>
      <c r="G85" s="29"/>
      <c r="I85" s="3"/>
      <c r="J85" s="30"/>
      <c r="K85" s="29"/>
      <c r="M85" s="3"/>
    </row>
    <row r="86" spans="1:13" ht="16.5" customHeight="1">
      <c r="A86" s="1"/>
      <c r="B86" s="1"/>
      <c r="C86" s="2"/>
      <c r="D86" s="2"/>
      <c r="E86" s="2"/>
      <c r="F86" s="2"/>
      <c r="G86" s="29"/>
      <c r="H86" s="4"/>
      <c r="I86" s="3"/>
      <c r="J86" s="30"/>
      <c r="K86" s="29"/>
      <c r="L86" s="4"/>
      <c r="M86" s="3"/>
    </row>
    <row r="87" spans="1:13" ht="16.5" customHeight="1">
      <c r="A87" s="6" t="s">
        <v>58</v>
      </c>
      <c r="B87" s="1"/>
      <c r="C87" s="2"/>
      <c r="D87" s="2"/>
      <c r="E87" s="28"/>
      <c r="F87" s="2"/>
      <c r="G87" s="29">
        <v>151827</v>
      </c>
      <c r="H87" s="4"/>
      <c r="I87" s="3">
        <v>215041</v>
      </c>
      <c r="J87" s="30"/>
      <c r="K87" s="29">
        <v>13709</v>
      </c>
      <c r="L87" s="4"/>
      <c r="M87" s="3">
        <v>9372</v>
      </c>
    </row>
    <row r="88" spans="1:13" ht="16.5" customHeight="1">
      <c r="A88" s="6" t="s">
        <v>59</v>
      </c>
      <c r="B88" s="1"/>
      <c r="C88" s="2"/>
      <c r="D88" s="2"/>
      <c r="E88" s="28"/>
      <c r="F88" s="2"/>
      <c r="G88" s="29"/>
      <c r="H88" s="4"/>
      <c r="I88" s="3"/>
      <c r="J88" s="30"/>
      <c r="K88" s="29"/>
      <c r="L88" s="4"/>
      <c r="M88" s="3"/>
    </row>
    <row r="89" spans="1:13" ht="16.5" customHeight="1">
      <c r="B89" s="6" t="s">
        <v>60</v>
      </c>
      <c r="C89" s="2"/>
      <c r="D89" s="2"/>
      <c r="E89" s="62">
        <v>13</v>
      </c>
      <c r="F89" s="2"/>
      <c r="G89" s="29">
        <v>4362632</v>
      </c>
      <c r="H89" s="4"/>
      <c r="I89" s="3">
        <v>4312236</v>
      </c>
      <c r="J89" s="30"/>
      <c r="K89" s="29">
        <v>0</v>
      </c>
      <c r="L89" s="4"/>
      <c r="M89" s="3">
        <v>0</v>
      </c>
    </row>
    <row r="90" spans="1:13" ht="16.5" customHeight="1">
      <c r="A90" s="6" t="s">
        <v>61</v>
      </c>
      <c r="B90" s="1"/>
      <c r="C90" s="2"/>
      <c r="D90" s="2"/>
      <c r="E90" s="62">
        <v>14</v>
      </c>
      <c r="F90" s="2"/>
      <c r="G90" s="29">
        <v>599811</v>
      </c>
      <c r="H90" s="4"/>
      <c r="I90" s="3">
        <v>1894366</v>
      </c>
      <c r="J90" s="30"/>
      <c r="K90" s="29">
        <v>599811</v>
      </c>
      <c r="L90" s="4"/>
      <c r="M90" s="3">
        <v>1894366</v>
      </c>
    </row>
    <row r="91" spans="1:13" ht="16.5" customHeight="1">
      <c r="A91" s="6" t="s">
        <v>62</v>
      </c>
      <c r="B91" s="1"/>
      <c r="C91" s="2"/>
      <c r="D91" s="2"/>
      <c r="F91" s="2"/>
      <c r="G91" s="29"/>
      <c r="H91" s="4"/>
      <c r="I91" s="3"/>
      <c r="J91" s="30"/>
      <c r="K91" s="29"/>
      <c r="L91" s="4"/>
      <c r="M91" s="3"/>
    </row>
    <row r="92" spans="1:13" ht="16.5" customHeight="1">
      <c r="B92" s="6" t="s">
        <v>53</v>
      </c>
      <c r="C92" s="27"/>
      <c r="D92" s="27"/>
      <c r="E92" s="62">
        <v>16</v>
      </c>
      <c r="F92" s="58"/>
      <c r="G92" s="29">
        <v>1261478</v>
      </c>
      <c r="H92" s="4"/>
      <c r="I92" s="3">
        <v>1448333</v>
      </c>
      <c r="J92" s="30"/>
      <c r="K92" s="29">
        <v>1261478</v>
      </c>
      <c r="L92" s="4"/>
      <c r="M92" s="3">
        <v>1448333</v>
      </c>
    </row>
    <row r="93" spans="1:13" ht="16.5" customHeight="1">
      <c r="A93" s="6" t="s">
        <v>63</v>
      </c>
      <c r="C93" s="27"/>
      <c r="D93" s="27"/>
      <c r="E93" s="35">
        <v>20.5</v>
      </c>
      <c r="F93" s="58"/>
      <c r="G93" s="29">
        <v>0</v>
      </c>
      <c r="H93" s="4"/>
      <c r="I93" s="3">
        <v>0</v>
      </c>
      <c r="J93" s="30"/>
      <c r="K93" s="29">
        <v>3500000</v>
      </c>
      <c r="L93" s="4"/>
      <c r="M93" s="3">
        <v>3500000</v>
      </c>
    </row>
    <row r="94" spans="1:13" ht="16.5" customHeight="1">
      <c r="A94" s="6" t="s">
        <v>64</v>
      </c>
      <c r="C94" s="27"/>
      <c r="D94" s="27"/>
      <c r="E94" s="28"/>
      <c r="F94" s="58"/>
      <c r="G94" s="29">
        <v>163026</v>
      </c>
      <c r="H94" s="30"/>
      <c r="I94" s="3">
        <v>155192</v>
      </c>
      <c r="J94" s="30"/>
      <c r="K94" s="29">
        <v>90237</v>
      </c>
      <c r="L94" s="30"/>
      <c r="M94" s="3">
        <v>84890</v>
      </c>
    </row>
    <row r="95" spans="1:13" ht="16.5" customHeight="1">
      <c r="A95" s="6" t="s">
        <v>65</v>
      </c>
      <c r="C95" s="27"/>
      <c r="D95" s="27"/>
      <c r="E95" s="28"/>
      <c r="F95" s="58"/>
      <c r="G95" s="29">
        <v>701918</v>
      </c>
      <c r="H95" s="30"/>
      <c r="I95" s="3">
        <v>708876</v>
      </c>
      <c r="J95" s="30"/>
      <c r="K95" s="29">
        <v>0</v>
      </c>
      <c r="L95" s="30"/>
      <c r="M95" s="3">
        <v>0</v>
      </c>
    </row>
    <row r="96" spans="1:13" ht="16.5" customHeight="1">
      <c r="A96" s="6" t="s">
        <v>66</v>
      </c>
      <c r="C96" s="27"/>
      <c r="D96" s="27"/>
      <c r="E96" s="28"/>
      <c r="F96" s="58"/>
      <c r="G96" s="45">
        <v>6403</v>
      </c>
      <c r="H96" s="30"/>
      <c r="I96" s="10">
        <v>5524</v>
      </c>
      <c r="J96" s="30"/>
      <c r="K96" s="45">
        <v>5390</v>
      </c>
      <c r="L96" s="30"/>
      <c r="M96" s="10">
        <v>4487</v>
      </c>
    </row>
    <row r="97" spans="1:13" ht="16.5" customHeight="1">
      <c r="A97" s="1"/>
      <c r="B97" s="1"/>
      <c r="C97" s="2"/>
      <c r="D97" s="2"/>
      <c r="E97" s="2"/>
      <c r="F97" s="2"/>
      <c r="G97" s="29"/>
      <c r="H97" s="4"/>
      <c r="I97" s="3"/>
      <c r="J97" s="30"/>
      <c r="K97" s="29"/>
      <c r="L97" s="4"/>
      <c r="M97" s="3"/>
    </row>
    <row r="98" spans="1:13" ht="16.5" customHeight="1">
      <c r="A98" s="1" t="s">
        <v>67</v>
      </c>
      <c r="C98" s="27"/>
      <c r="D98" s="27"/>
      <c r="E98" s="58"/>
      <c r="F98" s="58"/>
      <c r="G98" s="40">
        <f>SUM(G87:G97)</f>
        <v>7247095</v>
      </c>
      <c r="H98" s="30"/>
      <c r="I98" s="10">
        <f>SUM(I87:I97)</f>
        <v>8739568</v>
      </c>
      <c r="J98" s="30"/>
      <c r="K98" s="40">
        <f>SUM(K87:K97)</f>
        <v>5470625</v>
      </c>
      <c r="L98" s="30"/>
      <c r="M98" s="10">
        <f>SUM(M87:M97)</f>
        <v>6941448</v>
      </c>
    </row>
    <row r="99" spans="1:13" ht="16.5" customHeight="1">
      <c r="A99" s="1"/>
      <c r="B99" s="1"/>
      <c r="C99" s="2"/>
      <c r="D99" s="2"/>
      <c r="E99" s="2"/>
      <c r="F99" s="2"/>
      <c r="G99" s="29"/>
      <c r="H99" s="4"/>
      <c r="I99" s="3"/>
      <c r="J99" s="30"/>
      <c r="K99" s="29"/>
      <c r="L99" s="4"/>
      <c r="M99" s="3"/>
    </row>
    <row r="100" spans="1:13" ht="16.5" customHeight="1">
      <c r="A100" s="1" t="s">
        <v>68</v>
      </c>
      <c r="C100" s="27"/>
      <c r="D100" s="27"/>
      <c r="E100" s="58"/>
      <c r="F100" s="58"/>
      <c r="G100" s="40">
        <f>G98+G83</f>
        <v>12654899</v>
      </c>
      <c r="H100" s="30"/>
      <c r="I100" s="10">
        <f>I98+I83</f>
        <v>13215121</v>
      </c>
      <c r="J100" s="30"/>
      <c r="K100" s="40">
        <f>K98+K83</f>
        <v>10636082</v>
      </c>
      <c r="L100" s="30"/>
      <c r="M100" s="10">
        <f>M98+M83</f>
        <v>11051014</v>
      </c>
    </row>
    <row r="101" spans="1:13" ht="16.5" customHeight="1">
      <c r="A101" s="1"/>
      <c r="C101" s="27"/>
      <c r="D101" s="27"/>
      <c r="E101" s="58"/>
      <c r="F101" s="58"/>
      <c r="G101" s="3"/>
      <c r="H101" s="30"/>
      <c r="I101" s="3"/>
      <c r="J101" s="30"/>
      <c r="K101" s="3"/>
      <c r="L101" s="30"/>
      <c r="M101" s="3"/>
    </row>
    <row r="102" spans="1:13" ht="16.5" customHeight="1">
      <c r="A102" s="1"/>
      <c r="C102" s="27"/>
      <c r="D102" s="27"/>
      <c r="E102" s="58"/>
      <c r="F102" s="58"/>
      <c r="G102" s="3"/>
      <c r="H102" s="30"/>
      <c r="I102" s="3"/>
      <c r="J102" s="30"/>
      <c r="K102" s="3"/>
      <c r="L102" s="30"/>
      <c r="M102" s="3"/>
    </row>
    <row r="103" spans="1:13" ht="16.5" customHeight="1">
      <c r="A103" s="1"/>
      <c r="C103" s="27"/>
      <c r="D103" s="27"/>
      <c r="E103" s="58"/>
      <c r="F103" s="58"/>
      <c r="G103" s="3"/>
      <c r="H103" s="30"/>
      <c r="I103" s="3"/>
      <c r="J103" s="30"/>
      <c r="K103" s="3"/>
      <c r="L103" s="30"/>
      <c r="M103" s="3"/>
    </row>
    <row r="104" spans="1:13" ht="16.5" customHeight="1">
      <c r="A104" s="1"/>
      <c r="C104" s="27"/>
      <c r="D104" s="27"/>
      <c r="E104" s="58"/>
      <c r="F104" s="58"/>
      <c r="G104" s="3"/>
      <c r="H104" s="30"/>
      <c r="I104" s="3"/>
      <c r="J104" s="30"/>
      <c r="K104" s="3"/>
      <c r="L104" s="30"/>
      <c r="M104" s="3"/>
    </row>
    <row r="105" spans="1:13" ht="21.9" customHeight="1">
      <c r="A105" s="51" t="str">
        <f>A55</f>
        <v>The accompanying condensed notes are an integral part of this interim financial information.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</row>
    <row r="106" spans="1:13" ht="16.5" customHeight="1">
      <c r="A106" s="1" t="s">
        <v>0</v>
      </c>
      <c r="B106" s="2"/>
      <c r="C106" s="2"/>
      <c r="D106" s="2"/>
      <c r="E106" s="2"/>
      <c r="F106" s="2"/>
      <c r="G106" s="3"/>
      <c r="H106" s="4"/>
      <c r="I106" s="5"/>
      <c r="J106" s="4"/>
      <c r="K106" s="5"/>
      <c r="L106" s="4"/>
      <c r="M106" s="5"/>
    </row>
    <row r="107" spans="1:13" ht="16.5" customHeight="1">
      <c r="A107" s="7" t="s">
        <v>44</v>
      </c>
      <c r="B107" s="2"/>
      <c r="C107" s="2"/>
      <c r="D107" s="2"/>
      <c r="E107" s="2"/>
      <c r="F107" s="2"/>
      <c r="G107" s="3"/>
      <c r="H107" s="4"/>
      <c r="I107" s="5"/>
      <c r="J107" s="4"/>
      <c r="K107" s="5"/>
      <c r="L107" s="4"/>
      <c r="M107" s="5"/>
    </row>
    <row r="108" spans="1:13" ht="16.5" customHeight="1">
      <c r="A108" s="53" t="str">
        <f>A3</f>
        <v>As at 30 June 2022</v>
      </c>
      <c r="B108" s="9"/>
      <c r="C108" s="9"/>
      <c r="D108" s="9"/>
      <c r="E108" s="9"/>
      <c r="F108" s="9"/>
      <c r="G108" s="10"/>
      <c r="H108" s="11"/>
      <c r="I108" s="12"/>
      <c r="J108" s="11"/>
      <c r="K108" s="12"/>
      <c r="L108" s="11"/>
      <c r="M108" s="12"/>
    </row>
    <row r="109" spans="1:13" ht="16.5" customHeight="1">
      <c r="A109" s="7"/>
      <c r="B109" s="2"/>
      <c r="C109" s="2"/>
      <c r="D109" s="2"/>
      <c r="E109" s="2"/>
      <c r="F109" s="2"/>
      <c r="G109" s="3"/>
      <c r="H109" s="4"/>
      <c r="I109" s="5"/>
      <c r="J109" s="4"/>
      <c r="K109" s="5"/>
      <c r="L109" s="4"/>
      <c r="M109" s="5"/>
    </row>
    <row r="110" spans="1:13" ht="16.5" customHeight="1">
      <c r="C110" s="2"/>
      <c r="D110" s="2"/>
      <c r="G110" s="3"/>
      <c r="I110" s="3"/>
      <c r="K110" s="3"/>
      <c r="M110" s="3"/>
    </row>
    <row r="111" spans="1:13" ht="16.5" customHeight="1">
      <c r="C111" s="2"/>
      <c r="D111" s="2"/>
      <c r="G111" s="175" t="s">
        <v>3</v>
      </c>
      <c r="H111" s="175"/>
      <c r="I111" s="175"/>
      <c r="J111" s="14"/>
      <c r="K111" s="175" t="s">
        <v>4</v>
      </c>
      <c r="L111" s="175"/>
      <c r="M111" s="175"/>
    </row>
    <row r="112" spans="1:13" ht="16.5" customHeight="1">
      <c r="C112" s="2"/>
      <c r="D112" s="2"/>
      <c r="G112" s="176" t="s">
        <v>5</v>
      </c>
      <c r="H112" s="176"/>
      <c r="I112" s="176"/>
      <c r="J112" s="14"/>
      <c r="K112" s="176" t="s">
        <v>5</v>
      </c>
      <c r="L112" s="176"/>
      <c r="M112" s="176"/>
    </row>
    <row r="113" spans="1:13" ht="16.5" customHeight="1">
      <c r="C113" s="2"/>
      <c r="D113" s="2"/>
      <c r="G113" s="15" t="s">
        <v>6</v>
      </c>
      <c r="H113" s="15"/>
      <c r="I113" s="15" t="s">
        <v>7</v>
      </c>
      <c r="J113" s="14"/>
      <c r="K113" s="15" t="s">
        <v>6</v>
      </c>
      <c r="L113" s="15"/>
      <c r="M113" s="15" t="s">
        <v>7</v>
      </c>
    </row>
    <row r="114" spans="1:13" ht="16.5" customHeight="1">
      <c r="C114" s="2"/>
      <c r="D114" s="2"/>
      <c r="G114" s="16" t="s">
        <v>8</v>
      </c>
      <c r="H114" s="14"/>
      <c r="I114" s="17" t="s">
        <v>9</v>
      </c>
      <c r="J114" s="14"/>
      <c r="K114" s="16" t="s">
        <v>8</v>
      </c>
      <c r="L114" s="14"/>
      <c r="M114" s="17" t="s">
        <v>9</v>
      </c>
    </row>
    <row r="115" spans="1:13" ht="16.5" customHeight="1">
      <c r="C115" s="2"/>
      <c r="D115" s="2"/>
      <c r="G115" s="18" t="s">
        <v>10</v>
      </c>
      <c r="H115" s="19"/>
      <c r="I115" s="18" t="s">
        <v>11</v>
      </c>
      <c r="J115" s="19"/>
      <c r="K115" s="18" t="s">
        <v>10</v>
      </c>
      <c r="L115" s="19"/>
      <c r="M115" s="18" t="s">
        <v>11</v>
      </c>
    </row>
    <row r="116" spans="1:13" ht="16.5" customHeight="1">
      <c r="C116" s="2"/>
      <c r="D116" s="2"/>
      <c r="E116" s="20" t="s">
        <v>69</v>
      </c>
      <c r="G116" s="21" t="s">
        <v>13</v>
      </c>
      <c r="H116" s="19"/>
      <c r="I116" s="21" t="s">
        <v>13</v>
      </c>
      <c r="J116" s="19"/>
      <c r="K116" s="21" t="s">
        <v>13</v>
      </c>
      <c r="L116" s="19"/>
      <c r="M116" s="21" t="s">
        <v>13</v>
      </c>
    </row>
    <row r="117" spans="1:13" ht="16.5" customHeight="1">
      <c r="C117" s="54"/>
      <c r="D117" s="54"/>
      <c r="E117" s="22"/>
      <c r="F117" s="55"/>
      <c r="G117" s="23"/>
      <c r="H117" s="56"/>
      <c r="I117" s="17"/>
      <c r="J117" s="56"/>
      <c r="K117" s="23"/>
      <c r="L117" s="56"/>
      <c r="M117" s="17"/>
    </row>
    <row r="118" spans="1:13" ht="16.5" customHeight="1">
      <c r="A118" s="1" t="s">
        <v>70</v>
      </c>
      <c r="B118" s="1"/>
      <c r="C118" s="2"/>
      <c r="D118" s="2"/>
      <c r="E118" s="22"/>
      <c r="F118" s="2"/>
      <c r="G118" s="24"/>
      <c r="H118" s="4"/>
      <c r="I118" s="25"/>
      <c r="J118" s="26"/>
      <c r="K118" s="24"/>
      <c r="L118" s="4"/>
      <c r="M118" s="25"/>
    </row>
    <row r="119" spans="1:13" ht="16.5" customHeight="1">
      <c r="C119" s="54"/>
      <c r="D119" s="54"/>
      <c r="E119" s="22"/>
      <c r="F119" s="55"/>
      <c r="G119" s="23"/>
      <c r="H119" s="56"/>
      <c r="I119" s="17"/>
      <c r="J119" s="56"/>
      <c r="K119" s="23"/>
      <c r="L119" s="56"/>
      <c r="M119" s="17"/>
    </row>
    <row r="120" spans="1:13" ht="16.5" customHeight="1">
      <c r="A120" s="1" t="s">
        <v>71</v>
      </c>
      <c r="C120" s="27"/>
      <c r="D120" s="27"/>
      <c r="E120" s="58"/>
      <c r="F120" s="58"/>
      <c r="G120" s="29"/>
      <c r="H120" s="30"/>
      <c r="I120" s="3"/>
      <c r="J120" s="30"/>
      <c r="K120" s="29"/>
      <c r="L120" s="30"/>
      <c r="M120" s="3"/>
    </row>
    <row r="121" spans="1:13" ht="16.5" customHeight="1">
      <c r="A121" s="1"/>
      <c r="B121" s="1"/>
      <c r="C121" s="2"/>
      <c r="D121" s="2"/>
      <c r="E121" s="2"/>
      <c r="F121" s="2"/>
      <c r="G121" s="29"/>
      <c r="H121" s="4"/>
      <c r="I121" s="3"/>
      <c r="J121" s="30"/>
      <c r="K121" s="29"/>
      <c r="L121" s="4"/>
      <c r="M121" s="3"/>
    </row>
    <row r="122" spans="1:13" ht="16.5" customHeight="1">
      <c r="A122" s="6" t="s">
        <v>72</v>
      </c>
      <c r="C122" s="27"/>
      <c r="D122" s="27"/>
      <c r="E122" s="28">
        <v>17</v>
      </c>
      <c r="F122" s="58"/>
      <c r="G122" s="29"/>
      <c r="H122" s="30"/>
      <c r="I122" s="3"/>
      <c r="J122" s="30"/>
      <c r="K122" s="29"/>
      <c r="L122" s="30"/>
      <c r="M122" s="3"/>
    </row>
    <row r="123" spans="1:13" ht="16.5" customHeight="1">
      <c r="B123" s="6" t="s">
        <v>73</v>
      </c>
      <c r="C123" s="27"/>
      <c r="D123" s="27"/>
      <c r="E123" s="58"/>
      <c r="F123" s="58"/>
      <c r="G123" s="29"/>
      <c r="H123" s="30"/>
      <c r="I123" s="3"/>
      <c r="J123" s="30"/>
      <c r="K123" s="29"/>
      <c r="L123" s="30"/>
      <c r="M123" s="3"/>
    </row>
    <row r="124" spans="1:13" ht="16.5" customHeight="1">
      <c r="C124" s="27" t="s">
        <v>74</v>
      </c>
      <c r="E124" s="58"/>
      <c r="F124" s="58"/>
      <c r="G124" s="29"/>
      <c r="H124" s="30"/>
      <c r="I124" s="3"/>
      <c r="J124" s="30"/>
      <c r="K124" s="29"/>
      <c r="L124" s="30"/>
      <c r="M124" s="3"/>
    </row>
    <row r="125" spans="1:13" ht="16.5" customHeight="1">
      <c r="C125" s="27"/>
      <c r="D125" s="27" t="s">
        <v>75</v>
      </c>
      <c r="E125" s="58"/>
      <c r="F125" s="58"/>
      <c r="G125" s="29"/>
      <c r="H125" s="30"/>
      <c r="I125" s="3"/>
      <c r="J125" s="30"/>
      <c r="K125" s="29"/>
      <c r="L125" s="30"/>
      <c r="M125" s="3"/>
    </row>
    <row r="126" spans="1:13" ht="16.5" customHeight="1">
      <c r="C126" s="27" t="s">
        <v>76</v>
      </c>
      <c r="E126" s="58"/>
      <c r="F126" s="58"/>
      <c r="G126" s="29"/>
      <c r="H126" s="30"/>
      <c r="I126" s="3"/>
      <c r="J126" s="30"/>
      <c r="K126" s="29"/>
      <c r="L126" s="30"/>
      <c r="M126" s="3"/>
    </row>
    <row r="127" spans="1:13" ht="16.5" customHeight="1">
      <c r="C127" s="27"/>
      <c r="D127" s="6" t="s">
        <v>77</v>
      </c>
      <c r="E127" s="58"/>
      <c r="F127" s="58"/>
      <c r="G127" s="29"/>
      <c r="H127" s="30"/>
      <c r="I127" s="3"/>
      <c r="J127" s="30"/>
      <c r="K127" s="29"/>
      <c r="L127" s="30"/>
      <c r="M127" s="3"/>
    </row>
    <row r="128" spans="1:13" ht="16.5" customHeight="1" thickBot="1">
      <c r="C128" s="27"/>
      <c r="D128" s="27" t="s">
        <v>78</v>
      </c>
      <c r="E128" s="58"/>
      <c r="F128" s="58"/>
      <c r="G128" s="63">
        <v>5323497</v>
      </c>
      <c r="H128" s="30"/>
      <c r="I128" s="64">
        <v>5000000</v>
      </c>
      <c r="J128" s="61"/>
      <c r="K128" s="63">
        <v>5323497</v>
      </c>
      <c r="L128" s="30"/>
      <c r="M128" s="64">
        <v>5000000</v>
      </c>
    </row>
    <row r="129" spans="1:13" ht="16.5" customHeight="1" thickTop="1">
      <c r="C129" s="27"/>
      <c r="D129" s="27"/>
      <c r="E129" s="28"/>
      <c r="F129" s="58"/>
      <c r="G129" s="65"/>
      <c r="H129" s="30"/>
      <c r="I129" s="59"/>
      <c r="J129" s="61"/>
      <c r="K129" s="65"/>
      <c r="L129" s="30"/>
      <c r="M129" s="59"/>
    </row>
    <row r="130" spans="1:13" ht="16.5" customHeight="1">
      <c r="B130" s="6" t="s">
        <v>79</v>
      </c>
      <c r="C130" s="27"/>
      <c r="D130" s="27"/>
      <c r="E130" s="58"/>
      <c r="F130" s="58"/>
      <c r="G130" s="29"/>
      <c r="H130" s="30"/>
      <c r="I130" s="3"/>
      <c r="J130" s="30"/>
      <c r="K130" s="29"/>
      <c r="L130" s="30"/>
      <c r="M130" s="3"/>
    </row>
    <row r="131" spans="1:13" ht="16.5" customHeight="1">
      <c r="C131" s="27" t="s">
        <v>80</v>
      </c>
      <c r="E131" s="28"/>
      <c r="F131" s="58"/>
      <c r="G131" s="65"/>
      <c r="H131" s="30"/>
      <c r="I131" s="59"/>
      <c r="J131" s="61"/>
      <c r="K131" s="65"/>
      <c r="L131" s="30"/>
      <c r="M131" s="59"/>
    </row>
    <row r="132" spans="1:13" ht="16.5" customHeight="1">
      <c r="C132" s="27"/>
      <c r="D132" s="27" t="s">
        <v>81</v>
      </c>
      <c r="E132" s="28"/>
      <c r="F132" s="58"/>
      <c r="G132" s="65"/>
      <c r="H132" s="30"/>
      <c r="I132" s="59"/>
      <c r="J132" s="61"/>
      <c r="K132" s="65"/>
      <c r="L132" s="30"/>
      <c r="M132" s="59"/>
    </row>
    <row r="133" spans="1:13" ht="16.5" customHeight="1">
      <c r="C133" s="27" t="s">
        <v>76</v>
      </c>
      <c r="E133" s="28"/>
      <c r="F133" s="58"/>
      <c r="G133" s="65"/>
      <c r="H133" s="30"/>
      <c r="I133" s="59"/>
      <c r="J133" s="61"/>
      <c r="K133" s="65"/>
      <c r="L133" s="30"/>
      <c r="M133" s="59"/>
    </row>
    <row r="134" spans="1:13" ht="16.5" customHeight="1">
      <c r="C134" s="27"/>
      <c r="D134" s="6" t="s">
        <v>82</v>
      </c>
      <c r="E134" s="28"/>
      <c r="F134" s="58"/>
      <c r="G134" s="65"/>
      <c r="H134" s="30"/>
      <c r="I134" s="59"/>
      <c r="J134" s="61"/>
      <c r="K134" s="65"/>
      <c r="L134" s="30"/>
      <c r="M134" s="59"/>
    </row>
    <row r="135" spans="1:13" ht="16.5" customHeight="1">
      <c r="C135" s="27"/>
      <c r="D135" s="27" t="s">
        <v>83</v>
      </c>
      <c r="E135" s="28"/>
      <c r="F135" s="58"/>
      <c r="G135" s="65">
        <v>4670560</v>
      </c>
      <c r="H135" s="30"/>
      <c r="I135" s="59">
        <v>3615930</v>
      </c>
      <c r="J135" s="61"/>
      <c r="K135" s="65">
        <v>4670560</v>
      </c>
      <c r="L135" s="30"/>
      <c r="M135" s="59">
        <v>3615930</v>
      </c>
    </row>
    <row r="136" spans="1:13" ht="16.5" customHeight="1">
      <c r="A136" s="6" t="s">
        <v>84</v>
      </c>
      <c r="C136" s="27"/>
      <c r="D136" s="27"/>
      <c r="E136" s="28">
        <v>17</v>
      </c>
      <c r="F136" s="58"/>
      <c r="G136" s="65">
        <v>-568148</v>
      </c>
      <c r="H136" s="30"/>
      <c r="I136" s="59">
        <v>0</v>
      </c>
      <c r="J136" s="61"/>
      <c r="K136" s="65">
        <v>-568148</v>
      </c>
      <c r="L136" s="30"/>
      <c r="M136" s="59">
        <v>0</v>
      </c>
    </row>
    <row r="137" spans="1:13" ht="16.5" customHeight="1">
      <c r="A137" s="6" t="s">
        <v>85</v>
      </c>
      <c r="C137" s="27"/>
      <c r="D137" s="27"/>
      <c r="F137" s="58"/>
      <c r="G137" s="31"/>
      <c r="H137" s="30"/>
      <c r="I137" s="59"/>
      <c r="J137" s="61"/>
      <c r="K137" s="31"/>
      <c r="L137" s="30"/>
      <c r="M137" s="59"/>
    </row>
    <row r="138" spans="1:13" ht="16.5" customHeight="1">
      <c r="B138" s="6" t="s">
        <v>86</v>
      </c>
      <c r="D138" s="27"/>
      <c r="E138" s="28"/>
      <c r="F138" s="58"/>
      <c r="G138" s="65">
        <v>49892</v>
      </c>
      <c r="H138" s="30"/>
      <c r="I138" s="59">
        <v>49892</v>
      </c>
      <c r="J138" s="61"/>
      <c r="K138" s="65">
        <v>49892</v>
      </c>
      <c r="L138" s="30"/>
      <c r="M138" s="59">
        <v>49892</v>
      </c>
    </row>
    <row r="139" spans="1:13" ht="16.5" customHeight="1">
      <c r="B139" s="6" t="s">
        <v>87</v>
      </c>
      <c r="D139" s="27"/>
      <c r="E139" s="28"/>
      <c r="F139" s="58"/>
      <c r="G139" s="65">
        <v>-2884161</v>
      </c>
      <c r="I139" s="3">
        <v>-2306451</v>
      </c>
      <c r="J139" s="30"/>
      <c r="K139" s="65">
        <v>-1885137</v>
      </c>
      <c r="L139" s="61"/>
      <c r="M139" s="3">
        <v>-1541066</v>
      </c>
    </row>
    <row r="140" spans="1:13" ht="16.5" customHeight="1">
      <c r="A140" s="6" t="s">
        <v>88</v>
      </c>
      <c r="D140" s="27"/>
      <c r="E140" s="28"/>
      <c r="F140" s="58"/>
      <c r="G140" s="45">
        <v>2911100</v>
      </c>
      <c r="I140" s="10">
        <v>2909531</v>
      </c>
      <c r="J140" s="30"/>
      <c r="K140" s="45">
        <v>2273453</v>
      </c>
      <c r="L140" s="61"/>
      <c r="M140" s="10">
        <v>2270645</v>
      </c>
    </row>
    <row r="141" spans="1:13" ht="16.5" customHeight="1">
      <c r="A141" s="1"/>
      <c r="B141" s="1"/>
      <c r="C141" s="2"/>
      <c r="D141" s="2"/>
      <c r="E141" s="2"/>
      <c r="F141" s="2"/>
      <c r="G141" s="29"/>
      <c r="H141" s="4"/>
      <c r="I141" s="3"/>
      <c r="J141" s="30"/>
      <c r="K141" s="29"/>
      <c r="L141" s="4"/>
      <c r="M141" s="3"/>
    </row>
    <row r="142" spans="1:13" ht="16.5" customHeight="1">
      <c r="A142" s="1" t="s">
        <v>89</v>
      </c>
      <c r="B142" s="1"/>
      <c r="C142" s="1"/>
      <c r="D142" s="66"/>
      <c r="E142" s="28"/>
      <c r="F142" s="58"/>
      <c r="G142" s="65">
        <f>SUM(G135:G140)</f>
        <v>4179243</v>
      </c>
      <c r="H142" s="59"/>
      <c r="I142" s="59">
        <f>SUM(I135:I140)</f>
        <v>4268902</v>
      </c>
      <c r="J142" s="59"/>
      <c r="K142" s="65">
        <f>SUM(K135:K140)</f>
        <v>4540620</v>
      </c>
      <c r="L142" s="59"/>
      <c r="M142" s="59">
        <f>SUM(M135:M140)</f>
        <v>4395401</v>
      </c>
    </row>
    <row r="143" spans="1:13" ht="16.5" customHeight="1">
      <c r="A143" s="6" t="s">
        <v>90</v>
      </c>
      <c r="D143" s="27"/>
      <c r="E143" s="28"/>
      <c r="F143" s="58"/>
      <c r="G143" s="45">
        <v>114788</v>
      </c>
      <c r="I143" s="10">
        <v>111994</v>
      </c>
      <c r="J143" s="30"/>
      <c r="K143" s="45">
        <v>0</v>
      </c>
      <c r="L143" s="61"/>
      <c r="M143" s="10">
        <v>0</v>
      </c>
    </row>
    <row r="144" spans="1:13" ht="16.5" customHeight="1">
      <c r="A144" s="1"/>
      <c r="B144" s="1"/>
      <c r="C144" s="2"/>
      <c r="D144" s="2"/>
      <c r="E144" s="2"/>
      <c r="F144" s="2"/>
      <c r="G144" s="29"/>
      <c r="H144" s="4"/>
      <c r="I144" s="3"/>
      <c r="J144" s="30"/>
      <c r="K144" s="29"/>
      <c r="L144" s="4"/>
      <c r="M144" s="3"/>
    </row>
    <row r="145" spans="1:13" ht="16.5" customHeight="1">
      <c r="A145" s="1" t="s">
        <v>91</v>
      </c>
      <c r="D145" s="27"/>
      <c r="E145" s="28"/>
      <c r="F145" s="58"/>
      <c r="G145" s="67">
        <f>SUM(G142:G143)</f>
        <v>4294031</v>
      </c>
      <c r="I145" s="10">
        <f>SUM(I142:I143)</f>
        <v>4380896</v>
      </c>
      <c r="J145" s="30"/>
      <c r="K145" s="67">
        <f>SUM(K142:K143)</f>
        <v>4540620</v>
      </c>
      <c r="L145" s="61"/>
      <c r="M145" s="10">
        <f>SUM(M142:M143)</f>
        <v>4395401</v>
      </c>
    </row>
    <row r="146" spans="1:13" ht="16.5" customHeight="1">
      <c r="A146" s="1"/>
      <c r="B146" s="1"/>
      <c r="C146" s="2"/>
      <c r="D146" s="2"/>
      <c r="E146" s="2"/>
      <c r="F146" s="2"/>
      <c r="G146" s="29"/>
      <c r="H146" s="4"/>
      <c r="I146" s="3"/>
      <c r="J146" s="30"/>
      <c r="K146" s="29"/>
      <c r="L146" s="4"/>
      <c r="M146" s="3"/>
    </row>
    <row r="147" spans="1:13" ht="16.5" customHeight="1" thickBot="1">
      <c r="A147" s="1" t="s">
        <v>92</v>
      </c>
      <c r="B147" s="1"/>
      <c r="C147" s="27"/>
      <c r="D147" s="27"/>
      <c r="E147" s="28"/>
      <c r="F147" s="28"/>
      <c r="G147" s="49">
        <f>G145+G100</f>
        <v>16948930</v>
      </c>
      <c r="I147" s="50">
        <f>I145+I100</f>
        <v>17596017</v>
      </c>
      <c r="J147" s="30"/>
      <c r="K147" s="49">
        <f>K145+K100</f>
        <v>15176702</v>
      </c>
      <c r="L147" s="30"/>
      <c r="M147" s="50">
        <f>M145+M100</f>
        <v>15446415</v>
      </c>
    </row>
    <row r="148" spans="1:13" ht="16.5" customHeight="1" thickTop="1">
      <c r="A148" s="1"/>
      <c r="B148" s="1"/>
      <c r="C148" s="27"/>
      <c r="D148" s="27"/>
      <c r="E148" s="28"/>
      <c r="F148" s="28"/>
      <c r="G148" s="3"/>
      <c r="H148" s="3"/>
      <c r="I148" s="3"/>
      <c r="J148" s="3"/>
      <c r="K148" s="3"/>
      <c r="L148" s="3"/>
      <c r="M148" s="3"/>
    </row>
    <row r="149" spans="1:13" ht="16.5" customHeight="1">
      <c r="A149" s="1"/>
      <c r="B149" s="1"/>
      <c r="C149" s="27"/>
      <c r="D149" s="27"/>
      <c r="E149" s="28"/>
      <c r="F149" s="28"/>
      <c r="G149" s="3"/>
      <c r="H149" s="3"/>
      <c r="I149" s="3"/>
      <c r="J149" s="3"/>
      <c r="K149" s="3"/>
      <c r="L149" s="3"/>
      <c r="M149" s="3"/>
    </row>
    <row r="150" spans="1:13" ht="16.5" customHeight="1">
      <c r="A150" s="1"/>
      <c r="B150" s="1"/>
      <c r="C150" s="27"/>
      <c r="D150" s="27"/>
      <c r="E150" s="28"/>
      <c r="F150" s="28"/>
      <c r="G150" s="3"/>
      <c r="H150" s="3"/>
      <c r="I150" s="3"/>
      <c r="J150" s="3"/>
      <c r="K150" s="3"/>
      <c r="L150" s="3"/>
      <c r="M150" s="3"/>
    </row>
    <row r="151" spans="1:13" ht="16.5" customHeight="1">
      <c r="A151" s="1"/>
      <c r="B151" s="1"/>
      <c r="C151" s="27"/>
      <c r="D151" s="27"/>
      <c r="E151" s="28"/>
      <c r="F151" s="28"/>
      <c r="G151" s="3"/>
      <c r="H151" s="3"/>
      <c r="I151" s="3"/>
      <c r="J151" s="3"/>
      <c r="K151" s="3"/>
      <c r="L151" s="3"/>
      <c r="M151" s="3"/>
    </row>
    <row r="152" spans="1:13" ht="16.5" customHeight="1">
      <c r="A152" s="1"/>
      <c r="B152" s="1"/>
      <c r="C152" s="27"/>
      <c r="D152" s="27"/>
      <c r="E152" s="28"/>
      <c r="F152" s="28"/>
      <c r="G152" s="3"/>
      <c r="H152" s="3"/>
      <c r="I152" s="3"/>
      <c r="J152" s="3"/>
      <c r="K152" s="3"/>
      <c r="L152" s="3"/>
      <c r="M152" s="3"/>
    </row>
    <row r="153" spans="1:13" ht="16.5" customHeight="1">
      <c r="A153" s="1"/>
      <c r="B153" s="1"/>
      <c r="C153" s="27"/>
      <c r="D153" s="27"/>
      <c r="E153" s="28"/>
      <c r="F153" s="28"/>
      <c r="G153" s="3"/>
      <c r="I153" s="3"/>
      <c r="J153" s="32"/>
      <c r="K153" s="3"/>
      <c r="L153" s="30"/>
      <c r="M153" s="3"/>
    </row>
    <row r="154" spans="1:13" ht="16.5" customHeight="1">
      <c r="A154" s="1"/>
      <c r="B154" s="1"/>
      <c r="C154" s="27"/>
      <c r="D154" s="27"/>
      <c r="E154" s="28"/>
      <c r="F154" s="28"/>
      <c r="G154" s="3"/>
      <c r="I154" s="3"/>
      <c r="J154" s="32"/>
      <c r="K154" s="3"/>
      <c r="L154" s="30"/>
      <c r="M154" s="3"/>
    </row>
    <row r="155" spans="1:13" ht="21.9" customHeight="1">
      <c r="A155" s="51" t="str">
        <f>A55</f>
        <v>The accompanying condensed notes are an integral part of this interim financial information.</v>
      </c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</row>
  </sheetData>
  <mergeCells count="13">
    <mergeCell ref="G62:I62"/>
    <mergeCell ref="K62:M62"/>
    <mergeCell ref="G111:I111"/>
    <mergeCell ref="K111:M111"/>
    <mergeCell ref="G112:I112"/>
    <mergeCell ref="K112:M112"/>
    <mergeCell ref="G61:I61"/>
    <mergeCell ref="K61:M61"/>
    <mergeCell ref="G6:I6"/>
    <mergeCell ref="K6:M6"/>
    <mergeCell ref="G7:I7"/>
    <mergeCell ref="K7:M7"/>
    <mergeCell ref="A52:M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0BF65-B797-452E-9570-BD5B965B4568}">
  <dimension ref="A1:M106"/>
  <sheetViews>
    <sheetView topLeftCell="A92" zoomScaleNormal="100" zoomScaleSheetLayoutView="100" zoomScalePageLayoutView="80" workbookViewId="0">
      <selection activeCell="M155" sqref="M155"/>
    </sheetView>
  </sheetViews>
  <sheetFormatPr defaultColWidth="8.6640625" defaultRowHeight="16.5" customHeight="1"/>
  <cols>
    <col min="1" max="3" width="1.6640625" style="71" customWidth="1"/>
    <col min="4" max="4" width="31.109375" style="71" customWidth="1"/>
    <col min="5" max="5" width="4.6640625" style="71" customWidth="1"/>
    <col min="6" max="6" width="0.6640625" style="71" customWidth="1"/>
    <col min="7" max="7" width="12.6640625" style="34" customWidth="1"/>
    <col min="8" max="8" width="0.6640625" style="79" customWidth="1"/>
    <col min="9" max="9" width="12.6640625" style="34" customWidth="1"/>
    <col min="10" max="10" width="0.6640625" style="79" customWidth="1"/>
    <col min="11" max="11" width="12.6640625" style="34" customWidth="1"/>
    <col min="12" max="12" width="0.6640625" style="79" customWidth="1"/>
    <col min="13" max="13" width="12.6640625" style="34" customWidth="1"/>
    <col min="14" max="16384" width="8.6640625" style="71"/>
  </cols>
  <sheetData>
    <row r="1" spans="1:13" ht="16.5" customHeight="1">
      <c r="A1" s="1" t="s">
        <v>0</v>
      </c>
      <c r="B1" s="68"/>
      <c r="C1" s="68"/>
      <c r="D1" s="68"/>
      <c r="E1" s="62"/>
      <c r="F1" s="69"/>
      <c r="H1" s="70"/>
      <c r="J1" s="70"/>
      <c r="L1" s="70"/>
    </row>
    <row r="2" spans="1:13" ht="16.5" customHeight="1">
      <c r="A2" s="72" t="s">
        <v>93</v>
      </c>
      <c r="B2" s="68"/>
      <c r="C2" s="68"/>
      <c r="D2" s="68"/>
      <c r="E2" s="62"/>
      <c r="F2" s="69"/>
      <c r="H2" s="70"/>
      <c r="J2" s="70"/>
      <c r="L2" s="70"/>
    </row>
    <row r="3" spans="1:13" ht="16.5" customHeight="1">
      <c r="A3" s="73" t="s">
        <v>94</v>
      </c>
      <c r="B3" s="74"/>
      <c r="C3" s="74"/>
      <c r="D3" s="74"/>
      <c r="E3" s="75"/>
      <c r="F3" s="76"/>
      <c r="G3" s="38"/>
      <c r="H3" s="77"/>
      <c r="I3" s="38"/>
      <c r="J3" s="77"/>
      <c r="K3" s="38"/>
      <c r="L3" s="77"/>
      <c r="M3" s="38"/>
    </row>
    <row r="4" spans="1:13" ht="15" customHeight="1">
      <c r="A4" s="68"/>
      <c r="B4" s="68"/>
      <c r="C4" s="68"/>
      <c r="D4" s="68"/>
      <c r="E4" s="62"/>
      <c r="F4" s="69"/>
      <c r="H4" s="70"/>
      <c r="J4" s="70"/>
      <c r="L4" s="70"/>
    </row>
    <row r="5" spans="1:13" ht="15" customHeight="1">
      <c r="A5" s="68"/>
      <c r="B5" s="68"/>
      <c r="C5" s="68"/>
      <c r="D5" s="68"/>
      <c r="E5" s="62"/>
      <c r="F5" s="69"/>
      <c r="H5" s="70"/>
      <c r="J5" s="70"/>
      <c r="L5" s="70"/>
    </row>
    <row r="6" spans="1:13" ht="15" customHeight="1">
      <c r="A6" s="68"/>
      <c r="B6" s="68"/>
      <c r="C6" s="68"/>
      <c r="D6" s="68"/>
      <c r="E6" s="62"/>
      <c r="F6" s="78"/>
      <c r="G6" s="179" t="s">
        <v>3</v>
      </c>
      <c r="H6" s="179"/>
      <c r="I6" s="179"/>
      <c r="K6" s="179" t="s">
        <v>95</v>
      </c>
      <c r="L6" s="179"/>
      <c r="M6" s="179"/>
    </row>
    <row r="7" spans="1:13" ht="15" customHeight="1">
      <c r="A7" s="68"/>
      <c r="B7" s="68"/>
      <c r="C7" s="68"/>
      <c r="D7" s="68"/>
      <c r="E7" s="62"/>
      <c r="F7" s="78"/>
      <c r="G7" s="176" t="s">
        <v>5</v>
      </c>
      <c r="H7" s="176"/>
      <c r="I7" s="176"/>
      <c r="J7" s="80"/>
      <c r="K7" s="176" t="s">
        <v>5</v>
      </c>
      <c r="L7" s="176"/>
      <c r="M7" s="176"/>
    </row>
    <row r="8" spans="1:13" ht="15" customHeight="1">
      <c r="A8" s="68"/>
      <c r="B8" s="68"/>
      <c r="C8" s="68"/>
      <c r="D8" s="68"/>
      <c r="E8" s="62"/>
      <c r="F8" s="78"/>
      <c r="G8" s="15" t="s">
        <v>6</v>
      </c>
      <c r="H8" s="15"/>
      <c r="I8" s="15" t="s">
        <v>6</v>
      </c>
      <c r="J8" s="26"/>
      <c r="K8" s="15" t="s">
        <v>6</v>
      </c>
      <c r="L8" s="15"/>
      <c r="M8" s="15" t="s">
        <v>6</v>
      </c>
    </row>
    <row r="9" spans="1:13" ht="15" customHeight="1">
      <c r="A9" s="68"/>
      <c r="B9" s="68"/>
      <c r="C9" s="68"/>
      <c r="D9" s="68"/>
      <c r="E9" s="62"/>
      <c r="F9" s="78"/>
      <c r="G9" s="81" t="s">
        <v>10</v>
      </c>
      <c r="H9" s="15"/>
      <c r="I9" s="81" t="s">
        <v>11</v>
      </c>
      <c r="J9" s="26"/>
      <c r="K9" s="81" t="s">
        <v>10</v>
      </c>
      <c r="L9" s="15"/>
      <c r="M9" s="81" t="s">
        <v>11</v>
      </c>
    </row>
    <row r="10" spans="1:13" ht="15" customHeight="1">
      <c r="A10" s="68"/>
      <c r="B10" s="68"/>
      <c r="C10" s="68"/>
      <c r="D10" s="68"/>
      <c r="E10" s="62"/>
      <c r="F10" s="78"/>
      <c r="G10" s="21" t="s">
        <v>13</v>
      </c>
      <c r="H10" s="19"/>
      <c r="I10" s="21" t="s">
        <v>13</v>
      </c>
      <c r="J10" s="19"/>
      <c r="K10" s="21" t="s">
        <v>13</v>
      </c>
      <c r="L10" s="19"/>
      <c r="M10" s="21" t="s">
        <v>13</v>
      </c>
    </row>
    <row r="11" spans="1:13" ht="15" customHeight="1">
      <c r="A11" s="68"/>
      <c r="B11" s="68"/>
      <c r="C11" s="68"/>
      <c r="D11" s="68"/>
      <c r="E11" s="82"/>
      <c r="F11" s="78"/>
      <c r="G11" s="83"/>
      <c r="H11" s="84"/>
      <c r="I11" s="85"/>
      <c r="J11" s="84"/>
      <c r="K11" s="83"/>
      <c r="L11" s="84"/>
      <c r="M11" s="85"/>
    </row>
    <row r="12" spans="1:13" ht="15" customHeight="1">
      <c r="A12" s="72" t="s">
        <v>96</v>
      </c>
      <c r="B12" s="68"/>
      <c r="C12" s="68"/>
      <c r="D12" s="68"/>
      <c r="E12" s="62"/>
      <c r="F12" s="62"/>
      <c r="G12" s="31"/>
      <c r="H12" s="32"/>
      <c r="J12" s="32"/>
      <c r="K12" s="31"/>
      <c r="L12" s="32"/>
    </row>
    <row r="13" spans="1:13" ht="15" customHeight="1">
      <c r="A13" s="68"/>
      <c r="B13" s="68"/>
      <c r="C13" s="68"/>
      <c r="D13" s="68"/>
      <c r="E13" s="62"/>
      <c r="F13" s="62"/>
      <c r="G13" s="31"/>
      <c r="H13" s="32"/>
      <c r="J13" s="32"/>
      <c r="K13" s="31"/>
      <c r="L13" s="32"/>
    </row>
    <row r="14" spans="1:13" ht="15" customHeight="1">
      <c r="A14" s="68" t="s">
        <v>97</v>
      </c>
      <c r="B14" s="68"/>
      <c r="C14" s="68"/>
      <c r="D14" s="68"/>
      <c r="E14" s="86"/>
      <c r="F14" s="86"/>
      <c r="G14" s="31">
        <v>323708</v>
      </c>
      <c r="I14" s="34">
        <v>73760</v>
      </c>
      <c r="K14" s="31">
        <v>177299</v>
      </c>
      <c r="M14" s="34">
        <v>30536</v>
      </c>
    </row>
    <row r="15" spans="1:13" ht="15" customHeight="1">
      <c r="A15" s="68" t="s">
        <v>98</v>
      </c>
      <c r="B15" s="68"/>
      <c r="C15" s="68"/>
      <c r="D15" s="68"/>
      <c r="E15" s="86"/>
      <c r="F15" s="86"/>
      <c r="G15" s="31">
        <v>51072</v>
      </c>
      <c r="I15" s="34">
        <v>18595</v>
      </c>
      <c r="K15" s="31">
        <v>51072</v>
      </c>
      <c r="M15" s="34">
        <v>18595</v>
      </c>
    </row>
    <row r="16" spans="1:13" ht="15" customHeight="1">
      <c r="A16" s="68" t="s">
        <v>99</v>
      </c>
      <c r="B16" s="68"/>
      <c r="C16" s="68"/>
      <c r="D16" s="68"/>
      <c r="E16" s="62"/>
      <c r="F16" s="86"/>
      <c r="G16" s="37">
        <v>7318</v>
      </c>
      <c r="I16" s="87">
        <v>4795</v>
      </c>
      <c r="K16" s="37">
        <v>7318</v>
      </c>
      <c r="M16" s="87">
        <v>4795</v>
      </c>
    </row>
    <row r="17" spans="1:13" ht="15" customHeight="1">
      <c r="A17" s="68"/>
      <c r="B17" s="68"/>
      <c r="C17" s="68"/>
      <c r="D17" s="68"/>
      <c r="E17" s="62"/>
      <c r="F17" s="62"/>
      <c r="G17" s="31"/>
      <c r="H17" s="32"/>
      <c r="J17" s="32"/>
      <c r="K17" s="31"/>
      <c r="L17" s="32"/>
    </row>
    <row r="18" spans="1:13" ht="15" customHeight="1">
      <c r="A18" s="72" t="s">
        <v>100</v>
      </c>
      <c r="B18" s="68"/>
      <c r="C18" s="68"/>
      <c r="D18" s="68"/>
      <c r="E18" s="62"/>
      <c r="F18" s="62"/>
      <c r="G18" s="88">
        <f>SUM(G14:G17)</f>
        <v>382098</v>
      </c>
      <c r="H18" s="32"/>
      <c r="I18" s="38">
        <f>SUM(I14:I17)</f>
        <v>97150</v>
      </c>
      <c r="J18" s="32"/>
      <c r="K18" s="88">
        <f>SUM(K14:K17)</f>
        <v>235689</v>
      </c>
      <c r="L18" s="32"/>
      <c r="M18" s="38">
        <f>SUM(M14:M17)</f>
        <v>53926</v>
      </c>
    </row>
    <row r="19" spans="1:13" ht="15" customHeight="1">
      <c r="A19" s="68"/>
      <c r="B19" s="68"/>
      <c r="C19" s="68"/>
      <c r="D19" s="68"/>
      <c r="E19" s="62"/>
      <c r="F19" s="62"/>
      <c r="G19" s="31"/>
      <c r="H19" s="32"/>
      <c r="J19" s="32"/>
      <c r="K19" s="31"/>
      <c r="L19" s="32"/>
    </row>
    <row r="20" spans="1:13" ht="15" customHeight="1">
      <c r="A20" s="72" t="s">
        <v>101</v>
      </c>
      <c r="B20" s="68"/>
      <c r="C20" s="68"/>
      <c r="D20" s="68"/>
      <c r="E20" s="62"/>
      <c r="F20" s="62"/>
      <c r="G20" s="31"/>
      <c r="H20" s="32"/>
      <c r="J20" s="32"/>
      <c r="K20" s="31"/>
      <c r="L20" s="32"/>
    </row>
    <row r="21" spans="1:13" ht="15" customHeight="1">
      <c r="A21" s="68"/>
      <c r="B21" s="68"/>
      <c r="C21" s="68"/>
      <c r="D21" s="68"/>
      <c r="E21" s="62"/>
      <c r="F21" s="62"/>
      <c r="G21" s="31"/>
      <c r="H21" s="32"/>
      <c r="J21" s="32"/>
      <c r="K21" s="31"/>
      <c r="L21" s="32"/>
    </row>
    <row r="22" spans="1:13" ht="15" customHeight="1">
      <c r="A22" s="68" t="s">
        <v>102</v>
      </c>
      <c r="B22" s="68"/>
      <c r="C22" s="68"/>
      <c r="D22" s="68"/>
      <c r="E22" s="62"/>
      <c r="F22" s="86"/>
      <c r="G22" s="31">
        <v>-246544</v>
      </c>
      <c r="I22" s="34">
        <v>-186874</v>
      </c>
      <c r="K22" s="31">
        <v>-116651</v>
      </c>
      <c r="M22" s="34">
        <v>-80449</v>
      </c>
    </row>
    <row r="23" spans="1:13" ht="15" customHeight="1">
      <c r="A23" s="68" t="s">
        <v>103</v>
      </c>
      <c r="B23" s="68"/>
      <c r="C23" s="68"/>
      <c r="D23" s="68"/>
      <c r="E23" s="86"/>
      <c r="F23" s="86"/>
      <c r="G23" s="89">
        <v>-36263</v>
      </c>
      <c r="I23" s="90">
        <v>-11190</v>
      </c>
      <c r="K23" s="89">
        <v>-36263</v>
      </c>
      <c r="M23" s="90">
        <v>-11190</v>
      </c>
    </row>
    <row r="24" spans="1:13" ht="15" customHeight="1">
      <c r="A24" s="68" t="s">
        <v>104</v>
      </c>
      <c r="B24" s="68"/>
      <c r="C24" s="68"/>
      <c r="D24" s="68"/>
      <c r="E24" s="62"/>
      <c r="F24" s="86"/>
      <c r="G24" s="91">
        <v>-4322</v>
      </c>
      <c r="I24" s="92">
        <v>-4240</v>
      </c>
      <c r="K24" s="91">
        <v>-4322</v>
      </c>
      <c r="M24" s="92">
        <v>-4240</v>
      </c>
    </row>
    <row r="25" spans="1:13" ht="15" customHeight="1">
      <c r="A25" s="68"/>
      <c r="B25" s="68"/>
      <c r="C25" s="68"/>
      <c r="D25" s="68"/>
      <c r="E25" s="62"/>
      <c r="F25" s="62"/>
      <c r="G25" s="31"/>
      <c r="H25" s="32"/>
      <c r="J25" s="32"/>
      <c r="K25" s="31"/>
      <c r="L25" s="32"/>
    </row>
    <row r="26" spans="1:13" ht="15" customHeight="1">
      <c r="A26" s="72" t="s">
        <v>105</v>
      </c>
      <c r="B26" s="68"/>
      <c r="C26" s="68"/>
      <c r="D26" s="68"/>
      <c r="E26" s="62"/>
      <c r="F26" s="62"/>
      <c r="G26" s="88">
        <f>SUM(G22:G25)</f>
        <v>-287129</v>
      </c>
      <c r="H26" s="32"/>
      <c r="I26" s="38">
        <f>SUM(I22:I25)</f>
        <v>-202304</v>
      </c>
      <c r="J26" s="32"/>
      <c r="K26" s="88">
        <f>SUM(K22:K25)</f>
        <v>-157236</v>
      </c>
      <c r="L26" s="32"/>
      <c r="M26" s="38">
        <f>SUM(M22:M25)</f>
        <v>-95879</v>
      </c>
    </row>
    <row r="27" spans="1:13" ht="15" customHeight="1">
      <c r="A27" s="68"/>
      <c r="B27" s="68"/>
      <c r="C27" s="68"/>
      <c r="D27" s="68"/>
      <c r="E27" s="62"/>
      <c r="F27" s="62"/>
      <c r="G27" s="31"/>
      <c r="H27" s="32"/>
      <c r="J27" s="32"/>
      <c r="K27" s="31"/>
      <c r="L27" s="32"/>
    </row>
    <row r="28" spans="1:13" ht="15" customHeight="1">
      <c r="A28" s="72" t="s">
        <v>106</v>
      </c>
      <c r="B28" s="68"/>
      <c r="C28" s="68"/>
      <c r="D28" s="68"/>
      <c r="E28" s="86"/>
      <c r="F28" s="86"/>
      <c r="G28" s="31">
        <f>G18+G26</f>
        <v>94969</v>
      </c>
      <c r="I28" s="34">
        <f>I18+I26</f>
        <v>-105154</v>
      </c>
      <c r="K28" s="31">
        <f>K18+K26</f>
        <v>78453</v>
      </c>
      <c r="M28" s="34">
        <f>M18+M26</f>
        <v>-41953</v>
      </c>
    </row>
    <row r="29" spans="1:13" ht="15" customHeight="1">
      <c r="A29" s="68" t="s">
        <v>107</v>
      </c>
      <c r="B29" s="68"/>
      <c r="C29" s="68"/>
      <c r="D29" s="68"/>
      <c r="E29" s="62"/>
      <c r="F29" s="62"/>
      <c r="G29" s="31">
        <v>42622</v>
      </c>
      <c r="H29" s="32"/>
      <c r="I29" s="34">
        <v>26168</v>
      </c>
      <c r="J29" s="32"/>
      <c r="K29" s="31">
        <v>52696</v>
      </c>
      <c r="L29" s="32"/>
      <c r="M29" s="34">
        <v>32291</v>
      </c>
    </row>
    <row r="30" spans="1:13" ht="15" customHeight="1">
      <c r="A30" s="68" t="s">
        <v>108</v>
      </c>
      <c r="B30" s="68"/>
      <c r="C30" s="68"/>
      <c r="D30" s="68"/>
      <c r="E30" s="62"/>
      <c r="F30" s="62"/>
      <c r="G30" s="31">
        <v>-44794</v>
      </c>
      <c r="H30" s="32"/>
      <c r="I30" s="34">
        <v>-20625</v>
      </c>
      <c r="J30" s="32"/>
      <c r="K30" s="31">
        <v>-27662</v>
      </c>
      <c r="L30" s="32"/>
      <c r="M30" s="34">
        <v>-11924</v>
      </c>
    </row>
    <row r="31" spans="1:13" ht="15" customHeight="1">
      <c r="A31" s="68" t="s">
        <v>109</v>
      </c>
      <c r="B31" s="68"/>
      <c r="C31" s="68"/>
      <c r="D31" s="68"/>
      <c r="E31" s="62"/>
      <c r="F31" s="62"/>
      <c r="G31" s="31">
        <v>-180439</v>
      </c>
      <c r="H31" s="32"/>
      <c r="I31" s="34">
        <v>-144567</v>
      </c>
      <c r="J31" s="32"/>
      <c r="K31" s="31">
        <v>-110186</v>
      </c>
      <c r="L31" s="32"/>
      <c r="M31" s="34">
        <v>-79029</v>
      </c>
    </row>
    <row r="32" spans="1:13" ht="15" customHeight="1">
      <c r="A32" s="68" t="s">
        <v>110</v>
      </c>
      <c r="B32" s="68"/>
      <c r="C32" s="68"/>
      <c r="D32" s="68"/>
      <c r="E32" s="62"/>
      <c r="F32" s="62"/>
      <c r="G32" s="93">
        <v>-195529</v>
      </c>
      <c r="H32" s="32"/>
      <c r="I32" s="34">
        <v>-144207</v>
      </c>
      <c r="J32" s="32"/>
      <c r="K32" s="31">
        <v>-177707</v>
      </c>
      <c r="L32" s="32"/>
      <c r="M32" s="34">
        <v>-136638</v>
      </c>
    </row>
    <row r="33" spans="1:13" ht="15" customHeight="1">
      <c r="A33" s="71" t="s">
        <v>111</v>
      </c>
      <c r="B33" s="68"/>
      <c r="C33" s="68"/>
      <c r="D33" s="68"/>
      <c r="E33" s="62"/>
      <c r="F33" s="62"/>
      <c r="G33" s="91">
        <v>-17718</v>
      </c>
      <c r="H33" s="32"/>
      <c r="I33" s="92">
        <v>-4557</v>
      </c>
      <c r="J33" s="32"/>
      <c r="K33" s="91">
        <v>0</v>
      </c>
      <c r="L33" s="32"/>
      <c r="M33" s="92">
        <v>0</v>
      </c>
    </row>
    <row r="34" spans="1:13" ht="15" customHeight="1">
      <c r="A34" s="68"/>
      <c r="B34" s="68"/>
      <c r="C34" s="68"/>
      <c r="D34" s="68"/>
      <c r="E34" s="62"/>
      <c r="F34" s="62"/>
      <c r="G34" s="31"/>
      <c r="H34" s="32"/>
      <c r="J34" s="32"/>
      <c r="K34" s="31"/>
      <c r="L34" s="32"/>
    </row>
    <row r="35" spans="1:13" ht="15" customHeight="1">
      <c r="A35" s="72" t="s">
        <v>112</v>
      </c>
      <c r="B35" s="68"/>
      <c r="C35" s="68"/>
      <c r="D35" s="68"/>
      <c r="E35" s="62"/>
      <c r="F35" s="62"/>
      <c r="G35" s="31">
        <f>SUM(G28:G33)</f>
        <v>-300889</v>
      </c>
      <c r="H35" s="32"/>
      <c r="I35" s="34">
        <f>SUM(I28:I33)</f>
        <v>-392942</v>
      </c>
      <c r="J35" s="32"/>
      <c r="K35" s="31">
        <f>SUM(K28:K33)</f>
        <v>-184406</v>
      </c>
      <c r="L35" s="32"/>
      <c r="M35" s="34">
        <f>SUM(M28:M33)</f>
        <v>-237253</v>
      </c>
    </row>
    <row r="36" spans="1:13" ht="15" customHeight="1">
      <c r="A36" s="68" t="s">
        <v>113</v>
      </c>
      <c r="B36" s="68"/>
      <c r="C36" s="68"/>
      <c r="D36" s="68"/>
      <c r="E36" s="62"/>
      <c r="F36" s="62"/>
      <c r="G36" s="37">
        <v>43626</v>
      </c>
      <c r="H36" s="32"/>
      <c r="I36" s="87">
        <v>64275</v>
      </c>
      <c r="J36" s="32"/>
      <c r="K36" s="37">
        <v>31313</v>
      </c>
      <c r="L36" s="32"/>
      <c r="M36" s="87">
        <v>44671</v>
      </c>
    </row>
    <row r="37" spans="1:13" ht="15" customHeight="1">
      <c r="A37" s="68"/>
      <c r="B37" s="68"/>
      <c r="C37" s="68"/>
      <c r="D37" s="68"/>
      <c r="E37" s="62"/>
      <c r="F37" s="62"/>
      <c r="G37" s="31"/>
      <c r="H37" s="32"/>
      <c r="J37" s="32"/>
      <c r="K37" s="31"/>
      <c r="L37" s="32"/>
    </row>
    <row r="38" spans="1:13" ht="15" customHeight="1">
      <c r="A38" s="72" t="s">
        <v>114</v>
      </c>
      <c r="B38" s="72"/>
      <c r="C38" s="68"/>
      <c r="D38" s="68"/>
      <c r="E38" s="62"/>
      <c r="F38" s="62"/>
      <c r="G38" s="31">
        <f>G35+G36</f>
        <v>-257263</v>
      </c>
      <c r="H38" s="32"/>
      <c r="I38" s="34">
        <f>I35+I36</f>
        <v>-328667</v>
      </c>
      <c r="J38" s="32"/>
      <c r="K38" s="31">
        <f>K35+K36</f>
        <v>-153093</v>
      </c>
      <c r="L38" s="32"/>
      <c r="M38" s="34">
        <f>M35+M36</f>
        <v>-192582</v>
      </c>
    </row>
    <row r="39" spans="1:13" ht="15" customHeight="1">
      <c r="A39" s="68"/>
      <c r="B39" s="68"/>
      <c r="C39" s="68"/>
      <c r="D39" s="68"/>
      <c r="E39" s="62"/>
      <c r="F39" s="62"/>
      <c r="G39" s="31"/>
      <c r="H39" s="32"/>
      <c r="J39" s="32"/>
      <c r="K39" s="31"/>
      <c r="L39" s="32"/>
    </row>
    <row r="40" spans="1:13" ht="15" customHeight="1">
      <c r="A40" s="72" t="s">
        <v>115</v>
      </c>
      <c r="B40" s="68"/>
      <c r="C40" s="68"/>
      <c r="D40" s="68"/>
      <c r="E40" s="62"/>
      <c r="F40" s="62"/>
      <c r="G40" s="31"/>
      <c r="H40" s="32"/>
      <c r="J40" s="32"/>
      <c r="K40" s="31"/>
      <c r="L40" s="32"/>
    </row>
    <row r="41" spans="1:13" ht="15" customHeight="1">
      <c r="A41" s="68" t="s">
        <v>116</v>
      </c>
      <c r="B41" s="68"/>
      <c r="C41" s="68"/>
      <c r="D41" s="68"/>
      <c r="E41" s="62"/>
      <c r="F41" s="62"/>
      <c r="G41" s="31"/>
      <c r="H41" s="32"/>
      <c r="J41" s="32"/>
      <c r="K41" s="31"/>
      <c r="L41" s="32"/>
    </row>
    <row r="42" spans="1:13" ht="15" customHeight="1">
      <c r="A42" s="68"/>
      <c r="B42" s="68" t="s">
        <v>117</v>
      </c>
      <c r="C42" s="68"/>
      <c r="D42" s="68"/>
      <c r="E42" s="62"/>
      <c r="F42" s="62"/>
      <c r="G42" s="31"/>
      <c r="H42" s="32"/>
      <c r="J42" s="32"/>
      <c r="K42" s="31"/>
      <c r="L42" s="32"/>
    </row>
    <row r="43" spans="1:13" ht="15" customHeight="1">
      <c r="A43" s="72"/>
      <c r="B43" s="68" t="s">
        <v>118</v>
      </c>
      <c r="C43" s="68"/>
      <c r="D43" s="68"/>
      <c r="E43" s="62"/>
      <c r="F43" s="62"/>
      <c r="G43" s="31"/>
      <c r="H43" s="32"/>
      <c r="J43" s="32"/>
      <c r="K43" s="31"/>
      <c r="L43" s="32"/>
    </row>
    <row r="44" spans="1:13" ht="15" customHeight="1">
      <c r="A44" s="72"/>
      <c r="B44" s="68"/>
      <c r="C44" s="68" t="s">
        <v>119</v>
      </c>
      <c r="D44" s="68"/>
      <c r="E44" s="62"/>
      <c r="F44" s="62"/>
      <c r="G44" s="31" t="s">
        <v>120</v>
      </c>
      <c r="H44" s="32"/>
      <c r="I44" s="34">
        <v>877</v>
      </c>
      <c r="J44" s="32"/>
      <c r="K44" s="31" t="s">
        <v>120</v>
      </c>
      <c r="L44" s="32"/>
      <c r="M44" s="34">
        <v>877</v>
      </c>
    </row>
    <row r="45" spans="1:13" ht="15" customHeight="1">
      <c r="A45" s="72"/>
      <c r="B45" s="68" t="s">
        <v>121</v>
      </c>
      <c r="C45" s="68"/>
      <c r="D45" s="68"/>
      <c r="E45" s="62"/>
      <c r="F45" s="62"/>
      <c r="G45" s="31"/>
      <c r="H45" s="32"/>
      <c r="J45" s="32"/>
      <c r="K45" s="31"/>
      <c r="L45" s="32"/>
    </row>
    <row r="46" spans="1:13" ht="15" customHeight="1">
      <c r="A46" s="72"/>
      <c r="B46" s="68"/>
      <c r="C46" s="68" t="s">
        <v>122</v>
      </c>
      <c r="D46" s="68"/>
      <c r="E46" s="62"/>
      <c r="F46" s="62"/>
      <c r="G46" s="37" t="s">
        <v>120</v>
      </c>
      <c r="H46" s="32"/>
      <c r="I46" s="87">
        <v>-175</v>
      </c>
      <c r="J46" s="32"/>
      <c r="K46" s="37" t="s">
        <v>120</v>
      </c>
      <c r="L46" s="32"/>
      <c r="M46" s="87">
        <v>-175</v>
      </c>
    </row>
    <row r="47" spans="1:13" ht="15" customHeight="1">
      <c r="A47" s="68"/>
      <c r="B47" s="68"/>
      <c r="C47" s="68"/>
      <c r="D47" s="68"/>
      <c r="E47" s="62"/>
      <c r="F47" s="62"/>
      <c r="G47" s="31"/>
      <c r="H47" s="32"/>
      <c r="J47" s="32"/>
      <c r="K47" s="31"/>
      <c r="L47" s="32"/>
    </row>
    <row r="48" spans="1:13" ht="15" customHeight="1">
      <c r="A48" s="72" t="s">
        <v>123</v>
      </c>
      <c r="B48" s="68"/>
      <c r="C48" s="68"/>
      <c r="D48" s="68"/>
      <c r="E48" s="62"/>
      <c r="F48" s="62"/>
      <c r="G48" s="31"/>
      <c r="H48" s="32"/>
      <c r="J48" s="32"/>
      <c r="K48" s="31"/>
      <c r="L48" s="32"/>
    </row>
    <row r="49" spans="1:13" ht="15" customHeight="1">
      <c r="B49" s="72" t="s">
        <v>124</v>
      </c>
      <c r="C49" s="68"/>
      <c r="D49" s="68"/>
      <c r="E49" s="62"/>
      <c r="F49" s="62"/>
      <c r="G49" s="88">
        <f>SUM(G41:G46)</f>
        <v>0</v>
      </c>
      <c r="H49" s="32"/>
      <c r="I49" s="38">
        <f>SUM(I41:I46)</f>
        <v>702</v>
      </c>
      <c r="J49" s="32"/>
      <c r="K49" s="88">
        <f>SUM(K41:K46)</f>
        <v>0</v>
      </c>
      <c r="L49" s="32"/>
      <c r="M49" s="38">
        <f>SUM(M41:M46)</f>
        <v>702</v>
      </c>
    </row>
    <row r="50" spans="1:13" ht="15" customHeight="1">
      <c r="A50" s="68"/>
      <c r="B50" s="68"/>
      <c r="C50" s="68"/>
      <c r="D50" s="68"/>
      <c r="E50" s="62"/>
      <c r="F50" s="62"/>
      <c r="G50" s="31"/>
      <c r="H50" s="32"/>
      <c r="J50" s="32"/>
      <c r="K50" s="31"/>
      <c r="L50" s="32"/>
    </row>
    <row r="51" spans="1:13" ht="15" customHeight="1" thickBot="1">
      <c r="A51" s="72" t="s">
        <v>125</v>
      </c>
      <c r="B51" s="72"/>
      <c r="C51" s="68"/>
      <c r="D51" s="68"/>
      <c r="E51" s="62"/>
      <c r="F51" s="62"/>
      <c r="G51" s="94">
        <f>G38+G49</f>
        <v>-257263</v>
      </c>
      <c r="H51" s="32"/>
      <c r="I51" s="95">
        <f>I38+I49</f>
        <v>-327965</v>
      </c>
      <c r="J51" s="32"/>
      <c r="K51" s="94">
        <f>K38+K49</f>
        <v>-153093</v>
      </c>
      <c r="L51" s="32"/>
      <c r="M51" s="95">
        <f>M38+M49</f>
        <v>-191880</v>
      </c>
    </row>
    <row r="52" spans="1:13" ht="16.5" customHeight="1" thickTop="1">
      <c r="B52" s="72"/>
      <c r="C52" s="68"/>
      <c r="D52" s="68"/>
      <c r="E52" s="62"/>
      <c r="F52" s="62"/>
      <c r="H52" s="32"/>
      <c r="J52" s="32"/>
      <c r="L52" s="32"/>
    </row>
    <row r="53" spans="1:13" ht="16.5" customHeight="1">
      <c r="B53" s="72"/>
      <c r="C53" s="68"/>
      <c r="D53" s="68"/>
      <c r="E53" s="62"/>
      <c r="F53" s="62"/>
      <c r="H53" s="32"/>
      <c r="J53" s="32"/>
      <c r="L53" s="32"/>
    </row>
    <row r="54" spans="1:13" ht="7.5" customHeight="1">
      <c r="B54" s="72"/>
      <c r="C54" s="68"/>
      <c r="D54" s="68"/>
      <c r="E54" s="62"/>
      <c r="F54" s="62"/>
      <c r="H54" s="32"/>
      <c r="J54" s="32"/>
      <c r="L54" s="32"/>
    </row>
    <row r="55" spans="1:13" ht="21.9" customHeight="1">
      <c r="A55" s="51" t="str">
        <f>'BS 2-4'!A55</f>
        <v>The accompanying condensed notes are an integral part of this interim financial information.</v>
      </c>
      <c r="B55" s="73"/>
      <c r="C55" s="74"/>
      <c r="D55" s="74"/>
      <c r="E55" s="75"/>
      <c r="F55" s="75"/>
      <c r="G55" s="38"/>
      <c r="H55" s="96"/>
      <c r="I55" s="38"/>
      <c r="J55" s="96"/>
      <c r="K55" s="38"/>
      <c r="L55" s="96"/>
      <c r="M55" s="38"/>
    </row>
    <row r="56" spans="1:13" ht="16.5" customHeight="1">
      <c r="A56" s="1" t="s">
        <v>0</v>
      </c>
      <c r="B56" s="68"/>
      <c r="C56" s="68"/>
      <c r="D56" s="68"/>
      <c r="E56" s="62"/>
      <c r="F56" s="69"/>
      <c r="H56" s="70"/>
      <c r="J56" s="70"/>
      <c r="L56" s="70"/>
    </row>
    <row r="57" spans="1:13" ht="16.5" customHeight="1">
      <c r="A57" s="72" t="s">
        <v>126</v>
      </c>
      <c r="B57" s="68"/>
      <c r="C57" s="68"/>
      <c r="D57" s="68"/>
      <c r="E57" s="62"/>
      <c r="F57" s="69"/>
      <c r="H57" s="70"/>
      <c r="J57" s="70"/>
      <c r="L57" s="70"/>
    </row>
    <row r="58" spans="1:13" ht="16.5" customHeight="1">
      <c r="A58" s="73" t="str">
        <f>A3</f>
        <v>For the three-month period ended 30 June 2022</v>
      </c>
      <c r="B58" s="74"/>
      <c r="C58" s="74"/>
      <c r="D58" s="74"/>
      <c r="E58" s="75"/>
      <c r="F58" s="76"/>
      <c r="G58" s="38"/>
      <c r="H58" s="77"/>
      <c r="I58" s="38"/>
      <c r="J58" s="77"/>
      <c r="K58" s="38"/>
      <c r="L58" s="77"/>
      <c r="M58" s="38"/>
    </row>
    <row r="59" spans="1:13" ht="16.5" customHeight="1">
      <c r="A59" s="68"/>
      <c r="B59" s="68"/>
      <c r="C59" s="68"/>
      <c r="D59" s="68"/>
      <c r="E59" s="62"/>
      <c r="F59" s="69"/>
      <c r="H59" s="70"/>
      <c r="J59" s="70"/>
      <c r="L59" s="70"/>
    </row>
    <row r="60" spans="1:13" ht="16.5" customHeight="1">
      <c r="A60" s="68"/>
      <c r="B60" s="68"/>
      <c r="C60" s="68"/>
      <c r="D60" s="68"/>
      <c r="E60" s="62"/>
      <c r="F60" s="69"/>
      <c r="H60" s="70"/>
      <c r="J60" s="70"/>
      <c r="L60" s="70"/>
    </row>
    <row r="61" spans="1:13" ht="16.5" customHeight="1">
      <c r="A61" s="68"/>
      <c r="B61" s="68"/>
      <c r="C61" s="68"/>
      <c r="D61" s="68"/>
      <c r="E61" s="62"/>
      <c r="F61" s="78"/>
      <c r="G61" s="179" t="s">
        <v>3</v>
      </c>
      <c r="H61" s="179"/>
      <c r="I61" s="179"/>
      <c r="K61" s="179" t="s">
        <v>95</v>
      </c>
      <c r="L61" s="179"/>
      <c r="M61" s="179"/>
    </row>
    <row r="62" spans="1:13" ht="16.5" customHeight="1">
      <c r="A62" s="68"/>
      <c r="B62" s="68"/>
      <c r="C62" s="68"/>
      <c r="D62" s="68"/>
      <c r="E62" s="62"/>
      <c r="F62" s="78"/>
      <c r="G62" s="176" t="s">
        <v>5</v>
      </c>
      <c r="H62" s="176"/>
      <c r="I62" s="176"/>
      <c r="J62" s="80"/>
      <c r="K62" s="176" t="s">
        <v>5</v>
      </c>
      <c r="L62" s="176"/>
      <c r="M62" s="176"/>
    </row>
    <row r="63" spans="1:13" ht="16.5" customHeight="1">
      <c r="A63" s="68"/>
      <c r="B63" s="68"/>
      <c r="C63" s="68"/>
      <c r="D63" s="68"/>
      <c r="E63" s="62"/>
      <c r="F63" s="78"/>
      <c r="G63" s="15" t="s">
        <v>6</v>
      </c>
      <c r="H63" s="15"/>
      <c r="I63" s="15" t="s">
        <v>6</v>
      </c>
      <c r="J63" s="26"/>
      <c r="K63" s="15" t="s">
        <v>6</v>
      </c>
      <c r="L63" s="15"/>
      <c r="M63" s="15" t="s">
        <v>6</v>
      </c>
    </row>
    <row r="64" spans="1:13" ht="16.5" customHeight="1">
      <c r="A64" s="68"/>
      <c r="B64" s="68"/>
      <c r="C64" s="68"/>
      <c r="D64" s="68"/>
      <c r="E64" s="62"/>
      <c r="F64" s="78"/>
      <c r="G64" s="81" t="s">
        <v>10</v>
      </c>
      <c r="H64" s="15"/>
      <c r="I64" s="81" t="s">
        <v>11</v>
      </c>
      <c r="J64" s="26"/>
      <c r="K64" s="81" t="s">
        <v>10</v>
      </c>
      <c r="L64" s="15"/>
      <c r="M64" s="81" t="s">
        <v>11</v>
      </c>
    </row>
    <row r="65" spans="1:13" ht="16.5" customHeight="1">
      <c r="A65" s="68"/>
      <c r="B65" s="68"/>
      <c r="C65" s="68"/>
      <c r="D65" s="68"/>
      <c r="E65" s="20" t="s">
        <v>69</v>
      </c>
      <c r="F65" s="78"/>
      <c r="G65" s="21" t="s">
        <v>13</v>
      </c>
      <c r="H65" s="19"/>
      <c r="I65" s="21" t="s">
        <v>13</v>
      </c>
      <c r="J65" s="19"/>
      <c r="K65" s="21" t="s">
        <v>13</v>
      </c>
      <c r="L65" s="19"/>
      <c r="M65" s="21" t="s">
        <v>13</v>
      </c>
    </row>
    <row r="66" spans="1:13" ht="16.5" customHeight="1">
      <c r="A66" s="68"/>
      <c r="B66" s="68"/>
      <c r="C66" s="68"/>
      <c r="D66" s="68"/>
      <c r="E66" s="62"/>
      <c r="F66" s="62"/>
      <c r="G66" s="31"/>
      <c r="H66" s="32"/>
      <c r="J66" s="32"/>
      <c r="K66" s="31"/>
      <c r="L66" s="32"/>
    </row>
    <row r="67" spans="1:13" ht="16.5" customHeight="1">
      <c r="A67" s="72" t="s">
        <v>127</v>
      </c>
      <c r="G67" s="31"/>
      <c r="K67" s="31"/>
    </row>
    <row r="68" spans="1:13" ht="16.5" customHeight="1">
      <c r="B68" s="68" t="s">
        <v>128</v>
      </c>
      <c r="G68" s="31">
        <v>-255925</v>
      </c>
      <c r="H68" s="32"/>
      <c r="I68" s="34">
        <v>-326544</v>
      </c>
      <c r="J68" s="32"/>
      <c r="K68" s="31">
        <v>-153093</v>
      </c>
      <c r="L68" s="34"/>
      <c r="M68" s="34">
        <v>-192582</v>
      </c>
    </row>
    <row r="69" spans="1:13" ht="16.5" customHeight="1">
      <c r="B69" s="68" t="s">
        <v>90</v>
      </c>
      <c r="G69" s="37">
        <v>-1338</v>
      </c>
      <c r="H69" s="32"/>
      <c r="I69" s="87">
        <v>-2123</v>
      </c>
      <c r="J69" s="32"/>
      <c r="K69" s="37">
        <v>0</v>
      </c>
      <c r="L69" s="32"/>
      <c r="M69" s="87">
        <v>0</v>
      </c>
    </row>
    <row r="70" spans="1:13" ht="16.5" customHeight="1">
      <c r="B70" s="68"/>
      <c r="G70" s="31"/>
      <c r="H70" s="32"/>
      <c r="J70" s="32"/>
      <c r="K70" s="31"/>
      <c r="L70" s="32"/>
    </row>
    <row r="71" spans="1:13" ht="16.5" customHeight="1" thickBot="1">
      <c r="A71" s="68"/>
      <c r="B71" s="68"/>
      <c r="C71" s="68"/>
      <c r="D71" s="68"/>
      <c r="E71" s="62"/>
      <c r="F71" s="62"/>
      <c r="G71" s="94">
        <f>SUM(G68:G70)</f>
        <v>-257263</v>
      </c>
      <c r="H71" s="34"/>
      <c r="I71" s="95">
        <f>SUM(I68:I70)</f>
        <v>-328667</v>
      </c>
      <c r="J71" s="32"/>
      <c r="K71" s="94">
        <f>SUM(K68:K70)</f>
        <v>-153093</v>
      </c>
      <c r="L71" s="34"/>
      <c r="M71" s="95">
        <f>SUM(M68:M70)</f>
        <v>-192582</v>
      </c>
    </row>
    <row r="72" spans="1:13" ht="16.5" customHeight="1" thickTop="1">
      <c r="A72" s="68"/>
      <c r="B72" s="68"/>
      <c r="C72" s="68"/>
      <c r="D72" s="68"/>
      <c r="E72" s="62"/>
      <c r="F72" s="62"/>
      <c r="G72" s="31"/>
      <c r="H72" s="34"/>
      <c r="J72" s="32"/>
      <c r="K72" s="31"/>
      <c r="L72" s="34"/>
    </row>
    <row r="73" spans="1:13" ht="16.5" customHeight="1">
      <c r="A73" s="72" t="s">
        <v>129</v>
      </c>
      <c r="B73" s="68"/>
      <c r="C73" s="68"/>
      <c r="D73" s="68"/>
      <c r="E73" s="62"/>
      <c r="F73" s="62"/>
      <c r="G73" s="31"/>
      <c r="H73" s="32"/>
      <c r="J73" s="32"/>
      <c r="K73" s="31"/>
      <c r="L73" s="32"/>
    </row>
    <row r="74" spans="1:13" ht="16.5" customHeight="1">
      <c r="B74" s="68" t="s">
        <v>128</v>
      </c>
      <c r="C74" s="68"/>
      <c r="D74" s="68"/>
      <c r="E74" s="62"/>
      <c r="F74" s="62"/>
      <c r="G74" s="31">
        <v>-255925</v>
      </c>
      <c r="H74" s="32"/>
      <c r="I74" s="34">
        <v>-325842</v>
      </c>
      <c r="J74" s="32"/>
      <c r="K74" s="31">
        <v>-153093</v>
      </c>
      <c r="L74" s="34"/>
      <c r="M74" s="34">
        <v>-191880</v>
      </c>
    </row>
    <row r="75" spans="1:13" ht="16.5" customHeight="1">
      <c r="B75" s="68" t="s">
        <v>90</v>
      </c>
      <c r="G75" s="37">
        <v>-1338</v>
      </c>
      <c r="H75" s="32"/>
      <c r="I75" s="87">
        <v>-2123</v>
      </c>
      <c r="J75" s="32"/>
      <c r="K75" s="37">
        <v>0</v>
      </c>
      <c r="L75" s="32"/>
      <c r="M75" s="87">
        <v>0</v>
      </c>
    </row>
    <row r="76" spans="1:13" ht="16.5" customHeight="1">
      <c r="A76" s="68"/>
      <c r="B76" s="68"/>
      <c r="C76" s="68"/>
      <c r="D76" s="68"/>
      <c r="E76" s="62"/>
      <c r="F76" s="62"/>
      <c r="G76" s="31"/>
      <c r="H76" s="32"/>
      <c r="J76" s="32"/>
      <c r="K76" s="31"/>
      <c r="L76" s="32"/>
    </row>
    <row r="77" spans="1:13" ht="16.5" customHeight="1" thickBot="1">
      <c r="A77" s="68"/>
      <c r="B77" s="68"/>
      <c r="C77" s="68"/>
      <c r="D77" s="68"/>
      <c r="E77" s="62"/>
      <c r="F77" s="62"/>
      <c r="G77" s="94">
        <f>SUM(G74:G76)</f>
        <v>-257263</v>
      </c>
      <c r="H77" s="32"/>
      <c r="I77" s="95">
        <f>SUM(I74:I76)</f>
        <v>-327965</v>
      </c>
      <c r="J77" s="32"/>
      <c r="K77" s="94">
        <f>K51</f>
        <v>-153093</v>
      </c>
      <c r="L77" s="32"/>
      <c r="M77" s="95">
        <f>M51</f>
        <v>-191880</v>
      </c>
    </row>
    <row r="78" spans="1:13" ht="16.5" customHeight="1" thickTop="1">
      <c r="A78" s="68"/>
      <c r="B78" s="68"/>
      <c r="C78" s="68"/>
      <c r="D78" s="68"/>
      <c r="E78" s="62"/>
      <c r="F78" s="62"/>
      <c r="G78" s="31"/>
      <c r="H78" s="32"/>
      <c r="J78" s="32"/>
      <c r="K78" s="31"/>
      <c r="L78" s="32"/>
    </row>
    <row r="79" spans="1:13" ht="16.5" customHeight="1">
      <c r="A79" s="68"/>
      <c r="B79" s="68"/>
      <c r="C79" s="68"/>
      <c r="D79" s="68"/>
      <c r="E79" s="62"/>
      <c r="F79" s="62"/>
      <c r="G79" s="31"/>
      <c r="H79" s="32"/>
      <c r="J79" s="32"/>
      <c r="K79" s="31"/>
      <c r="L79" s="32"/>
    </row>
    <row r="80" spans="1:13" ht="16.5" customHeight="1">
      <c r="A80" s="97" t="s">
        <v>130</v>
      </c>
      <c r="B80" s="72"/>
      <c r="C80" s="68"/>
      <c r="D80" s="68"/>
      <c r="E80" s="62">
        <v>18</v>
      </c>
      <c r="F80" s="62"/>
      <c r="G80" s="31"/>
      <c r="H80" s="32"/>
      <c r="J80" s="32"/>
      <c r="K80" s="31"/>
      <c r="L80" s="32"/>
    </row>
    <row r="81" spans="1:13" ht="7.95" customHeight="1">
      <c r="A81" s="97"/>
      <c r="B81" s="72"/>
      <c r="C81" s="68"/>
      <c r="D81" s="68"/>
      <c r="E81" s="62"/>
      <c r="F81" s="62"/>
      <c r="G81" s="31"/>
      <c r="H81" s="32"/>
      <c r="J81" s="32"/>
      <c r="K81" s="31"/>
      <c r="L81" s="32"/>
    </row>
    <row r="82" spans="1:13" ht="16.5" customHeight="1" thickBot="1">
      <c r="A82" s="68" t="s">
        <v>131</v>
      </c>
      <c r="B82" s="68"/>
      <c r="C82" s="68"/>
      <c r="D82" s="68"/>
      <c r="E82" s="62"/>
      <c r="F82" s="62"/>
      <c r="G82" s="98">
        <v>-2.9000000000000001E-2</v>
      </c>
      <c r="H82" s="99"/>
      <c r="I82" s="100">
        <v>-4.4999999999999998E-2</v>
      </c>
      <c r="J82" s="99"/>
      <c r="K82" s="98">
        <v>-1.7000000000000001E-2</v>
      </c>
      <c r="L82" s="99"/>
      <c r="M82" s="100">
        <v>-2.7E-2</v>
      </c>
    </row>
    <row r="83" spans="1:13" ht="16.5" customHeight="1" thickTop="1">
      <c r="A83" s="68"/>
      <c r="B83" s="68"/>
      <c r="C83" s="68"/>
      <c r="D83" s="68"/>
      <c r="E83" s="62"/>
      <c r="F83" s="62"/>
      <c r="G83" s="99"/>
      <c r="H83" s="101"/>
      <c r="J83" s="101"/>
      <c r="L83" s="101"/>
    </row>
    <row r="84" spans="1:13" ht="16.5" customHeight="1">
      <c r="A84" s="68"/>
      <c r="B84" s="68"/>
      <c r="C84" s="68"/>
      <c r="D84" s="68"/>
      <c r="E84" s="62"/>
      <c r="F84" s="62"/>
      <c r="G84" s="99"/>
      <c r="H84" s="99"/>
      <c r="I84" s="99"/>
      <c r="J84" s="99"/>
      <c r="K84" s="99"/>
      <c r="L84" s="99"/>
      <c r="M84" s="99"/>
    </row>
    <row r="85" spans="1:13" ht="16.5" customHeight="1">
      <c r="A85" s="68"/>
      <c r="B85" s="68"/>
      <c r="C85" s="68"/>
      <c r="D85" s="68"/>
      <c r="E85" s="62"/>
      <c r="F85" s="62"/>
      <c r="G85" s="99"/>
      <c r="H85" s="99"/>
      <c r="I85" s="99"/>
      <c r="J85" s="99"/>
      <c r="K85" s="99"/>
      <c r="L85" s="99"/>
      <c r="M85" s="99"/>
    </row>
    <row r="86" spans="1:13" ht="16.5" customHeight="1">
      <c r="A86" s="68"/>
      <c r="B86" s="68"/>
      <c r="C86" s="68"/>
      <c r="D86" s="68"/>
      <c r="E86" s="62"/>
      <c r="F86" s="62"/>
      <c r="G86" s="99"/>
      <c r="H86" s="99"/>
      <c r="I86" s="99"/>
      <c r="J86" s="99"/>
      <c r="K86" s="99"/>
      <c r="L86" s="99"/>
      <c r="M86" s="99"/>
    </row>
    <row r="87" spans="1:13" ht="16.5" customHeight="1">
      <c r="A87" s="68"/>
      <c r="B87" s="68"/>
      <c r="C87" s="68"/>
      <c r="D87" s="68"/>
      <c r="E87" s="62"/>
      <c r="F87" s="62"/>
      <c r="G87" s="99"/>
      <c r="H87" s="99"/>
      <c r="I87" s="99"/>
      <c r="J87" s="99"/>
      <c r="K87" s="99"/>
      <c r="L87" s="99"/>
      <c r="M87" s="99"/>
    </row>
    <row r="88" spans="1:13" ht="16.5" customHeight="1">
      <c r="A88" s="68"/>
      <c r="B88" s="68"/>
      <c r="C88" s="68"/>
      <c r="D88" s="68"/>
      <c r="E88" s="62"/>
      <c r="F88" s="62"/>
      <c r="G88" s="99"/>
      <c r="H88" s="99"/>
      <c r="I88" s="99"/>
      <c r="J88" s="99"/>
      <c r="K88" s="99"/>
      <c r="L88" s="99"/>
      <c r="M88" s="99"/>
    </row>
    <row r="89" spans="1:13" ht="16.5" customHeight="1">
      <c r="A89" s="68"/>
      <c r="B89" s="68"/>
      <c r="C89" s="68"/>
      <c r="D89" s="68"/>
      <c r="E89" s="62"/>
      <c r="F89" s="62"/>
      <c r="G89" s="99"/>
      <c r="H89" s="99"/>
      <c r="I89" s="99"/>
      <c r="J89" s="99"/>
      <c r="K89" s="99"/>
      <c r="L89" s="99"/>
      <c r="M89" s="99"/>
    </row>
    <row r="90" spans="1:13" ht="16.5" customHeight="1">
      <c r="A90" s="68"/>
      <c r="B90" s="68"/>
      <c r="C90" s="68"/>
      <c r="D90" s="68"/>
      <c r="E90" s="62"/>
      <c r="F90" s="62"/>
      <c r="G90" s="99"/>
      <c r="H90" s="99"/>
      <c r="I90" s="99"/>
      <c r="J90" s="99"/>
      <c r="K90" s="99"/>
      <c r="L90" s="99"/>
      <c r="M90" s="99"/>
    </row>
    <row r="91" spans="1:13" ht="16.5" customHeight="1">
      <c r="A91" s="68"/>
      <c r="B91" s="68"/>
      <c r="C91" s="68"/>
      <c r="D91" s="68"/>
      <c r="E91" s="62"/>
      <c r="F91" s="62"/>
      <c r="G91" s="99"/>
      <c r="H91" s="99"/>
      <c r="I91" s="99"/>
      <c r="J91" s="99"/>
      <c r="K91" s="99"/>
      <c r="L91" s="99"/>
      <c r="M91" s="99"/>
    </row>
    <row r="92" spans="1:13" ht="16.5" customHeight="1">
      <c r="A92" s="68"/>
      <c r="B92" s="68"/>
      <c r="C92" s="68"/>
      <c r="D92" s="68"/>
      <c r="E92" s="62"/>
      <c r="F92" s="62"/>
      <c r="G92" s="99"/>
      <c r="H92" s="99"/>
      <c r="I92" s="99"/>
      <c r="J92" s="99"/>
      <c r="K92" s="99"/>
      <c r="L92" s="99"/>
      <c r="M92" s="99"/>
    </row>
    <row r="93" spans="1:13" ht="16.5" customHeight="1">
      <c r="A93" s="68"/>
      <c r="B93" s="68"/>
      <c r="C93" s="68"/>
      <c r="D93" s="68"/>
      <c r="E93" s="62"/>
      <c r="F93" s="62"/>
      <c r="G93" s="99"/>
      <c r="H93" s="99"/>
      <c r="I93" s="99"/>
      <c r="J93" s="99"/>
      <c r="K93" s="99"/>
      <c r="L93" s="99"/>
      <c r="M93" s="99"/>
    </row>
    <row r="94" spans="1:13" ht="16.5" customHeight="1">
      <c r="A94" s="68"/>
      <c r="B94" s="68"/>
      <c r="C94" s="68"/>
      <c r="D94" s="68"/>
      <c r="E94" s="62"/>
      <c r="F94" s="62"/>
      <c r="G94" s="99"/>
      <c r="H94" s="99"/>
      <c r="I94" s="99"/>
      <c r="J94" s="99"/>
      <c r="K94" s="99"/>
      <c r="L94" s="99"/>
      <c r="M94" s="99"/>
    </row>
    <row r="95" spans="1:13" ht="16.5" customHeight="1">
      <c r="A95" s="68"/>
      <c r="B95" s="68"/>
      <c r="C95" s="68"/>
      <c r="D95" s="68"/>
      <c r="E95" s="62"/>
      <c r="F95" s="62"/>
      <c r="G95" s="99"/>
      <c r="H95" s="99"/>
      <c r="I95" s="99"/>
      <c r="J95" s="99"/>
      <c r="K95" s="99"/>
      <c r="L95" s="99"/>
      <c r="M95" s="99"/>
    </row>
    <row r="96" spans="1:13" ht="16.5" customHeight="1">
      <c r="A96" s="68"/>
      <c r="B96" s="68"/>
      <c r="C96" s="68"/>
      <c r="D96" s="68"/>
      <c r="E96" s="62"/>
      <c r="F96" s="62"/>
      <c r="G96" s="99"/>
      <c r="H96" s="99"/>
      <c r="I96" s="99"/>
      <c r="J96" s="99"/>
      <c r="K96" s="99"/>
      <c r="L96" s="99"/>
      <c r="M96" s="99"/>
    </row>
    <row r="97" spans="1:13" ht="16.5" customHeight="1">
      <c r="A97" s="68"/>
      <c r="B97" s="68"/>
      <c r="C97" s="68"/>
      <c r="D97" s="68"/>
      <c r="E97" s="62"/>
      <c r="F97" s="62"/>
      <c r="G97" s="99"/>
      <c r="H97" s="99"/>
      <c r="I97" s="99"/>
      <c r="J97" s="99"/>
      <c r="K97" s="99"/>
      <c r="L97" s="99"/>
      <c r="M97" s="99"/>
    </row>
    <row r="98" spans="1:13" ht="16.5" customHeight="1">
      <c r="A98" s="68"/>
      <c r="B98" s="68"/>
      <c r="C98" s="68"/>
      <c r="D98" s="68"/>
      <c r="E98" s="62"/>
      <c r="F98" s="62"/>
      <c r="G98" s="99"/>
      <c r="H98" s="99"/>
      <c r="I98" s="99"/>
      <c r="J98" s="99"/>
      <c r="K98" s="99"/>
      <c r="L98" s="99"/>
      <c r="M98" s="99"/>
    </row>
    <row r="99" spans="1:13" ht="16.2" customHeight="1">
      <c r="A99" s="68"/>
      <c r="B99" s="68"/>
      <c r="C99" s="68"/>
      <c r="D99" s="68"/>
      <c r="E99" s="62"/>
      <c r="F99" s="62"/>
      <c r="G99" s="99"/>
      <c r="H99" s="99"/>
      <c r="I99" s="99"/>
      <c r="J99" s="99"/>
      <c r="K99" s="99"/>
      <c r="L99" s="99"/>
      <c r="M99" s="99"/>
    </row>
    <row r="100" spans="1:13" ht="16.5" customHeight="1">
      <c r="A100" s="68"/>
      <c r="B100" s="68"/>
      <c r="C100" s="68"/>
      <c r="D100" s="68"/>
      <c r="E100" s="62"/>
      <c r="F100" s="62"/>
      <c r="G100" s="99"/>
      <c r="H100" s="99"/>
      <c r="I100" s="99"/>
      <c r="J100" s="99"/>
      <c r="K100" s="99"/>
      <c r="L100" s="99"/>
      <c r="M100" s="99"/>
    </row>
    <row r="101" spans="1:13" ht="16.5" customHeight="1">
      <c r="A101" s="68"/>
      <c r="B101" s="68"/>
      <c r="C101" s="68"/>
      <c r="D101" s="68"/>
      <c r="E101" s="62"/>
      <c r="F101" s="62"/>
      <c r="G101" s="99"/>
      <c r="H101" s="99"/>
      <c r="I101" s="99"/>
      <c r="J101" s="99"/>
      <c r="K101" s="99"/>
      <c r="L101" s="99"/>
      <c r="M101" s="99"/>
    </row>
    <row r="102" spans="1:13" ht="15" customHeight="1">
      <c r="A102" s="68"/>
      <c r="B102" s="68"/>
      <c r="C102" s="68"/>
      <c r="D102" s="68"/>
      <c r="E102" s="62"/>
      <c r="F102" s="62"/>
      <c r="G102" s="99"/>
      <c r="H102" s="99"/>
      <c r="I102" s="99"/>
      <c r="J102" s="99"/>
      <c r="K102" s="99"/>
      <c r="L102" s="99"/>
      <c r="M102" s="99"/>
    </row>
    <row r="103" spans="1:13" ht="16.5" customHeight="1">
      <c r="A103" s="68"/>
      <c r="B103" s="68"/>
      <c r="C103" s="68"/>
      <c r="D103" s="68"/>
      <c r="E103" s="62"/>
      <c r="F103" s="62"/>
      <c r="G103" s="99"/>
      <c r="H103" s="99"/>
      <c r="I103" s="99"/>
      <c r="J103" s="99"/>
      <c r="K103" s="99"/>
      <c r="L103" s="99"/>
      <c r="M103" s="99"/>
    </row>
    <row r="104" spans="1:13" ht="16.5" customHeight="1">
      <c r="A104" s="68"/>
      <c r="B104" s="68"/>
      <c r="C104" s="68"/>
      <c r="D104" s="68"/>
      <c r="E104" s="62"/>
      <c r="F104" s="62"/>
      <c r="G104" s="99"/>
      <c r="H104" s="99"/>
      <c r="I104" s="99"/>
      <c r="J104" s="99"/>
      <c r="K104" s="99"/>
      <c r="L104" s="99"/>
      <c r="M104" s="99"/>
    </row>
    <row r="105" spans="1:13" ht="15" customHeight="1">
      <c r="A105" s="68"/>
      <c r="B105" s="68"/>
      <c r="C105" s="68"/>
      <c r="D105" s="68"/>
      <c r="E105" s="62"/>
      <c r="F105" s="62"/>
      <c r="G105" s="99"/>
      <c r="H105" s="99"/>
      <c r="I105" s="99"/>
      <c r="J105" s="99"/>
      <c r="K105" s="99"/>
      <c r="L105" s="99"/>
      <c r="M105" s="99"/>
    </row>
    <row r="106" spans="1:13" ht="21.9" customHeight="1">
      <c r="A106" s="178" t="str">
        <f>'BS 2-4'!A55</f>
        <v>The accompanying condensed notes are an integral part of this interim financial information.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178"/>
    </row>
  </sheetData>
  <mergeCells count="9">
    <mergeCell ref="G62:I62"/>
    <mergeCell ref="K62:M62"/>
    <mergeCell ref="A106:M106"/>
    <mergeCell ref="G6:I6"/>
    <mergeCell ref="K6:M6"/>
    <mergeCell ref="G7:I7"/>
    <mergeCell ref="K7:M7"/>
    <mergeCell ref="G61:I61"/>
    <mergeCell ref="K61:M61"/>
  </mergeCells>
  <pageMargins left="0.8" right="0.5" top="0.5" bottom="0.6" header="0.49" footer="0.4"/>
  <pageSetup paperSize="9" scale="95" firstPageNumber="5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27C21-C0D6-4AAD-B471-0959B4424DE8}">
  <dimension ref="A1:M111"/>
  <sheetViews>
    <sheetView topLeftCell="A92" zoomScaleNormal="100" zoomScaleSheetLayoutView="100" zoomScalePageLayoutView="70" workbookViewId="0">
      <selection activeCell="M155" sqref="M155"/>
    </sheetView>
  </sheetViews>
  <sheetFormatPr defaultColWidth="8.6640625" defaultRowHeight="16.5" customHeight="1"/>
  <cols>
    <col min="1" max="3" width="1.33203125" style="71" customWidth="1"/>
    <col min="4" max="4" width="37" style="71" customWidth="1"/>
    <col min="5" max="5" width="4.6640625" style="71" customWidth="1"/>
    <col min="6" max="6" width="0.6640625" style="71" customWidth="1"/>
    <col min="7" max="7" width="12.6640625" style="34" customWidth="1"/>
    <col min="8" max="8" width="0.6640625" style="79" customWidth="1"/>
    <col min="9" max="9" width="12.6640625" style="34" customWidth="1"/>
    <col min="10" max="10" width="0.6640625" style="79" customWidth="1"/>
    <col min="11" max="11" width="12.6640625" style="34" customWidth="1"/>
    <col min="12" max="12" width="0.6640625" style="79" customWidth="1"/>
    <col min="13" max="13" width="12.6640625" style="34" customWidth="1"/>
    <col min="14" max="16384" width="8.6640625" style="71"/>
  </cols>
  <sheetData>
    <row r="1" spans="1:13" ht="16.5" customHeight="1">
      <c r="A1" s="1" t="s">
        <v>0</v>
      </c>
      <c r="B1" s="68"/>
      <c r="C1" s="68"/>
      <c r="D1" s="68"/>
      <c r="E1" s="62"/>
      <c r="F1" s="69"/>
      <c r="H1" s="70"/>
      <c r="J1" s="70"/>
      <c r="L1" s="70"/>
    </row>
    <row r="2" spans="1:13" ht="16.5" customHeight="1">
      <c r="A2" s="72" t="s">
        <v>93</v>
      </c>
      <c r="B2" s="68"/>
      <c r="C2" s="68"/>
      <c r="D2" s="68"/>
      <c r="E2" s="62"/>
      <c r="F2" s="69"/>
      <c r="H2" s="70"/>
      <c r="J2" s="70"/>
      <c r="L2" s="70"/>
    </row>
    <row r="3" spans="1:13" ht="16.5" customHeight="1">
      <c r="A3" s="73" t="s">
        <v>132</v>
      </c>
      <c r="B3" s="74"/>
      <c r="C3" s="74"/>
      <c r="D3" s="74"/>
      <c r="E3" s="75"/>
      <c r="F3" s="76"/>
      <c r="G3" s="38"/>
      <c r="H3" s="77"/>
      <c r="I3" s="38"/>
      <c r="J3" s="77"/>
      <c r="K3" s="38"/>
      <c r="L3" s="77"/>
      <c r="M3" s="38"/>
    </row>
    <row r="4" spans="1:13" ht="15" customHeight="1">
      <c r="A4" s="68"/>
      <c r="B4" s="68"/>
      <c r="C4" s="68"/>
      <c r="D4" s="68"/>
      <c r="E4" s="62"/>
      <c r="F4" s="69"/>
      <c r="H4" s="70"/>
      <c r="J4" s="70"/>
      <c r="L4" s="70"/>
    </row>
    <row r="5" spans="1:13" ht="15" customHeight="1">
      <c r="A5" s="68"/>
      <c r="B5" s="68"/>
      <c r="C5" s="68"/>
      <c r="D5" s="68"/>
      <c r="E5" s="62"/>
      <c r="F5" s="69"/>
      <c r="H5" s="70"/>
      <c r="J5" s="70"/>
      <c r="L5" s="70"/>
    </row>
    <row r="6" spans="1:13" ht="15" customHeight="1">
      <c r="A6" s="68"/>
      <c r="B6" s="68"/>
      <c r="C6" s="68"/>
      <c r="D6" s="68"/>
      <c r="E6" s="62"/>
      <c r="F6" s="78"/>
      <c r="G6" s="179" t="s">
        <v>3</v>
      </c>
      <c r="H6" s="179"/>
      <c r="I6" s="179"/>
      <c r="K6" s="179" t="s">
        <v>95</v>
      </c>
      <c r="L6" s="179"/>
      <c r="M6" s="179"/>
    </row>
    <row r="7" spans="1:13" ht="15" customHeight="1">
      <c r="A7" s="68"/>
      <c r="B7" s="68"/>
      <c r="C7" s="68"/>
      <c r="D7" s="68"/>
      <c r="E7" s="62"/>
      <c r="F7" s="78"/>
      <c r="G7" s="176" t="s">
        <v>5</v>
      </c>
      <c r="H7" s="176"/>
      <c r="I7" s="176"/>
      <c r="J7" s="80"/>
      <c r="K7" s="176" t="s">
        <v>5</v>
      </c>
      <c r="L7" s="176"/>
      <c r="M7" s="176"/>
    </row>
    <row r="8" spans="1:13" ht="15" customHeight="1">
      <c r="A8" s="68"/>
      <c r="B8" s="68"/>
      <c r="C8" s="68"/>
      <c r="D8" s="68"/>
      <c r="E8" s="62"/>
      <c r="F8" s="78"/>
      <c r="G8" s="15" t="s">
        <v>6</v>
      </c>
      <c r="H8" s="15"/>
      <c r="I8" s="15" t="s">
        <v>6</v>
      </c>
      <c r="J8" s="26"/>
      <c r="K8" s="15" t="s">
        <v>6</v>
      </c>
      <c r="L8" s="15"/>
      <c r="M8" s="15" t="s">
        <v>6</v>
      </c>
    </row>
    <row r="9" spans="1:13" ht="15" customHeight="1">
      <c r="A9" s="68"/>
      <c r="B9" s="68"/>
      <c r="C9" s="68"/>
      <c r="D9" s="68"/>
      <c r="E9" s="62"/>
      <c r="F9" s="78"/>
      <c r="G9" s="81" t="s">
        <v>10</v>
      </c>
      <c r="H9" s="15"/>
      <c r="I9" s="81" t="s">
        <v>11</v>
      </c>
      <c r="J9" s="26"/>
      <c r="K9" s="81" t="s">
        <v>10</v>
      </c>
      <c r="L9" s="15"/>
      <c r="M9" s="81" t="s">
        <v>11</v>
      </c>
    </row>
    <row r="10" spans="1:13" ht="15" customHeight="1">
      <c r="A10" s="68"/>
      <c r="B10" s="68"/>
      <c r="C10" s="68"/>
      <c r="D10" s="68"/>
      <c r="E10" s="20" t="s">
        <v>69</v>
      </c>
      <c r="F10" s="78"/>
      <c r="G10" s="21" t="s">
        <v>13</v>
      </c>
      <c r="H10" s="19"/>
      <c r="I10" s="21" t="s">
        <v>13</v>
      </c>
      <c r="J10" s="19"/>
      <c r="K10" s="21" t="s">
        <v>13</v>
      </c>
      <c r="L10" s="19"/>
      <c r="M10" s="21" t="s">
        <v>13</v>
      </c>
    </row>
    <row r="11" spans="1:13" ht="15" customHeight="1">
      <c r="A11" s="68"/>
      <c r="B11" s="68"/>
      <c r="C11" s="68"/>
      <c r="D11" s="68"/>
      <c r="E11" s="82"/>
      <c r="F11" s="78"/>
      <c r="G11" s="83"/>
      <c r="H11" s="84"/>
      <c r="I11" s="85"/>
      <c r="J11" s="84"/>
      <c r="K11" s="83"/>
      <c r="L11" s="84"/>
      <c r="M11" s="85"/>
    </row>
    <row r="12" spans="1:13" ht="15" customHeight="1">
      <c r="A12" s="72" t="s">
        <v>96</v>
      </c>
      <c r="B12" s="68"/>
      <c r="C12" s="68"/>
      <c r="D12" s="68"/>
      <c r="E12" s="62"/>
      <c r="F12" s="62"/>
      <c r="G12" s="31"/>
      <c r="H12" s="32"/>
      <c r="J12" s="32"/>
      <c r="K12" s="31"/>
      <c r="L12" s="32"/>
    </row>
    <row r="13" spans="1:13" ht="15" customHeight="1">
      <c r="A13" s="68"/>
      <c r="B13" s="68"/>
      <c r="C13" s="68"/>
      <c r="D13" s="68"/>
      <c r="E13" s="62"/>
      <c r="F13" s="62"/>
      <c r="G13" s="31"/>
      <c r="H13" s="32"/>
      <c r="J13" s="32"/>
      <c r="K13" s="31"/>
      <c r="L13" s="32"/>
    </row>
    <row r="14" spans="1:13" ht="15" customHeight="1">
      <c r="A14" s="68" t="s">
        <v>97</v>
      </c>
      <c r="B14" s="68"/>
      <c r="C14" s="68"/>
      <c r="D14" s="68"/>
      <c r="E14" s="86"/>
      <c r="F14" s="86"/>
      <c r="G14" s="31">
        <v>512041</v>
      </c>
      <c r="I14" s="34">
        <v>171983</v>
      </c>
      <c r="K14" s="31">
        <v>272341</v>
      </c>
      <c r="M14" s="34">
        <v>74580</v>
      </c>
    </row>
    <row r="15" spans="1:13" ht="15" customHeight="1">
      <c r="A15" s="68" t="s">
        <v>98</v>
      </c>
      <c r="B15" s="68"/>
      <c r="C15" s="68"/>
      <c r="D15" s="68"/>
      <c r="E15" s="86"/>
      <c r="F15" s="86"/>
      <c r="G15" s="31">
        <v>66758</v>
      </c>
      <c r="I15" s="34">
        <v>26681</v>
      </c>
      <c r="K15" s="31">
        <v>66758</v>
      </c>
      <c r="M15" s="34">
        <v>26681</v>
      </c>
    </row>
    <row r="16" spans="1:13" ht="15" customHeight="1">
      <c r="A16" s="68" t="s">
        <v>99</v>
      </c>
      <c r="B16" s="68"/>
      <c r="C16" s="68"/>
      <c r="D16" s="68"/>
      <c r="E16" s="62"/>
      <c r="F16" s="86"/>
      <c r="G16" s="37">
        <v>11638</v>
      </c>
      <c r="I16" s="87">
        <v>10642</v>
      </c>
      <c r="K16" s="37">
        <v>11638</v>
      </c>
      <c r="M16" s="87">
        <v>10642</v>
      </c>
    </row>
    <row r="17" spans="1:13" ht="15" customHeight="1">
      <c r="A17" s="68"/>
      <c r="B17" s="68"/>
      <c r="C17" s="68"/>
      <c r="D17" s="68"/>
      <c r="E17" s="62"/>
      <c r="F17" s="62"/>
      <c r="G17" s="31"/>
      <c r="H17" s="32"/>
      <c r="J17" s="32"/>
      <c r="K17" s="31"/>
      <c r="L17" s="32"/>
    </row>
    <row r="18" spans="1:13" ht="15" customHeight="1">
      <c r="A18" s="72" t="s">
        <v>100</v>
      </c>
      <c r="B18" s="68"/>
      <c r="C18" s="68"/>
      <c r="D18" s="68"/>
      <c r="E18" s="62"/>
      <c r="F18" s="62"/>
      <c r="G18" s="88">
        <f>SUM(G14:G17)</f>
        <v>590437</v>
      </c>
      <c r="H18" s="32"/>
      <c r="I18" s="38">
        <f>SUM(I14:I17)</f>
        <v>209306</v>
      </c>
      <c r="J18" s="32"/>
      <c r="K18" s="88">
        <f>SUM(K14:K17)</f>
        <v>350737</v>
      </c>
      <c r="L18" s="32"/>
      <c r="M18" s="38">
        <f>SUM(M14:M17)</f>
        <v>111903</v>
      </c>
    </row>
    <row r="19" spans="1:13" ht="15" customHeight="1">
      <c r="A19" s="68"/>
      <c r="B19" s="68"/>
      <c r="C19" s="68"/>
      <c r="D19" s="68"/>
      <c r="E19" s="62"/>
      <c r="F19" s="62"/>
      <c r="G19" s="31"/>
      <c r="H19" s="32"/>
      <c r="J19" s="32"/>
      <c r="K19" s="31"/>
      <c r="L19" s="32"/>
    </row>
    <row r="20" spans="1:13" ht="15" customHeight="1">
      <c r="A20" s="72" t="s">
        <v>101</v>
      </c>
      <c r="B20" s="68"/>
      <c r="C20" s="68"/>
      <c r="D20" s="68"/>
      <c r="E20" s="62"/>
      <c r="F20" s="62"/>
      <c r="G20" s="31"/>
      <c r="H20" s="32"/>
      <c r="J20" s="32"/>
      <c r="K20" s="31"/>
      <c r="L20" s="32"/>
    </row>
    <row r="21" spans="1:13" ht="15" customHeight="1">
      <c r="A21" s="68"/>
      <c r="B21" s="68"/>
      <c r="C21" s="68"/>
      <c r="D21" s="68"/>
      <c r="E21" s="62"/>
      <c r="F21" s="62"/>
      <c r="G21" s="31"/>
      <c r="H21" s="32"/>
      <c r="J21" s="32"/>
      <c r="K21" s="31"/>
      <c r="L21" s="32"/>
    </row>
    <row r="22" spans="1:13" ht="15" customHeight="1">
      <c r="A22" s="68" t="s">
        <v>102</v>
      </c>
      <c r="B22" s="68"/>
      <c r="C22" s="68"/>
      <c r="D22" s="68"/>
      <c r="E22" s="62"/>
      <c r="F22" s="86"/>
      <c r="G22" s="31">
        <v>-460810</v>
      </c>
      <c r="I22" s="34">
        <v>-385200</v>
      </c>
      <c r="K22" s="31">
        <v>-214999</v>
      </c>
      <c r="M22" s="34">
        <v>-168705</v>
      </c>
    </row>
    <row r="23" spans="1:13" ht="15" customHeight="1">
      <c r="A23" s="68" t="s">
        <v>103</v>
      </c>
      <c r="B23" s="68"/>
      <c r="C23" s="68"/>
      <c r="D23" s="68"/>
      <c r="E23" s="86"/>
      <c r="F23" s="86"/>
      <c r="G23" s="89">
        <v>-46509</v>
      </c>
      <c r="I23" s="90">
        <v>-17971</v>
      </c>
      <c r="K23" s="89">
        <v>-46509</v>
      </c>
      <c r="M23" s="90">
        <v>-17971</v>
      </c>
    </row>
    <row r="24" spans="1:13" ht="15" customHeight="1">
      <c r="A24" s="68" t="s">
        <v>104</v>
      </c>
      <c r="B24" s="68"/>
      <c r="C24" s="68"/>
      <c r="D24" s="68"/>
      <c r="E24" s="62"/>
      <c r="F24" s="86"/>
      <c r="G24" s="91">
        <v>-7428</v>
      </c>
      <c r="I24" s="92">
        <v>-8442</v>
      </c>
      <c r="K24" s="91">
        <v>-7428</v>
      </c>
      <c r="M24" s="92">
        <v>-8442</v>
      </c>
    </row>
    <row r="25" spans="1:13" ht="15" customHeight="1">
      <c r="A25" s="68"/>
      <c r="B25" s="68"/>
      <c r="C25" s="68"/>
      <c r="D25" s="68"/>
      <c r="E25" s="62"/>
      <c r="F25" s="62"/>
      <c r="G25" s="31"/>
      <c r="H25" s="32"/>
      <c r="J25" s="32"/>
      <c r="K25" s="31"/>
      <c r="L25" s="32"/>
    </row>
    <row r="26" spans="1:13" ht="15" customHeight="1">
      <c r="A26" s="72" t="s">
        <v>105</v>
      </c>
      <c r="B26" s="68"/>
      <c r="C26" s="68"/>
      <c r="D26" s="68"/>
      <c r="E26" s="62"/>
      <c r="F26" s="62"/>
      <c r="G26" s="88">
        <f>SUM(G22:G25)</f>
        <v>-514747</v>
      </c>
      <c r="H26" s="32"/>
      <c r="I26" s="38">
        <f>SUM(I22:I25)</f>
        <v>-411613</v>
      </c>
      <c r="J26" s="32"/>
      <c r="K26" s="88">
        <f>SUM(K22:K25)</f>
        <v>-268936</v>
      </c>
      <c r="L26" s="32"/>
      <c r="M26" s="38">
        <f>SUM(M22:M25)</f>
        <v>-195118</v>
      </c>
    </row>
    <row r="27" spans="1:13" ht="15" customHeight="1">
      <c r="A27" s="68"/>
      <c r="B27" s="68"/>
      <c r="C27" s="68"/>
      <c r="D27" s="68"/>
      <c r="E27" s="62"/>
      <c r="F27" s="62"/>
      <c r="G27" s="31"/>
      <c r="H27" s="32"/>
      <c r="J27" s="32"/>
      <c r="K27" s="31"/>
      <c r="L27" s="32"/>
    </row>
    <row r="28" spans="1:13" ht="15" customHeight="1">
      <c r="A28" s="72" t="s">
        <v>106</v>
      </c>
      <c r="B28" s="68"/>
      <c r="C28" s="68"/>
      <c r="D28" s="68"/>
      <c r="E28" s="86"/>
      <c r="F28" s="86"/>
      <c r="G28" s="31">
        <f>G18+G26</f>
        <v>75690</v>
      </c>
      <c r="I28" s="34">
        <f>I18+I26</f>
        <v>-202307</v>
      </c>
      <c r="K28" s="31">
        <f>K18+K26</f>
        <v>81801</v>
      </c>
      <c r="M28" s="34">
        <f>M18+M26</f>
        <v>-83215</v>
      </c>
    </row>
    <row r="29" spans="1:13" ht="15" customHeight="1">
      <c r="A29" s="68" t="s">
        <v>133</v>
      </c>
      <c r="B29" s="68"/>
      <c r="C29" s="68"/>
      <c r="D29" s="68"/>
      <c r="E29" s="86"/>
      <c r="F29" s="86"/>
      <c r="G29" s="31">
        <v>5265</v>
      </c>
      <c r="I29" s="34">
        <v>5265</v>
      </c>
      <c r="K29" s="31">
        <v>5265</v>
      </c>
      <c r="M29" s="34">
        <v>5265</v>
      </c>
    </row>
    <row r="30" spans="1:13" ht="15" customHeight="1">
      <c r="A30" s="68" t="s">
        <v>107</v>
      </c>
      <c r="B30" s="68"/>
      <c r="C30" s="68"/>
      <c r="D30" s="68"/>
      <c r="E30" s="62"/>
      <c r="F30" s="62"/>
      <c r="G30" s="31">
        <v>80450</v>
      </c>
      <c r="H30" s="32"/>
      <c r="I30" s="34">
        <v>48015</v>
      </c>
      <c r="J30" s="32"/>
      <c r="K30" s="31">
        <v>99579</v>
      </c>
      <c r="L30" s="32"/>
      <c r="M30" s="34">
        <v>60211</v>
      </c>
    </row>
    <row r="31" spans="1:13" ht="15" customHeight="1">
      <c r="A31" s="68" t="s">
        <v>108</v>
      </c>
      <c r="B31" s="68"/>
      <c r="C31" s="68"/>
      <c r="D31" s="68"/>
      <c r="E31" s="62"/>
      <c r="F31" s="62"/>
      <c r="G31" s="31">
        <v>-77763</v>
      </c>
      <c r="H31" s="32"/>
      <c r="I31" s="34">
        <v>-44547</v>
      </c>
      <c r="J31" s="32"/>
      <c r="K31" s="31">
        <v>-45456</v>
      </c>
      <c r="L31" s="32"/>
      <c r="M31" s="34">
        <v>-25487</v>
      </c>
    </row>
    <row r="32" spans="1:13" ht="15" customHeight="1">
      <c r="A32" s="68" t="s">
        <v>109</v>
      </c>
      <c r="B32" s="68"/>
      <c r="C32" s="68"/>
      <c r="D32" s="68"/>
      <c r="E32" s="62"/>
      <c r="F32" s="62"/>
      <c r="G32" s="93">
        <v>-338726</v>
      </c>
      <c r="H32" s="32"/>
      <c r="I32" s="34">
        <v>-277540</v>
      </c>
      <c r="J32" s="32"/>
      <c r="K32" s="31">
        <v>-206667</v>
      </c>
      <c r="L32" s="32"/>
      <c r="M32" s="34">
        <v>-160888</v>
      </c>
    </row>
    <row r="33" spans="1:13" ht="15" customHeight="1">
      <c r="A33" s="68" t="s">
        <v>110</v>
      </c>
      <c r="B33" s="68"/>
      <c r="C33" s="68"/>
      <c r="D33" s="68"/>
      <c r="E33" s="62"/>
      <c r="F33" s="62"/>
      <c r="G33" s="31">
        <v>-394194</v>
      </c>
      <c r="H33" s="32"/>
      <c r="I33" s="34">
        <v>-277069</v>
      </c>
      <c r="J33" s="32"/>
      <c r="K33" s="31">
        <v>-357423</v>
      </c>
      <c r="L33" s="32"/>
      <c r="M33" s="34">
        <v>-261270</v>
      </c>
    </row>
    <row r="34" spans="1:13" ht="15" customHeight="1">
      <c r="A34" s="71" t="s">
        <v>111</v>
      </c>
      <c r="B34" s="68"/>
      <c r="C34" s="68"/>
      <c r="D34" s="68"/>
      <c r="E34" s="62">
        <v>10</v>
      </c>
      <c r="F34" s="62"/>
      <c r="G34" s="37">
        <v>-38534</v>
      </c>
      <c r="H34" s="32"/>
      <c r="I34" s="87">
        <v>-8965</v>
      </c>
      <c r="J34" s="32"/>
      <c r="K34" s="37">
        <v>0</v>
      </c>
      <c r="L34" s="32"/>
      <c r="M34" s="87">
        <v>0</v>
      </c>
    </row>
    <row r="35" spans="1:13" ht="15" customHeight="1">
      <c r="A35" s="68"/>
      <c r="B35" s="68"/>
      <c r="C35" s="68"/>
      <c r="D35" s="68"/>
      <c r="E35" s="62"/>
      <c r="F35" s="62"/>
      <c r="G35" s="31"/>
      <c r="H35" s="32"/>
      <c r="J35" s="32"/>
      <c r="K35" s="31"/>
      <c r="L35" s="32"/>
    </row>
    <row r="36" spans="1:13" ht="15" customHeight="1">
      <c r="A36" s="72" t="s">
        <v>112</v>
      </c>
      <c r="B36" s="68"/>
      <c r="C36" s="68"/>
      <c r="D36" s="68"/>
      <c r="E36" s="62"/>
      <c r="F36" s="62"/>
      <c r="G36" s="31">
        <f>SUM(G28:G34)</f>
        <v>-687812</v>
      </c>
      <c r="H36" s="32"/>
      <c r="I36" s="34">
        <f>SUM(I28:I34)</f>
        <v>-757148</v>
      </c>
      <c r="J36" s="32"/>
      <c r="K36" s="31">
        <f>SUM(K28:K34)</f>
        <v>-422901</v>
      </c>
      <c r="L36" s="32"/>
      <c r="M36" s="34">
        <f>SUM(M28:M34)</f>
        <v>-465384</v>
      </c>
    </row>
    <row r="37" spans="1:13" ht="15" customHeight="1">
      <c r="A37" s="68" t="s">
        <v>113</v>
      </c>
      <c r="B37" s="68"/>
      <c r="C37" s="68"/>
      <c r="D37" s="68"/>
      <c r="E37" s="62"/>
      <c r="F37" s="62"/>
      <c r="G37" s="37">
        <v>107097</v>
      </c>
      <c r="H37" s="32"/>
      <c r="I37" s="87">
        <v>125295</v>
      </c>
      <c r="J37" s="32"/>
      <c r="K37" s="37">
        <v>78830</v>
      </c>
      <c r="L37" s="32"/>
      <c r="M37" s="87">
        <v>92161</v>
      </c>
    </row>
    <row r="38" spans="1:13" ht="15" customHeight="1">
      <c r="A38" s="68"/>
      <c r="B38" s="68"/>
      <c r="C38" s="68"/>
      <c r="D38" s="68"/>
      <c r="E38" s="62"/>
      <c r="F38" s="62"/>
      <c r="G38" s="31"/>
      <c r="H38" s="32"/>
      <c r="J38" s="32"/>
      <c r="K38" s="31"/>
      <c r="L38" s="32"/>
    </row>
    <row r="39" spans="1:13" ht="15" customHeight="1">
      <c r="A39" s="72" t="s">
        <v>114</v>
      </c>
      <c r="B39" s="72"/>
      <c r="C39" s="68"/>
      <c r="D39" s="68"/>
      <c r="E39" s="62"/>
      <c r="F39" s="62"/>
      <c r="G39" s="31">
        <f>G36+G37</f>
        <v>-580715</v>
      </c>
      <c r="H39" s="32"/>
      <c r="I39" s="34">
        <f>I36+I37</f>
        <v>-631853</v>
      </c>
      <c r="J39" s="32"/>
      <c r="K39" s="31">
        <f>K36+K37</f>
        <v>-344071</v>
      </c>
      <c r="L39" s="32"/>
      <c r="M39" s="34">
        <f>M36+M37</f>
        <v>-373223</v>
      </c>
    </row>
    <row r="40" spans="1:13" ht="15" customHeight="1">
      <c r="A40" s="68"/>
      <c r="B40" s="68"/>
      <c r="C40" s="68"/>
      <c r="D40" s="68"/>
      <c r="E40" s="62"/>
      <c r="F40" s="62"/>
      <c r="G40" s="31"/>
      <c r="H40" s="32"/>
      <c r="J40" s="32"/>
      <c r="K40" s="31"/>
      <c r="L40" s="32"/>
    </row>
    <row r="41" spans="1:13" ht="15" customHeight="1">
      <c r="A41" s="72" t="s">
        <v>115</v>
      </c>
      <c r="B41" s="68"/>
      <c r="C41" s="68"/>
      <c r="D41" s="68"/>
      <c r="E41" s="62"/>
      <c r="F41" s="62"/>
      <c r="G41" s="31"/>
      <c r="H41" s="32"/>
      <c r="J41" s="32"/>
      <c r="K41" s="31"/>
      <c r="L41" s="32"/>
    </row>
    <row r="42" spans="1:13" ht="15" customHeight="1">
      <c r="A42" s="68" t="s">
        <v>116</v>
      </c>
      <c r="B42" s="68"/>
      <c r="C42" s="68"/>
      <c r="D42" s="68"/>
      <c r="E42" s="62"/>
      <c r="F42" s="62"/>
      <c r="G42" s="31"/>
      <c r="H42" s="32"/>
      <c r="J42" s="32"/>
      <c r="K42" s="31"/>
      <c r="L42" s="32"/>
    </row>
    <row r="43" spans="1:13" ht="15" customHeight="1">
      <c r="A43" s="68"/>
      <c r="B43" s="68" t="s">
        <v>117</v>
      </c>
      <c r="C43" s="68"/>
      <c r="D43" s="68"/>
      <c r="E43" s="62"/>
      <c r="F43" s="62"/>
      <c r="G43" s="31"/>
      <c r="H43" s="32"/>
      <c r="J43" s="32"/>
      <c r="K43" s="31"/>
      <c r="L43" s="32"/>
    </row>
    <row r="44" spans="1:13" ht="15" customHeight="1">
      <c r="A44" s="72"/>
      <c r="B44" s="68" t="s">
        <v>118</v>
      </c>
      <c r="C44" s="68"/>
      <c r="D44" s="68"/>
      <c r="E44" s="62"/>
      <c r="F44" s="62"/>
      <c r="G44" s="31"/>
      <c r="H44" s="32"/>
      <c r="J44" s="32"/>
      <c r="K44" s="31"/>
      <c r="L44" s="32"/>
    </row>
    <row r="45" spans="1:13" ht="15" customHeight="1">
      <c r="A45" s="72"/>
      <c r="B45" s="68"/>
      <c r="C45" s="68" t="s">
        <v>119</v>
      </c>
      <c r="D45" s="68"/>
      <c r="E45" s="62"/>
      <c r="F45" s="62"/>
      <c r="G45" s="31">
        <v>3510</v>
      </c>
      <c r="H45" s="32"/>
      <c r="I45" s="34">
        <v>7020</v>
      </c>
      <c r="J45" s="32"/>
      <c r="K45" s="31">
        <v>3510</v>
      </c>
      <c r="L45" s="32"/>
      <c r="M45" s="34">
        <v>7020</v>
      </c>
    </row>
    <row r="46" spans="1:13" ht="15" customHeight="1">
      <c r="A46" s="72"/>
      <c r="B46" s="68" t="s">
        <v>121</v>
      </c>
      <c r="C46" s="68"/>
      <c r="D46" s="68"/>
      <c r="E46" s="62"/>
      <c r="F46" s="62"/>
      <c r="G46" s="31"/>
      <c r="H46" s="32"/>
      <c r="J46" s="32"/>
      <c r="K46" s="31"/>
      <c r="L46" s="32"/>
    </row>
    <row r="47" spans="1:13" ht="15" customHeight="1">
      <c r="A47" s="72"/>
      <c r="B47" s="68"/>
      <c r="C47" s="68" t="s">
        <v>122</v>
      </c>
      <c r="D47" s="68"/>
      <c r="E47" s="62"/>
      <c r="F47" s="62"/>
      <c r="G47" s="37">
        <v>-702</v>
      </c>
      <c r="H47" s="32"/>
      <c r="I47" s="87">
        <v>-1404</v>
      </c>
      <c r="J47" s="32"/>
      <c r="K47" s="37">
        <v>-702</v>
      </c>
      <c r="L47" s="32"/>
      <c r="M47" s="87">
        <v>-1404</v>
      </c>
    </row>
    <row r="48" spans="1:13" ht="15" customHeight="1">
      <c r="A48" s="68"/>
      <c r="B48" s="68"/>
      <c r="C48" s="68"/>
      <c r="D48" s="68"/>
      <c r="E48" s="62"/>
      <c r="F48" s="62"/>
      <c r="G48" s="31"/>
      <c r="H48" s="32"/>
      <c r="J48" s="32"/>
      <c r="K48" s="31"/>
      <c r="L48" s="32"/>
    </row>
    <row r="49" spans="1:13" ht="15" customHeight="1">
      <c r="A49" s="72" t="s">
        <v>134</v>
      </c>
      <c r="B49" s="68"/>
      <c r="C49" s="68"/>
      <c r="D49" s="68"/>
      <c r="E49" s="62"/>
      <c r="F49" s="62"/>
      <c r="G49" s="31"/>
      <c r="H49" s="32"/>
      <c r="J49" s="32"/>
      <c r="K49" s="31"/>
      <c r="L49" s="32"/>
    </row>
    <row r="50" spans="1:13" ht="15" customHeight="1">
      <c r="B50" s="72" t="s">
        <v>124</v>
      </c>
      <c r="C50" s="68"/>
      <c r="D50" s="68"/>
      <c r="E50" s="62"/>
      <c r="F50" s="62"/>
      <c r="G50" s="88">
        <f>SUM(G42:G47)</f>
        <v>2808</v>
      </c>
      <c r="H50" s="32"/>
      <c r="I50" s="38">
        <f>SUM(I42:I47)</f>
        <v>5616</v>
      </c>
      <c r="J50" s="32"/>
      <c r="K50" s="88">
        <f>SUM(K42:K47)</f>
        <v>2808</v>
      </c>
      <c r="L50" s="32"/>
      <c r="M50" s="38">
        <f>SUM(M42:M47)</f>
        <v>5616</v>
      </c>
    </row>
    <row r="51" spans="1:13" ht="15" customHeight="1">
      <c r="A51" s="68"/>
      <c r="B51" s="68"/>
      <c r="C51" s="68"/>
      <c r="D51" s="68"/>
      <c r="E51" s="62"/>
      <c r="F51" s="62"/>
      <c r="G51" s="31"/>
      <c r="H51" s="32"/>
      <c r="J51" s="32"/>
      <c r="K51" s="31"/>
      <c r="L51" s="32"/>
    </row>
    <row r="52" spans="1:13" ht="15" customHeight="1" thickBot="1">
      <c r="A52" s="72" t="s">
        <v>125</v>
      </c>
      <c r="B52" s="72"/>
      <c r="C52" s="68"/>
      <c r="D52" s="68"/>
      <c r="E52" s="62"/>
      <c r="F52" s="62"/>
      <c r="G52" s="94">
        <f>G39+G50</f>
        <v>-577907</v>
      </c>
      <c r="H52" s="32"/>
      <c r="I52" s="95">
        <f>I39+I50</f>
        <v>-626237</v>
      </c>
      <c r="J52" s="32"/>
      <c r="K52" s="94">
        <f>K39+K50</f>
        <v>-341263</v>
      </c>
      <c r="L52" s="32"/>
      <c r="M52" s="95">
        <f>M39+M50</f>
        <v>-367607</v>
      </c>
    </row>
    <row r="53" spans="1:13" ht="9.6" customHeight="1" thickTop="1">
      <c r="A53" s="72"/>
      <c r="B53" s="72"/>
      <c r="C53" s="68"/>
      <c r="D53" s="68"/>
      <c r="E53" s="62"/>
      <c r="F53" s="62"/>
      <c r="H53" s="32"/>
      <c r="J53" s="32"/>
      <c r="L53" s="32"/>
    </row>
    <row r="54" spans="1:13" ht="15" customHeight="1">
      <c r="B54" s="72"/>
      <c r="C54" s="68"/>
      <c r="D54" s="68"/>
      <c r="E54" s="62"/>
      <c r="F54" s="62"/>
      <c r="H54" s="32"/>
      <c r="J54" s="32"/>
      <c r="L54" s="32"/>
    </row>
    <row r="55" spans="1:13" ht="15" customHeight="1">
      <c r="B55" s="72"/>
      <c r="C55" s="68"/>
      <c r="D55" s="68"/>
      <c r="E55" s="62"/>
      <c r="F55" s="62"/>
      <c r="H55" s="32"/>
      <c r="J55" s="32"/>
      <c r="L55" s="32"/>
    </row>
    <row r="56" spans="1:13" ht="15" customHeight="1">
      <c r="B56" s="72"/>
      <c r="C56" s="68"/>
      <c r="D56" s="68"/>
      <c r="E56" s="62"/>
      <c r="F56" s="62"/>
      <c r="H56" s="32"/>
      <c r="J56" s="32"/>
      <c r="L56" s="32"/>
    </row>
    <row r="57" spans="1:13" ht="13.95" customHeight="1">
      <c r="B57" s="72"/>
      <c r="C57" s="68"/>
      <c r="D57" s="68"/>
      <c r="E57" s="62"/>
      <c r="F57" s="62"/>
      <c r="H57" s="32"/>
      <c r="J57" s="32"/>
      <c r="L57" s="32"/>
    </row>
    <row r="58" spans="1:13" ht="21.9" customHeight="1">
      <c r="A58" s="51" t="str">
        <f>'BS 2-4'!A55</f>
        <v>The accompanying condensed notes are an integral part of this interim financial information.</v>
      </c>
      <c r="B58" s="73"/>
      <c r="C58" s="74"/>
      <c r="D58" s="74"/>
      <c r="E58" s="75"/>
      <c r="F58" s="75"/>
      <c r="G58" s="38"/>
      <c r="H58" s="96"/>
      <c r="I58" s="38"/>
      <c r="J58" s="96"/>
      <c r="K58" s="38"/>
      <c r="L58" s="96"/>
      <c r="M58" s="38"/>
    </row>
    <row r="59" spans="1:13" ht="16.5" customHeight="1">
      <c r="A59" s="1" t="s">
        <v>0</v>
      </c>
      <c r="B59" s="68"/>
      <c r="C59" s="68"/>
      <c r="D59" s="68"/>
      <c r="E59" s="62"/>
      <c r="F59" s="69"/>
      <c r="H59" s="70"/>
      <c r="J59" s="70"/>
      <c r="L59" s="70"/>
    </row>
    <row r="60" spans="1:13" ht="16.5" customHeight="1">
      <c r="A60" s="72" t="s">
        <v>126</v>
      </c>
      <c r="B60" s="68"/>
      <c r="C60" s="68"/>
      <c r="D60" s="68"/>
      <c r="E60" s="62"/>
      <c r="F60" s="69"/>
      <c r="H60" s="70"/>
      <c r="J60" s="70"/>
      <c r="L60" s="70"/>
    </row>
    <row r="61" spans="1:13" ht="16.5" customHeight="1">
      <c r="A61" s="73" t="str">
        <f>A3</f>
        <v>For the six-month period ended 30 June 2022</v>
      </c>
      <c r="B61" s="74"/>
      <c r="C61" s="74"/>
      <c r="D61" s="74"/>
      <c r="E61" s="75"/>
      <c r="F61" s="76"/>
      <c r="G61" s="38"/>
      <c r="H61" s="77"/>
      <c r="I61" s="38"/>
      <c r="J61" s="77"/>
      <c r="K61" s="38"/>
      <c r="L61" s="77"/>
      <c r="M61" s="38"/>
    </row>
    <row r="62" spans="1:13" ht="16.5" customHeight="1">
      <c r="A62" s="68"/>
      <c r="B62" s="68"/>
      <c r="C62" s="68"/>
      <c r="D62" s="68"/>
      <c r="E62" s="62"/>
      <c r="F62" s="69"/>
      <c r="H62" s="70"/>
      <c r="J62" s="70"/>
      <c r="L62" s="70"/>
    </row>
    <row r="63" spans="1:13" ht="16.5" customHeight="1">
      <c r="A63" s="68"/>
      <c r="B63" s="68"/>
      <c r="C63" s="68"/>
      <c r="D63" s="68"/>
      <c r="E63" s="62"/>
      <c r="F63" s="69"/>
      <c r="H63" s="70"/>
      <c r="J63" s="70"/>
      <c r="L63" s="70"/>
    </row>
    <row r="64" spans="1:13" ht="16.5" customHeight="1">
      <c r="A64" s="68"/>
      <c r="B64" s="68"/>
      <c r="C64" s="68"/>
      <c r="D64" s="68"/>
      <c r="E64" s="62"/>
      <c r="F64" s="78"/>
      <c r="G64" s="179" t="s">
        <v>3</v>
      </c>
      <c r="H64" s="179"/>
      <c r="I64" s="179"/>
      <c r="K64" s="179" t="s">
        <v>95</v>
      </c>
      <c r="L64" s="179"/>
      <c r="M64" s="179"/>
    </row>
    <row r="65" spans="1:13" ht="16.5" customHeight="1">
      <c r="A65" s="68"/>
      <c r="B65" s="68"/>
      <c r="C65" s="68"/>
      <c r="D65" s="68"/>
      <c r="E65" s="62"/>
      <c r="F65" s="78"/>
      <c r="G65" s="176" t="s">
        <v>5</v>
      </c>
      <c r="H65" s="176"/>
      <c r="I65" s="176"/>
      <c r="J65" s="80"/>
      <c r="K65" s="176" t="s">
        <v>5</v>
      </c>
      <c r="L65" s="176"/>
      <c r="M65" s="176"/>
    </row>
    <row r="66" spans="1:13" ht="16.5" customHeight="1">
      <c r="A66" s="68"/>
      <c r="B66" s="68"/>
      <c r="C66" s="68"/>
      <c r="D66" s="68"/>
      <c r="E66" s="62"/>
      <c r="F66" s="78"/>
      <c r="G66" s="15" t="s">
        <v>6</v>
      </c>
      <c r="H66" s="15"/>
      <c r="I66" s="15" t="s">
        <v>6</v>
      </c>
      <c r="J66" s="26"/>
      <c r="K66" s="15" t="s">
        <v>6</v>
      </c>
      <c r="L66" s="15"/>
      <c r="M66" s="15" t="s">
        <v>6</v>
      </c>
    </row>
    <row r="67" spans="1:13" ht="16.5" customHeight="1">
      <c r="A67" s="68"/>
      <c r="B67" s="68"/>
      <c r="C67" s="68"/>
      <c r="D67" s="68"/>
      <c r="E67" s="62"/>
      <c r="F67" s="78"/>
      <c r="G67" s="81" t="s">
        <v>10</v>
      </c>
      <c r="H67" s="15"/>
      <c r="I67" s="81" t="s">
        <v>11</v>
      </c>
      <c r="J67" s="26"/>
      <c r="K67" s="81" t="s">
        <v>10</v>
      </c>
      <c r="L67" s="15"/>
      <c r="M67" s="81" t="s">
        <v>11</v>
      </c>
    </row>
    <row r="68" spans="1:13" ht="16.5" customHeight="1">
      <c r="A68" s="68"/>
      <c r="B68" s="68"/>
      <c r="C68" s="68"/>
      <c r="D68" s="68"/>
      <c r="E68" s="20" t="s">
        <v>69</v>
      </c>
      <c r="F68" s="78"/>
      <c r="G68" s="21" t="s">
        <v>13</v>
      </c>
      <c r="H68" s="19"/>
      <c r="I68" s="21" t="s">
        <v>13</v>
      </c>
      <c r="J68" s="19"/>
      <c r="K68" s="21" t="s">
        <v>13</v>
      </c>
      <c r="L68" s="19"/>
      <c r="M68" s="21" t="s">
        <v>13</v>
      </c>
    </row>
    <row r="69" spans="1:13" ht="16.5" customHeight="1">
      <c r="A69" s="68"/>
      <c r="B69" s="68"/>
      <c r="C69" s="68"/>
      <c r="D69" s="68"/>
      <c r="E69" s="62"/>
      <c r="F69" s="62"/>
      <c r="G69" s="31"/>
      <c r="H69" s="32"/>
      <c r="J69" s="32"/>
      <c r="K69" s="31"/>
      <c r="L69" s="32"/>
    </row>
    <row r="70" spans="1:13" ht="16.5" customHeight="1">
      <c r="A70" s="72" t="s">
        <v>127</v>
      </c>
      <c r="G70" s="31"/>
      <c r="K70" s="31"/>
    </row>
    <row r="71" spans="1:13" ht="16.5" customHeight="1">
      <c r="B71" s="68" t="s">
        <v>128</v>
      </c>
      <c r="G71" s="31">
        <v>-577710</v>
      </c>
      <c r="H71" s="32"/>
      <c r="I71" s="34">
        <v>-628830</v>
      </c>
      <c r="J71" s="32"/>
      <c r="K71" s="31">
        <v>-344071</v>
      </c>
      <c r="L71" s="34"/>
      <c r="M71" s="34">
        <v>-373223</v>
      </c>
    </row>
    <row r="72" spans="1:13" ht="16.5" customHeight="1">
      <c r="B72" s="68" t="s">
        <v>90</v>
      </c>
      <c r="G72" s="37">
        <v>-3005</v>
      </c>
      <c r="H72" s="32"/>
      <c r="I72" s="87">
        <v>-3023</v>
      </c>
      <c r="J72" s="32"/>
      <c r="K72" s="37">
        <v>0</v>
      </c>
      <c r="L72" s="32"/>
      <c r="M72" s="87">
        <v>0</v>
      </c>
    </row>
    <row r="73" spans="1:13" ht="16.5" customHeight="1">
      <c r="B73" s="68"/>
      <c r="G73" s="31"/>
      <c r="H73" s="32"/>
      <c r="J73" s="32"/>
      <c r="K73" s="31"/>
      <c r="L73" s="32"/>
    </row>
    <row r="74" spans="1:13" ht="16.5" customHeight="1" thickBot="1">
      <c r="A74" s="68"/>
      <c r="B74" s="68"/>
      <c r="C74" s="68"/>
      <c r="D74" s="68"/>
      <c r="E74" s="62"/>
      <c r="F74" s="62"/>
      <c r="G74" s="94">
        <f>SUM(G71:G73)</f>
        <v>-580715</v>
      </c>
      <c r="H74" s="34"/>
      <c r="I74" s="95">
        <f>SUM(I71:I73)</f>
        <v>-631853</v>
      </c>
      <c r="J74" s="32"/>
      <c r="K74" s="94">
        <f>SUM(K71:K73)</f>
        <v>-344071</v>
      </c>
      <c r="L74" s="34"/>
      <c r="M74" s="95">
        <f>SUM(M71:M73)</f>
        <v>-373223</v>
      </c>
    </row>
    <row r="75" spans="1:13" ht="16.5" customHeight="1" thickTop="1">
      <c r="A75" s="68"/>
      <c r="B75" s="68"/>
      <c r="C75" s="68"/>
      <c r="D75" s="68"/>
      <c r="E75" s="62"/>
      <c r="F75" s="62"/>
      <c r="G75" s="31"/>
      <c r="H75" s="34"/>
      <c r="J75" s="32"/>
      <c r="K75" s="31"/>
      <c r="L75" s="34"/>
    </row>
    <row r="76" spans="1:13" ht="16.5" customHeight="1">
      <c r="A76" s="72" t="s">
        <v>129</v>
      </c>
      <c r="B76" s="68"/>
      <c r="C76" s="68"/>
      <c r="D76" s="68"/>
      <c r="E76" s="62"/>
      <c r="F76" s="62"/>
      <c r="G76" s="31"/>
      <c r="H76" s="32"/>
      <c r="J76" s="32"/>
      <c r="K76" s="31"/>
      <c r="L76" s="32"/>
    </row>
    <row r="77" spans="1:13" ht="16.5" customHeight="1">
      <c r="B77" s="68" t="s">
        <v>128</v>
      </c>
      <c r="C77" s="68"/>
      <c r="D77" s="68"/>
      <c r="E77" s="62"/>
      <c r="F77" s="62"/>
      <c r="G77" s="31">
        <v>-574902</v>
      </c>
      <c r="H77" s="32"/>
      <c r="I77" s="34">
        <v>-623214</v>
      </c>
      <c r="J77" s="32"/>
      <c r="K77" s="31">
        <v>-341263</v>
      </c>
      <c r="L77" s="34"/>
      <c r="M77" s="34">
        <v>-367607</v>
      </c>
    </row>
    <row r="78" spans="1:13" ht="16.5" customHeight="1">
      <c r="B78" s="68" t="s">
        <v>90</v>
      </c>
      <c r="G78" s="37">
        <v>-3005</v>
      </c>
      <c r="H78" s="32"/>
      <c r="I78" s="87">
        <v>-3023</v>
      </c>
      <c r="J78" s="32"/>
      <c r="K78" s="37">
        <v>0</v>
      </c>
      <c r="L78" s="32"/>
      <c r="M78" s="87">
        <v>0</v>
      </c>
    </row>
    <row r="79" spans="1:13" ht="16.5" customHeight="1">
      <c r="A79" s="68"/>
      <c r="B79" s="68"/>
      <c r="C79" s="68"/>
      <c r="D79" s="68"/>
      <c r="E79" s="62"/>
      <c r="F79" s="62"/>
      <c r="G79" s="31"/>
      <c r="H79" s="32"/>
      <c r="J79" s="32"/>
      <c r="K79" s="31"/>
      <c r="L79" s="32"/>
    </row>
    <row r="80" spans="1:13" ht="16.5" customHeight="1" thickBot="1">
      <c r="A80" s="68"/>
      <c r="B80" s="68"/>
      <c r="C80" s="68"/>
      <c r="D80" s="68"/>
      <c r="E80" s="62"/>
      <c r="F80" s="62"/>
      <c r="G80" s="94">
        <f>SUM(G77:G79)</f>
        <v>-577907</v>
      </c>
      <c r="H80" s="32"/>
      <c r="I80" s="95">
        <f>SUM(I77:I79)</f>
        <v>-626237</v>
      </c>
      <c r="J80" s="32"/>
      <c r="K80" s="94">
        <f>SUM(K77:K78)</f>
        <v>-341263</v>
      </c>
      <c r="L80" s="32"/>
      <c r="M80" s="95">
        <f>SUM(M77:M78)</f>
        <v>-367607</v>
      </c>
    </row>
    <row r="81" spans="1:13" ht="16.5" customHeight="1" thickTop="1">
      <c r="A81" s="68"/>
      <c r="B81" s="68"/>
      <c r="C81" s="68"/>
      <c r="D81" s="68"/>
      <c r="E81" s="62"/>
      <c r="F81" s="62"/>
      <c r="G81" s="31"/>
      <c r="H81" s="32"/>
      <c r="J81" s="32"/>
      <c r="K81" s="31"/>
      <c r="L81" s="32"/>
    </row>
    <row r="82" spans="1:13" ht="16.5" customHeight="1">
      <c r="A82" s="68"/>
      <c r="B82" s="68"/>
      <c r="C82" s="68"/>
      <c r="D82" s="68"/>
      <c r="E82" s="62"/>
      <c r="F82" s="62"/>
      <c r="G82" s="31"/>
      <c r="H82" s="32"/>
      <c r="J82" s="32"/>
      <c r="K82" s="31"/>
      <c r="L82" s="32"/>
    </row>
    <row r="83" spans="1:13" ht="16.5" customHeight="1">
      <c r="A83" s="97" t="s">
        <v>130</v>
      </c>
      <c r="B83" s="72"/>
      <c r="C83" s="68"/>
      <c r="D83" s="68"/>
      <c r="E83" s="62">
        <v>18</v>
      </c>
      <c r="F83" s="62"/>
      <c r="G83" s="31"/>
      <c r="H83" s="32"/>
      <c r="J83" s="32"/>
      <c r="K83" s="31"/>
      <c r="L83" s="32"/>
    </row>
    <row r="84" spans="1:13" ht="12" customHeight="1">
      <c r="A84" s="97"/>
      <c r="B84" s="72"/>
      <c r="C84" s="68"/>
      <c r="D84" s="68"/>
      <c r="E84" s="62"/>
      <c r="F84" s="62"/>
      <c r="G84" s="31"/>
      <c r="H84" s="32"/>
      <c r="J84" s="32"/>
      <c r="K84" s="31"/>
      <c r="L84" s="32"/>
    </row>
    <row r="85" spans="1:13" ht="16.5" customHeight="1" thickBot="1">
      <c r="A85" s="68" t="s">
        <v>131</v>
      </c>
      <c r="B85" s="68"/>
      <c r="C85" s="68"/>
      <c r="D85" s="68"/>
      <c r="E85" s="62"/>
      <c r="F85" s="62"/>
      <c r="G85" s="98">
        <v>-6.8000000000000005E-2</v>
      </c>
      <c r="H85" s="99"/>
      <c r="I85" s="102">
        <v>-8.6999999999999994E-2</v>
      </c>
      <c r="J85" s="99"/>
      <c r="K85" s="98">
        <v>-4.1000000000000002E-2</v>
      </c>
      <c r="L85" s="99"/>
      <c r="M85" s="102">
        <v>-5.1999999999999998E-2</v>
      </c>
    </row>
    <row r="86" spans="1:13" ht="16.5" customHeight="1" thickTop="1">
      <c r="A86" s="97"/>
      <c r="B86" s="72"/>
      <c r="C86" s="68"/>
      <c r="D86" s="68"/>
      <c r="E86" s="62"/>
      <c r="F86" s="62"/>
      <c r="G86" s="99"/>
      <c r="H86" s="32"/>
      <c r="J86" s="32"/>
      <c r="L86" s="32"/>
    </row>
    <row r="87" spans="1:13" ht="16.5" customHeight="1">
      <c r="A87" s="68"/>
      <c r="B87" s="68"/>
      <c r="C87" s="68"/>
      <c r="D87" s="68"/>
      <c r="E87" s="62"/>
      <c r="F87" s="62"/>
      <c r="G87" s="99"/>
      <c r="H87" s="99"/>
      <c r="I87" s="99"/>
      <c r="J87" s="99"/>
      <c r="K87" s="99"/>
      <c r="L87" s="99"/>
      <c r="M87" s="99"/>
    </row>
    <row r="88" spans="1:13" ht="16.5" customHeight="1">
      <c r="A88" s="68"/>
      <c r="B88" s="68"/>
      <c r="C88" s="68"/>
      <c r="D88" s="68"/>
      <c r="E88" s="62"/>
      <c r="F88" s="62"/>
      <c r="G88" s="99"/>
      <c r="H88" s="99"/>
      <c r="I88" s="99"/>
      <c r="J88" s="99"/>
      <c r="K88" s="99"/>
      <c r="L88" s="99"/>
      <c r="M88" s="99"/>
    </row>
    <row r="89" spans="1:13" ht="16.5" customHeight="1">
      <c r="A89" s="68"/>
      <c r="B89" s="68"/>
      <c r="C89" s="68"/>
      <c r="D89" s="68"/>
      <c r="E89" s="62"/>
      <c r="F89" s="62"/>
      <c r="G89" s="99"/>
      <c r="H89" s="99"/>
      <c r="I89" s="99"/>
      <c r="J89" s="99"/>
      <c r="K89" s="99"/>
      <c r="L89" s="99"/>
      <c r="M89" s="99"/>
    </row>
    <row r="90" spans="1:13" ht="16.5" customHeight="1">
      <c r="A90" s="68"/>
      <c r="B90" s="68"/>
      <c r="C90" s="68"/>
      <c r="D90" s="68"/>
      <c r="E90" s="62"/>
      <c r="F90" s="62"/>
      <c r="G90" s="99"/>
      <c r="H90" s="99"/>
      <c r="I90" s="99"/>
      <c r="J90" s="99"/>
      <c r="K90" s="99"/>
      <c r="L90" s="99"/>
      <c r="M90" s="99"/>
    </row>
    <row r="91" spans="1:13" ht="16.5" customHeight="1">
      <c r="A91" s="68"/>
      <c r="B91" s="68"/>
      <c r="C91" s="68"/>
      <c r="D91" s="68"/>
      <c r="E91" s="62"/>
      <c r="F91" s="62"/>
      <c r="G91" s="99"/>
      <c r="H91" s="99"/>
      <c r="I91" s="99"/>
      <c r="J91" s="99"/>
      <c r="K91" s="99"/>
      <c r="L91" s="99"/>
      <c r="M91" s="99"/>
    </row>
    <row r="92" spans="1:13" ht="16.5" customHeight="1">
      <c r="A92" s="68"/>
      <c r="B92" s="68"/>
      <c r="C92" s="68"/>
      <c r="D92" s="68"/>
      <c r="E92" s="62"/>
      <c r="F92" s="62"/>
      <c r="G92" s="99"/>
      <c r="H92" s="99"/>
      <c r="I92" s="99"/>
      <c r="J92" s="99"/>
      <c r="K92" s="99"/>
      <c r="L92" s="99"/>
      <c r="M92" s="99"/>
    </row>
    <row r="93" spans="1:13" ht="16.5" customHeight="1">
      <c r="A93" s="68"/>
      <c r="B93" s="68"/>
      <c r="C93" s="68"/>
      <c r="D93" s="68"/>
      <c r="E93" s="62"/>
      <c r="F93" s="62"/>
      <c r="G93" s="99"/>
      <c r="H93" s="99"/>
      <c r="I93" s="99"/>
      <c r="J93" s="99"/>
      <c r="K93" s="99"/>
      <c r="L93" s="99"/>
      <c r="M93" s="99"/>
    </row>
    <row r="94" spans="1:13" ht="16.5" customHeight="1">
      <c r="A94" s="68"/>
      <c r="B94" s="68"/>
      <c r="C94" s="68"/>
      <c r="D94" s="68"/>
      <c r="E94" s="62"/>
      <c r="F94" s="62"/>
      <c r="G94" s="99"/>
      <c r="H94" s="99"/>
      <c r="I94" s="99"/>
      <c r="J94" s="99"/>
      <c r="K94" s="99"/>
      <c r="L94" s="99"/>
      <c r="M94" s="99"/>
    </row>
    <row r="95" spans="1:13" ht="16.5" customHeight="1">
      <c r="A95" s="68"/>
      <c r="B95" s="68"/>
      <c r="C95" s="68"/>
      <c r="D95" s="68"/>
      <c r="E95" s="62"/>
      <c r="F95" s="62"/>
      <c r="G95" s="99"/>
      <c r="H95" s="99"/>
      <c r="I95" s="99"/>
      <c r="J95" s="99"/>
      <c r="K95" s="99"/>
      <c r="L95" s="99"/>
      <c r="M95" s="99"/>
    </row>
    <row r="96" spans="1:13" ht="16.5" customHeight="1">
      <c r="A96" s="68"/>
      <c r="B96" s="68"/>
      <c r="C96" s="68"/>
      <c r="D96" s="68"/>
      <c r="E96" s="62"/>
      <c r="F96" s="62"/>
      <c r="G96" s="99"/>
      <c r="H96" s="99"/>
      <c r="I96" s="99"/>
      <c r="J96" s="99"/>
      <c r="K96" s="99"/>
      <c r="L96" s="99"/>
      <c r="M96" s="99"/>
    </row>
    <row r="97" spans="1:13" ht="16.5" customHeight="1">
      <c r="A97" s="68"/>
      <c r="B97" s="68"/>
      <c r="C97" s="68"/>
      <c r="D97" s="68"/>
      <c r="E97" s="62"/>
      <c r="F97" s="62"/>
      <c r="G97" s="99"/>
      <c r="H97" s="99"/>
      <c r="I97" s="99"/>
      <c r="J97" s="99"/>
      <c r="K97" s="99"/>
      <c r="L97" s="99"/>
      <c r="M97" s="99"/>
    </row>
    <row r="98" spans="1:13" ht="16.5" customHeight="1">
      <c r="A98" s="68"/>
      <c r="B98" s="68"/>
      <c r="C98" s="68"/>
      <c r="D98" s="68"/>
      <c r="E98" s="62"/>
      <c r="F98" s="62"/>
      <c r="G98" s="99"/>
      <c r="H98" s="99"/>
      <c r="I98" s="99"/>
      <c r="J98" s="99"/>
      <c r="K98" s="99"/>
      <c r="L98" s="99"/>
      <c r="M98" s="99"/>
    </row>
    <row r="99" spans="1:13" ht="16.5" customHeight="1">
      <c r="A99" s="68"/>
      <c r="B99" s="68"/>
      <c r="C99" s="68"/>
      <c r="D99" s="68"/>
      <c r="E99" s="62"/>
      <c r="F99" s="62"/>
      <c r="G99" s="99"/>
      <c r="H99" s="99"/>
      <c r="I99" s="99"/>
      <c r="J99" s="99"/>
      <c r="K99" s="99"/>
      <c r="L99" s="99"/>
      <c r="M99" s="99"/>
    </row>
    <row r="100" spans="1:13" ht="16.5" customHeight="1">
      <c r="A100" s="68"/>
      <c r="B100" s="68"/>
      <c r="C100" s="68"/>
      <c r="D100" s="68"/>
      <c r="E100" s="62"/>
      <c r="F100" s="62"/>
      <c r="G100" s="99"/>
      <c r="H100" s="99"/>
      <c r="I100" s="99"/>
      <c r="J100" s="99"/>
      <c r="K100" s="99"/>
      <c r="L100" s="99"/>
      <c r="M100" s="99"/>
    </row>
    <row r="101" spans="1:13" ht="16.5" customHeight="1">
      <c r="A101" s="68"/>
      <c r="B101" s="68"/>
      <c r="C101" s="68"/>
      <c r="D101" s="68"/>
      <c r="E101" s="62"/>
      <c r="F101" s="62"/>
      <c r="G101" s="99"/>
      <c r="H101" s="99"/>
      <c r="I101" s="99"/>
      <c r="J101" s="99"/>
      <c r="K101" s="99"/>
      <c r="L101" s="99"/>
      <c r="M101" s="99"/>
    </row>
    <row r="102" spans="1:13" ht="16.5" customHeight="1">
      <c r="A102" s="68"/>
      <c r="B102" s="68"/>
      <c r="C102" s="68"/>
      <c r="D102" s="68"/>
      <c r="E102" s="62"/>
      <c r="F102" s="62"/>
      <c r="G102" s="99"/>
      <c r="H102" s="99"/>
      <c r="I102" s="99"/>
      <c r="J102" s="99"/>
      <c r="K102" s="99"/>
      <c r="L102" s="99"/>
      <c r="M102" s="99"/>
    </row>
    <row r="103" spans="1:13" ht="16.5" customHeight="1">
      <c r="A103" s="68"/>
      <c r="B103" s="68"/>
      <c r="C103" s="68"/>
      <c r="D103" s="68"/>
      <c r="E103" s="62"/>
      <c r="F103" s="62"/>
      <c r="G103" s="99"/>
      <c r="H103" s="99"/>
      <c r="I103" s="99"/>
      <c r="J103" s="99"/>
      <c r="K103" s="99"/>
      <c r="L103" s="99"/>
      <c r="M103" s="99"/>
    </row>
    <row r="104" spans="1:13" ht="14.4" customHeight="1">
      <c r="A104" s="68"/>
      <c r="B104" s="68"/>
      <c r="C104" s="68"/>
      <c r="D104" s="68"/>
      <c r="E104" s="62"/>
      <c r="F104" s="62"/>
      <c r="G104" s="99"/>
      <c r="H104" s="99"/>
      <c r="I104" s="99"/>
      <c r="J104" s="99"/>
      <c r="K104" s="99"/>
      <c r="L104" s="99"/>
      <c r="M104" s="99"/>
    </row>
    <row r="105" spans="1:13" ht="16.5" customHeight="1">
      <c r="A105" s="68"/>
      <c r="B105" s="68"/>
      <c r="C105" s="68"/>
      <c r="D105" s="68"/>
      <c r="E105" s="62"/>
      <c r="F105" s="62"/>
      <c r="G105" s="99"/>
      <c r="H105" s="99"/>
      <c r="I105" s="99"/>
      <c r="J105" s="99"/>
      <c r="K105" s="99"/>
      <c r="L105" s="99"/>
      <c r="M105" s="99"/>
    </row>
    <row r="106" spans="1:13" ht="19.2" customHeight="1">
      <c r="A106" s="68"/>
      <c r="B106" s="68"/>
      <c r="C106" s="68"/>
      <c r="D106" s="68"/>
      <c r="E106" s="62"/>
      <c r="F106" s="62"/>
      <c r="G106" s="99"/>
      <c r="H106" s="99"/>
      <c r="I106" s="99"/>
      <c r="J106" s="99"/>
      <c r="K106" s="99"/>
      <c r="L106" s="99"/>
      <c r="M106" s="99"/>
    </row>
    <row r="107" spans="1:13" ht="18" customHeight="1">
      <c r="A107" s="68"/>
      <c r="B107" s="68"/>
      <c r="C107" s="68"/>
      <c r="D107" s="68"/>
      <c r="E107" s="62"/>
      <c r="F107" s="62"/>
      <c r="G107" s="99"/>
      <c r="H107" s="99"/>
      <c r="I107" s="99"/>
      <c r="J107" s="99"/>
      <c r="K107" s="99"/>
      <c r="L107" s="99"/>
      <c r="M107" s="99"/>
    </row>
    <row r="108" spans="1:13" ht="18" customHeight="1">
      <c r="A108" s="68"/>
      <c r="B108" s="68"/>
      <c r="C108" s="68"/>
      <c r="D108" s="68"/>
      <c r="E108" s="62"/>
      <c r="F108" s="62"/>
      <c r="G108" s="99"/>
      <c r="H108" s="99"/>
      <c r="I108" s="99"/>
      <c r="J108" s="99"/>
      <c r="K108" s="99"/>
      <c r="L108" s="99"/>
      <c r="M108" s="99"/>
    </row>
    <row r="109" spans="1:13" ht="19.5" customHeight="1">
      <c r="A109" s="68"/>
      <c r="B109" s="68"/>
      <c r="C109" s="68"/>
      <c r="D109" s="68"/>
      <c r="E109" s="62"/>
      <c r="F109" s="62"/>
      <c r="G109" s="99"/>
      <c r="H109" s="99"/>
      <c r="I109" s="99"/>
      <c r="J109" s="99"/>
      <c r="K109" s="99"/>
      <c r="L109" s="99"/>
      <c r="M109" s="99"/>
    </row>
    <row r="110" spans="1:13" ht="12.6" customHeight="1">
      <c r="A110" s="68"/>
      <c r="B110" s="68"/>
      <c r="C110" s="68"/>
      <c r="D110" s="68"/>
      <c r="E110" s="62"/>
      <c r="F110" s="62"/>
      <c r="G110" s="99"/>
      <c r="H110" s="99"/>
      <c r="I110" s="99"/>
      <c r="J110" s="99"/>
      <c r="K110" s="99"/>
      <c r="L110" s="99"/>
      <c r="M110" s="99"/>
    </row>
    <row r="111" spans="1:13" ht="21.9" customHeight="1">
      <c r="A111" s="178" t="str">
        <f>'BS 2-4'!A55</f>
        <v>The accompanying condensed notes are an integral part of this interim financial information.</v>
      </c>
      <c r="B111" s="178"/>
      <c r="C111" s="178"/>
      <c r="D111" s="178"/>
      <c r="E111" s="178"/>
      <c r="F111" s="178"/>
      <c r="G111" s="178"/>
      <c r="H111" s="178"/>
      <c r="I111" s="178"/>
      <c r="J111" s="178"/>
      <c r="K111" s="178"/>
      <c r="L111" s="178"/>
      <c r="M111" s="178"/>
    </row>
  </sheetData>
  <mergeCells count="9">
    <mergeCell ref="G65:I65"/>
    <mergeCell ref="K65:M65"/>
    <mergeCell ref="A111:M111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F701F-138B-446F-818E-DFFD4D9F4429}">
  <dimension ref="A1:X47"/>
  <sheetViews>
    <sheetView topLeftCell="A30" zoomScale="70" zoomScaleNormal="70" zoomScaleSheetLayoutView="85" zoomScalePageLayoutView="80" workbookViewId="0">
      <selection activeCell="M155" sqref="M155"/>
    </sheetView>
  </sheetViews>
  <sheetFormatPr defaultColWidth="14.6640625" defaultRowHeight="16.5" customHeight="1"/>
  <cols>
    <col min="1" max="1" width="30.5546875" style="106" customWidth="1"/>
    <col min="2" max="2" width="5.6640625" style="127" customWidth="1"/>
    <col min="3" max="3" width="0.88671875" style="113" customWidth="1"/>
    <col min="4" max="4" width="13.5546875" style="113" customWidth="1"/>
    <col min="5" max="5" width="0.88671875" style="113" customWidth="1"/>
    <col min="6" max="6" width="12.33203125" style="113" customWidth="1"/>
    <col min="7" max="7" width="0.88671875" style="113" customWidth="1"/>
    <col min="8" max="8" width="13.33203125" style="113" bestFit="1" customWidth="1"/>
    <col min="9" max="9" width="0.88671875" style="113" customWidth="1"/>
    <col min="10" max="10" width="13.6640625" style="113" bestFit="1" customWidth="1"/>
    <col min="11" max="11" width="0.88671875" style="113" customWidth="1"/>
    <col min="12" max="12" width="21.109375" style="113" bestFit="1" customWidth="1"/>
    <col min="13" max="13" width="0.88671875" style="113" customWidth="1"/>
    <col min="14" max="14" width="13.33203125" style="113" bestFit="1" customWidth="1"/>
    <col min="15" max="15" width="0.88671875" style="113" customWidth="1"/>
    <col min="16" max="16" width="17.5546875" style="113" bestFit="1" customWidth="1"/>
    <col min="17" max="17" width="0.88671875" style="113" customWidth="1"/>
    <col min="18" max="18" width="12.6640625" style="113" customWidth="1"/>
    <col min="19" max="19" width="0.88671875" style="113" customWidth="1"/>
    <col min="20" max="20" width="13.33203125" style="113" bestFit="1" customWidth="1"/>
    <col min="21" max="21" width="0.88671875" style="113" customWidth="1"/>
    <col min="22" max="22" width="14.6640625" style="113"/>
    <col min="23" max="23" width="0.88671875" style="113" customWidth="1"/>
    <col min="24" max="24" width="13.33203125" style="113" bestFit="1" customWidth="1"/>
    <col min="25" max="16384" width="14.6640625" style="106"/>
  </cols>
  <sheetData>
    <row r="1" spans="1:24" ht="16.5" customHeight="1">
      <c r="A1" s="103" t="s">
        <v>0</v>
      </c>
      <c r="B1" s="104"/>
      <c r="C1" s="103"/>
      <c r="D1" s="103"/>
      <c r="E1" s="103"/>
      <c r="F1" s="103"/>
      <c r="G1" s="103"/>
      <c r="H1" s="103"/>
      <c r="I1" s="103"/>
      <c r="J1" s="103"/>
      <c r="K1" s="103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3"/>
    </row>
    <row r="2" spans="1:24" ht="16.5" customHeight="1">
      <c r="A2" s="1" t="s">
        <v>135</v>
      </c>
      <c r="B2" s="104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</row>
    <row r="3" spans="1:24" ht="16.5" customHeight="1">
      <c r="A3" s="73" t="str">
        <f>'PL 7-8(6M)'!A61</f>
        <v>For the six-month period ended 30 June 2022</v>
      </c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</row>
    <row r="4" spans="1:24" ht="16.5" customHeight="1">
      <c r="B4" s="110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</row>
    <row r="5" spans="1:24" ht="16.5" customHeight="1">
      <c r="A5" s="111"/>
      <c r="B5" s="110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</row>
    <row r="6" spans="1:24" ht="16.5" customHeight="1">
      <c r="A6" s="110"/>
      <c r="B6" s="110"/>
      <c r="C6" s="110"/>
      <c r="D6" s="180" t="s">
        <v>136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</row>
    <row r="7" spans="1:24" ht="16.5" customHeight="1">
      <c r="A7" s="110"/>
      <c r="B7" s="110"/>
      <c r="C7" s="110"/>
      <c r="D7" s="181" t="s">
        <v>137</v>
      </c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12"/>
    </row>
    <row r="8" spans="1:24" ht="16.5" customHeight="1">
      <c r="A8" s="110"/>
      <c r="B8" s="112"/>
      <c r="C8" s="112"/>
      <c r="D8" s="112"/>
      <c r="E8" s="112"/>
      <c r="F8" s="112"/>
      <c r="G8" s="112"/>
      <c r="H8" s="114"/>
      <c r="I8" s="114"/>
      <c r="J8" s="114"/>
      <c r="K8" s="114"/>
      <c r="L8" s="182" t="s">
        <v>88</v>
      </c>
      <c r="M8" s="182"/>
      <c r="N8" s="182"/>
      <c r="O8" s="182"/>
      <c r="P8" s="182"/>
      <c r="Q8" s="182"/>
      <c r="R8" s="182"/>
      <c r="S8" s="112"/>
      <c r="T8" s="112"/>
      <c r="U8" s="112"/>
    </row>
    <row r="9" spans="1:24" s="110" customFormat="1" ht="16.5" customHeight="1">
      <c r="C9" s="115"/>
      <c r="E9" s="115"/>
      <c r="G9" s="115"/>
      <c r="K9" s="115"/>
      <c r="L9" s="183" t="s">
        <v>138</v>
      </c>
      <c r="M9" s="183"/>
      <c r="N9" s="183"/>
      <c r="O9" s="112"/>
      <c r="P9" s="112"/>
      <c r="Q9" s="115"/>
      <c r="R9" s="112"/>
      <c r="S9" s="115"/>
      <c r="W9" s="115"/>
      <c r="X9" s="116"/>
    </row>
    <row r="10" spans="1:24" s="110" customFormat="1" ht="16.5" customHeight="1">
      <c r="C10" s="115"/>
      <c r="E10" s="115"/>
      <c r="G10" s="115"/>
      <c r="H10" s="112"/>
      <c r="I10" s="112"/>
      <c r="J10" s="112"/>
      <c r="K10" s="115"/>
      <c r="L10" s="117" t="s">
        <v>139</v>
      </c>
      <c r="M10" s="115"/>
      <c r="N10" s="117"/>
      <c r="O10" s="115"/>
      <c r="P10" s="117"/>
      <c r="Q10" s="115"/>
      <c r="S10" s="115"/>
      <c r="W10" s="115"/>
      <c r="X10" s="116"/>
    </row>
    <row r="11" spans="1:24" s="110" customFormat="1" ht="16.5" customHeight="1">
      <c r="B11" s="112"/>
      <c r="D11" s="115" t="s">
        <v>140</v>
      </c>
      <c r="F11" s="17" t="s">
        <v>141</v>
      </c>
      <c r="H11" s="180" t="s">
        <v>142</v>
      </c>
      <c r="I11" s="180"/>
      <c r="J11" s="180"/>
      <c r="K11" s="115"/>
      <c r="L11" s="117" t="s">
        <v>143</v>
      </c>
      <c r="M11" s="115"/>
      <c r="N11" s="118"/>
      <c r="O11" s="115"/>
      <c r="P11" s="117" t="s">
        <v>144</v>
      </c>
      <c r="Q11" s="115"/>
      <c r="R11" s="118" t="s">
        <v>145</v>
      </c>
      <c r="S11" s="115"/>
      <c r="V11" s="117"/>
      <c r="W11" s="112"/>
    </row>
    <row r="12" spans="1:24" s="110" customFormat="1" ht="16.5" customHeight="1">
      <c r="B12" s="112"/>
      <c r="C12" s="115"/>
      <c r="D12" s="115" t="s">
        <v>146</v>
      </c>
      <c r="E12" s="115"/>
      <c r="F12" s="17" t="s">
        <v>147</v>
      </c>
      <c r="G12" s="115"/>
      <c r="H12" s="115" t="s">
        <v>148</v>
      </c>
      <c r="I12" s="115"/>
      <c r="J12" s="115"/>
      <c r="K12" s="115"/>
      <c r="L12" s="117" t="s">
        <v>149</v>
      </c>
      <c r="M12" s="115"/>
      <c r="N12" s="119" t="s">
        <v>150</v>
      </c>
      <c r="O12" s="115"/>
      <c r="P12" s="118" t="s">
        <v>151</v>
      </c>
      <c r="Q12" s="115"/>
      <c r="R12" s="118" t="s">
        <v>152</v>
      </c>
      <c r="S12" s="115"/>
      <c r="T12" s="117" t="s">
        <v>153</v>
      </c>
      <c r="U12" s="115"/>
      <c r="V12" s="118" t="s">
        <v>154</v>
      </c>
      <c r="W12" s="115"/>
      <c r="X12" s="116"/>
    </row>
    <row r="13" spans="1:24" s="110" customFormat="1" ht="16.5" customHeight="1">
      <c r="B13" s="112"/>
      <c r="C13" s="115"/>
      <c r="D13" s="115" t="s">
        <v>155</v>
      </c>
      <c r="E13" s="115"/>
      <c r="F13" s="17" t="s">
        <v>156</v>
      </c>
      <c r="G13" s="115"/>
      <c r="H13" s="120" t="s">
        <v>157</v>
      </c>
      <c r="I13" s="115"/>
      <c r="J13" s="115" t="s">
        <v>87</v>
      </c>
      <c r="K13" s="115"/>
      <c r="L13" s="117" t="s">
        <v>158</v>
      </c>
      <c r="M13" s="115"/>
      <c r="N13" s="119" t="s">
        <v>159</v>
      </c>
      <c r="O13" s="115"/>
      <c r="P13" s="118" t="s">
        <v>160</v>
      </c>
      <c r="Q13" s="115"/>
      <c r="R13" s="118" t="s">
        <v>161</v>
      </c>
      <c r="S13" s="115"/>
      <c r="T13" s="115" t="s">
        <v>162</v>
      </c>
      <c r="U13" s="115"/>
      <c r="V13" s="115" t="s">
        <v>163</v>
      </c>
      <c r="W13" s="115"/>
      <c r="X13" s="115" t="s">
        <v>91</v>
      </c>
    </row>
    <row r="14" spans="1:24" s="110" customFormat="1" ht="16.5" customHeight="1">
      <c r="B14" s="121" t="s">
        <v>12</v>
      </c>
      <c r="C14" s="115"/>
      <c r="D14" s="21" t="s">
        <v>13</v>
      </c>
      <c r="E14" s="115"/>
      <c r="F14" s="122" t="s">
        <v>13</v>
      </c>
      <c r="G14" s="115"/>
      <c r="H14" s="21" t="s">
        <v>13</v>
      </c>
      <c r="I14" s="115"/>
      <c r="J14" s="21" t="s">
        <v>13</v>
      </c>
      <c r="K14" s="115"/>
      <c r="L14" s="21" t="s">
        <v>13</v>
      </c>
      <c r="M14" s="115"/>
      <c r="N14" s="123" t="s">
        <v>13</v>
      </c>
      <c r="O14" s="115"/>
      <c r="P14" s="21" t="s">
        <v>13</v>
      </c>
      <c r="Q14" s="115"/>
      <c r="R14" s="21" t="s">
        <v>13</v>
      </c>
      <c r="S14" s="115"/>
      <c r="T14" s="21" t="s">
        <v>13</v>
      </c>
      <c r="U14" s="115"/>
      <c r="V14" s="21" t="s">
        <v>13</v>
      </c>
      <c r="W14" s="115"/>
      <c r="X14" s="21" t="s">
        <v>13</v>
      </c>
    </row>
    <row r="15" spans="1:24" s="110" customFormat="1" ht="16.5" customHeight="1">
      <c r="B15" s="112"/>
      <c r="C15" s="115"/>
      <c r="D15" s="115"/>
      <c r="E15" s="115"/>
      <c r="F15" s="115"/>
      <c r="G15" s="115"/>
      <c r="H15" s="115"/>
      <c r="I15" s="115"/>
      <c r="J15" s="115"/>
      <c r="K15" s="115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5"/>
    </row>
    <row r="16" spans="1:24" ht="16.5" customHeight="1">
      <c r="A16" s="1" t="s">
        <v>164</v>
      </c>
      <c r="B16" s="126"/>
      <c r="C16" s="34"/>
      <c r="D16" s="34">
        <v>3615930</v>
      </c>
      <c r="E16" s="34"/>
      <c r="F16" s="34">
        <v>0</v>
      </c>
      <c r="G16" s="34"/>
      <c r="H16" s="34">
        <v>49892</v>
      </c>
      <c r="I16" s="34"/>
      <c r="J16" s="34">
        <v>-578143</v>
      </c>
      <c r="K16" s="106"/>
      <c r="L16" s="113">
        <v>-30186</v>
      </c>
      <c r="M16" s="106"/>
      <c r="N16" s="113">
        <v>0</v>
      </c>
      <c r="O16" s="106"/>
      <c r="P16" s="113">
        <v>0</v>
      </c>
      <c r="Q16" s="106"/>
      <c r="R16" s="113">
        <f>SUM(L16:P16)</f>
        <v>-30186</v>
      </c>
      <c r="S16" s="106"/>
      <c r="T16" s="113">
        <f>SUM(D16:J16,R16)</f>
        <v>3057493</v>
      </c>
      <c r="U16" s="106"/>
      <c r="V16" s="34">
        <v>53750</v>
      </c>
      <c r="W16" s="106"/>
      <c r="X16" s="34">
        <f>SUM(T16:V16)</f>
        <v>3111243</v>
      </c>
    </row>
    <row r="17" spans="1:24" ht="16.5" customHeight="1">
      <c r="A17" s="97" t="s">
        <v>165</v>
      </c>
      <c r="B17" s="126"/>
      <c r="C17" s="34"/>
      <c r="D17" s="34"/>
      <c r="E17" s="34"/>
      <c r="F17" s="34"/>
      <c r="G17" s="34"/>
      <c r="H17" s="34"/>
      <c r="I17" s="34"/>
      <c r="J17" s="34"/>
      <c r="K17" s="106"/>
      <c r="M17" s="106"/>
      <c r="O17" s="106"/>
      <c r="Q17" s="106"/>
      <c r="S17" s="106"/>
      <c r="U17" s="106"/>
      <c r="W17" s="106"/>
    </row>
    <row r="18" spans="1:24" ht="16.5" customHeight="1">
      <c r="A18" s="78" t="s">
        <v>166</v>
      </c>
      <c r="B18" s="126"/>
      <c r="C18" s="34"/>
      <c r="D18" s="34"/>
      <c r="E18" s="34"/>
      <c r="F18" s="34"/>
      <c r="G18" s="34"/>
      <c r="H18" s="34"/>
      <c r="I18" s="34"/>
      <c r="J18" s="34"/>
      <c r="K18" s="106"/>
      <c r="M18" s="106"/>
      <c r="O18" s="106"/>
      <c r="Q18" s="106"/>
      <c r="S18" s="106"/>
      <c r="U18" s="106"/>
      <c r="W18" s="106"/>
    </row>
    <row r="19" spans="1:24" ht="16.5" customHeight="1">
      <c r="A19" s="27" t="s">
        <v>167</v>
      </c>
      <c r="C19" s="34"/>
      <c r="D19" s="34">
        <v>0</v>
      </c>
      <c r="E19" s="34"/>
      <c r="F19" s="34">
        <v>0</v>
      </c>
      <c r="G19" s="34"/>
      <c r="H19" s="34">
        <v>0</v>
      </c>
      <c r="I19" s="34"/>
      <c r="J19" s="34">
        <v>0</v>
      </c>
      <c r="K19" s="106"/>
      <c r="L19" s="128">
        <v>0</v>
      </c>
      <c r="M19" s="106"/>
      <c r="N19" s="128">
        <v>0</v>
      </c>
      <c r="O19" s="106"/>
      <c r="P19" s="113">
        <v>1856</v>
      </c>
      <c r="Q19" s="106"/>
      <c r="R19" s="113">
        <f>SUM(L19:P19)</f>
        <v>1856</v>
      </c>
      <c r="S19" s="106"/>
      <c r="T19" s="113">
        <f>SUM(D19:J19,R19)</f>
        <v>1856</v>
      </c>
      <c r="U19" s="106"/>
      <c r="V19" s="113">
        <v>46188</v>
      </c>
      <c r="W19" s="106"/>
      <c r="X19" s="34">
        <f>SUM(T19:V19)</f>
        <v>48044</v>
      </c>
    </row>
    <row r="20" spans="1:24" ht="16.5" customHeight="1">
      <c r="A20" s="78" t="s">
        <v>114</v>
      </c>
      <c r="C20" s="34"/>
      <c r="D20" s="34">
        <v>0</v>
      </c>
      <c r="E20" s="34"/>
      <c r="F20" s="34">
        <v>0</v>
      </c>
      <c r="G20" s="34"/>
      <c r="H20" s="34">
        <v>0</v>
      </c>
      <c r="I20" s="34"/>
      <c r="J20" s="34">
        <v>-628830</v>
      </c>
      <c r="K20" s="106"/>
      <c r="L20" s="113">
        <v>0</v>
      </c>
      <c r="M20" s="106"/>
      <c r="N20" s="113">
        <v>0</v>
      </c>
      <c r="O20" s="106"/>
      <c r="P20" s="113">
        <v>0</v>
      </c>
      <c r="Q20" s="106"/>
      <c r="R20" s="113">
        <f>SUM(L20:P20)</f>
        <v>0</v>
      </c>
      <c r="S20" s="106"/>
      <c r="T20" s="113">
        <f>SUM(D20:J20,R20)</f>
        <v>-628830</v>
      </c>
      <c r="U20" s="106"/>
      <c r="V20" s="113">
        <v>-3023</v>
      </c>
      <c r="W20" s="106"/>
      <c r="X20" s="34">
        <f>SUM(T20:V20)</f>
        <v>-631853</v>
      </c>
    </row>
    <row r="21" spans="1:24" ht="16.5" customHeight="1">
      <c r="A21" s="27" t="s">
        <v>168</v>
      </c>
      <c r="C21" s="34"/>
      <c r="D21" s="38">
        <v>0</v>
      </c>
      <c r="E21" s="34"/>
      <c r="F21" s="38">
        <v>0</v>
      </c>
      <c r="G21" s="34"/>
      <c r="H21" s="38">
        <v>0</v>
      </c>
      <c r="I21" s="34"/>
      <c r="J21" s="38">
        <v>0</v>
      </c>
      <c r="K21" s="106"/>
      <c r="L21" s="129">
        <v>5616</v>
      </c>
      <c r="M21" s="106"/>
      <c r="N21" s="129">
        <v>0</v>
      </c>
      <c r="O21" s="106"/>
      <c r="P21" s="129">
        <v>0</v>
      </c>
      <c r="Q21" s="106"/>
      <c r="R21" s="129">
        <f>SUM(L21:P21)</f>
        <v>5616</v>
      </c>
      <c r="S21" s="106"/>
      <c r="T21" s="129">
        <f>SUM(D21:J21,R21)</f>
        <v>5616</v>
      </c>
      <c r="U21" s="106"/>
      <c r="V21" s="129">
        <v>0</v>
      </c>
      <c r="W21" s="106"/>
      <c r="X21" s="129">
        <f>SUM(T21:V21)</f>
        <v>5616</v>
      </c>
    </row>
    <row r="22" spans="1:24" ht="16.5" customHeight="1"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</row>
    <row r="23" spans="1:24" ht="16.5" customHeight="1" thickBot="1">
      <c r="A23" s="107" t="s">
        <v>169</v>
      </c>
      <c r="C23" s="124"/>
      <c r="D23" s="130">
        <f>SUM(D16:D21)</f>
        <v>3615930</v>
      </c>
      <c r="E23" s="124"/>
      <c r="F23" s="130">
        <f>SUM(F16:F21)</f>
        <v>0</v>
      </c>
      <c r="G23" s="124"/>
      <c r="H23" s="130">
        <f>SUM(H16:H21)</f>
        <v>49892</v>
      </c>
      <c r="I23" s="124"/>
      <c r="J23" s="130">
        <f>SUM(J16:J21)</f>
        <v>-1206973</v>
      </c>
      <c r="K23" s="124"/>
      <c r="L23" s="130">
        <f>SUM(L16:L21)</f>
        <v>-24570</v>
      </c>
      <c r="M23" s="124"/>
      <c r="N23" s="130">
        <f>SUM(N16:N21)</f>
        <v>0</v>
      </c>
      <c r="O23" s="124"/>
      <c r="P23" s="130">
        <f>SUM(P16:P21)</f>
        <v>1856</v>
      </c>
      <c r="Q23" s="124"/>
      <c r="R23" s="130">
        <f>SUM(R16:R21)</f>
        <v>-22714</v>
      </c>
      <c r="S23" s="124"/>
      <c r="T23" s="130">
        <f>SUM(T16:T21)</f>
        <v>2436135</v>
      </c>
      <c r="U23" s="124"/>
      <c r="V23" s="130">
        <f>SUM(V16:V21)</f>
        <v>96915</v>
      </c>
      <c r="W23" s="124"/>
      <c r="X23" s="130">
        <f>SUM(X16:X21)</f>
        <v>2533050</v>
      </c>
    </row>
    <row r="24" spans="1:24" ht="16.5" customHeight="1" thickTop="1">
      <c r="A24" s="1"/>
      <c r="B24" s="126"/>
      <c r="C24" s="34"/>
      <c r="D24" s="34"/>
      <c r="E24" s="34"/>
      <c r="F24" s="34"/>
      <c r="G24" s="34"/>
      <c r="H24" s="34"/>
      <c r="I24" s="34"/>
      <c r="J24" s="34"/>
      <c r="K24" s="106"/>
      <c r="L24" s="34"/>
      <c r="M24" s="106"/>
      <c r="O24" s="106"/>
      <c r="Q24" s="106"/>
      <c r="S24" s="106"/>
      <c r="U24" s="106"/>
      <c r="V24" s="34"/>
      <c r="W24" s="106"/>
      <c r="X24" s="34"/>
    </row>
    <row r="25" spans="1:24" ht="16.5" customHeight="1">
      <c r="A25" s="1"/>
      <c r="B25" s="126"/>
      <c r="C25" s="34"/>
      <c r="D25" s="34"/>
      <c r="E25" s="34"/>
      <c r="F25" s="34"/>
      <c r="G25" s="34"/>
      <c r="H25" s="34"/>
      <c r="I25" s="34"/>
      <c r="J25" s="34"/>
      <c r="K25" s="106"/>
      <c r="L25" s="34"/>
      <c r="M25" s="106"/>
      <c r="O25" s="106"/>
      <c r="Q25" s="106"/>
      <c r="S25" s="106"/>
      <c r="U25" s="106"/>
      <c r="V25" s="34"/>
      <c r="W25" s="106"/>
      <c r="X25" s="34"/>
    </row>
    <row r="26" spans="1:24" ht="16.5" customHeight="1">
      <c r="A26" s="1" t="s">
        <v>170</v>
      </c>
      <c r="B26" s="126"/>
      <c r="C26" s="34"/>
      <c r="D26" s="31">
        <v>3615930</v>
      </c>
      <c r="E26" s="34"/>
      <c r="F26" s="31">
        <v>0</v>
      </c>
      <c r="G26" s="34"/>
      <c r="H26" s="31">
        <v>49892</v>
      </c>
      <c r="I26" s="34"/>
      <c r="J26" s="31">
        <v>-2306451</v>
      </c>
      <c r="K26" s="106"/>
      <c r="L26" s="31">
        <v>-18252</v>
      </c>
      <c r="M26" s="106"/>
      <c r="N26" s="131">
        <v>2925927</v>
      </c>
      <c r="O26" s="106"/>
      <c r="P26" s="131">
        <v>1856</v>
      </c>
      <c r="Q26" s="106"/>
      <c r="R26" s="131">
        <f t="shared" ref="R26:R33" si="0">SUM(L26:P26)</f>
        <v>2909531</v>
      </c>
      <c r="S26" s="106"/>
      <c r="T26" s="131">
        <f>SUM(D26:J26,R26)</f>
        <v>4268902</v>
      </c>
      <c r="U26" s="106"/>
      <c r="V26" s="31">
        <v>111994</v>
      </c>
      <c r="W26" s="106"/>
      <c r="X26" s="31">
        <f>SUM(T26:V26)</f>
        <v>4380896</v>
      </c>
    </row>
    <row r="27" spans="1:24" ht="16.5" customHeight="1">
      <c r="A27" s="97" t="s">
        <v>165</v>
      </c>
      <c r="B27" s="126"/>
      <c r="C27" s="34"/>
      <c r="D27" s="31"/>
      <c r="E27" s="34"/>
      <c r="F27" s="31"/>
      <c r="G27" s="34"/>
      <c r="H27" s="31"/>
      <c r="I27" s="34"/>
      <c r="J27" s="31"/>
      <c r="K27" s="106"/>
      <c r="L27" s="131"/>
      <c r="M27" s="106"/>
      <c r="N27" s="131"/>
      <c r="O27" s="106"/>
      <c r="P27" s="131"/>
      <c r="Q27" s="106"/>
      <c r="R27" s="131"/>
      <c r="S27" s="106"/>
      <c r="T27" s="131"/>
      <c r="U27" s="106"/>
      <c r="V27" s="131"/>
      <c r="W27" s="106"/>
      <c r="X27" s="131"/>
    </row>
    <row r="28" spans="1:24" ht="16.5" customHeight="1">
      <c r="A28" s="78" t="s">
        <v>171</v>
      </c>
      <c r="B28" s="127">
        <v>17</v>
      </c>
      <c r="C28" s="106"/>
      <c r="D28" s="131">
        <v>541997</v>
      </c>
      <c r="E28" s="106"/>
      <c r="F28" s="131">
        <v>-238479</v>
      </c>
      <c r="G28" s="106"/>
      <c r="H28" s="131">
        <v>0</v>
      </c>
      <c r="I28" s="106"/>
      <c r="J28" s="131">
        <v>0</v>
      </c>
      <c r="K28" s="106"/>
      <c r="L28" s="131">
        <v>0</v>
      </c>
      <c r="M28" s="106"/>
      <c r="N28" s="131">
        <v>0</v>
      </c>
      <c r="O28" s="106"/>
      <c r="P28" s="131">
        <v>0</v>
      </c>
      <c r="Q28" s="106"/>
      <c r="R28" s="131">
        <f t="shared" ref="R28:R29" si="1">SUM(L28:P28)</f>
        <v>0</v>
      </c>
      <c r="S28" s="106"/>
      <c r="T28" s="131">
        <f>SUM(D28:J28,R28)</f>
        <v>303518</v>
      </c>
      <c r="U28" s="106"/>
      <c r="V28" s="131">
        <v>0</v>
      </c>
      <c r="W28" s="106"/>
      <c r="X28" s="131">
        <f>SUM(T28:V28)</f>
        <v>303518</v>
      </c>
    </row>
    <row r="29" spans="1:24" ht="16.5" customHeight="1">
      <c r="A29" s="78" t="s">
        <v>172</v>
      </c>
      <c r="B29" s="127">
        <v>17</v>
      </c>
      <c r="C29" s="106"/>
      <c r="D29" s="131">
        <v>512633</v>
      </c>
      <c r="E29" s="106"/>
      <c r="F29" s="131">
        <v>-329669</v>
      </c>
      <c r="G29" s="106"/>
      <c r="H29" s="131">
        <v>0</v>
      </c>
      <c r="I29" s="106"/>
      <c r="J29" s="131">
        <v>0</v>
      </c>
      <c r="K29" s="106"/>
      <c r="L29" s="131">
        <v>0</v>
      </c>
      <c r="M29" s="106"/>
      <c r="N29" s="131">
        <v>0</v>
      </c>
      <c r="O29" s="106"/>
      <c r="P29" s="131">
        <v>0</v>
      </c>
      <c r="Q29" s="106"/>
      <c r="R29" s="131">
        <f t="shared" si="1"/>
        <v>0</v>
      </c>
      <c r="S29" s="106"/>
      <c r="T29" s="131">
        <f>SUM(D29:J29,R29)</f>
        <v>182964</v>
      </c>
      <c r="U29" s="106"/>
      <c r="V29" s="131">
        <v>0</v>
      </c>
      <c r="W29" s="106"/>
      <c r="X29" s="131">
        <f>SUM(T29:V29)</f>
        <v>182964</v>
      </c>
    </row>
    <row r="30" spans="1:24" ht="16.5" customHeight="1">
      <c r="A30" s="78" t="s">
        <v>166</v>
      </c>
      <c r="B30" s="126"/>
      <c r="C30" s="34"/>
      <c r="D30" s="31"/>
      <c r="E30" s="34"/>
      <c r="F30" s="31"/>
      <c r="G30" s="34"/>
      <c r="H30" s="31"/>
      <c r="I30" s="34"/>
      <c r="J30" s="31"/>
      <c r="K30" s="106"/>
      <c r="L30" s="131"/>
      <c r="M30" s="106"/>
      <c r="N30" s="131"/>
      <c r="O30" s="106"/>
      <c r="P30" s="131"/>
      <c r="Q30" s="106"/>
      <c r="R30" s="131"/>
      <c r="S30" s="106"/>
      <c r="T30" s="131"/>
      <c r="U30" s="106"/>
      <c r="V30" s="131"/>
      <c r="W30" s="106"/>
      <c r="X30" s="131"/>
    </row>
    <row r="31" spans="1:24" ht="16.5" customHeight="1">
      <c r="A31" s="27" t="s">
        <v>167</v>
      </c>
      <c r="B31" s="127">
        <v>9</v>
      </c>
      <c r="C31" s="106"/>
      <c r="D31" s="131">
        <v>0</v>
      </c>
      <c r="E31" s="106"/>
      <c r="F31" s="131">
        <v>0</v>
      </c>
      <c r="G31" s="106"/>
      <c r="H31" s="131">
        <v>0</v>
      </c>
      <c r="I31" s="106"/>
      <c r="J31" s="131">
        <v>0</v>
      </c>
      <c r="K31" s="106"/>
      <c r="L31" s="131">
        <v>0</v>
      </c>
      <c r="M31" s="106"/>
      <c r="N31" s="131">
        <v>0</v>
      </c>
      <c r="O31" s="106"/>
      <c r="P31" s="131">
        <v>-1239</v>
      </c>
      <c r="Q31" s="106"/>
      <c r="R31" s="131">
        <f>SUM(L31:P31)</f>
        <v>-1239</v>
      </c>
      <c r="S31" s="106"/>
      <c r="T31" s="131">
        <f>SUM(D31:J31,R31)</f>
        <v>-1239</v>
      </c>
      <c r="U31" s="106"/>
      <c r="V31" s="131">
        <v>5848</v>
      </c>
      <c r="W31" s="106"/>
      <c r="X31" s="131">
        <f>SUM(T31:V31)</f>
        <v>4609</v>
      </c>
    </row>
    <row r="32" spans="1:24" ht="16.5" customHeight="1">
      <c r="A32" s="78" t="s">
        <v>173</v>
      </c>
      <c r="B32" s="127">
        <v>9</v>
      </c>
      <c r="C32" s="106"/>
      <c r="D32" s="131">
        <v>0</v>
      </c>
      <c r="E32" s="106"/>
      <c r="F32" s="131">
        <v>0</v>
      </c>
      <c r="G32" s="106"/>
      <c r="H32" s="131">
        <v>0</v>
      </c>
      <c r="I32" s="106"/>
      <c r="J32" s="131">
        <v>0</v>
      </c>
      <c r="K32" s="106"/>
      <c r="L32" s="131">
        <v>0</v>
      </c>
      <c r="M32" s="106"/>
      <c r="N32" s="131">
        <v>0</v>
      </c>
      <c r="O32" s="106"/>
      <c r="P32" s="131">
        <v>0</v>
      </c>
      <c r="Q32" s="106"/>
      <c r="R32" s="131">
        <f t="shared" ref="R32" si="2">SUM(L32:P32)</f>
        <v>0</v>
      </c>
      <c r="S32" s="106"/>
      <c r="T32" s="131">
        <f>SUM(D32:J32,R32)</f>
        <v>0</v>
      </c>
      <c r="U32" s="106"/>
      <c r="V32" s="131">
        <v>-49</v>
      </c>
      <c r="W32" s="106"/>
      <c r="X32" s="131">
        <f>SUM(T32:V32)</f>
        <v>-49</v>
      </c>
    </row>
    <row r="33" spans="1:24" ht="16.5" customHeight="1">
      <c r="A33" s="78" t="s">
        <v>114</v>
      </c>
      <c r="C33" s="106"/>
      <c r="D33" s="131">
        <v>0</v>
      </c>
      <c r="E33" s="106"/>
      <c r="F33" s="131">
        <v>0</v>
      </c>
      <c r="G33" s="106"/>
      <c r="H33" s="131">
        <v>0</v>
      </c>
      <c r="I33" s="106"/>
      <c r="J33" s="131">
        <v>-577710</v>
      </c>
      <c r="K33" s="106"/>
      <c r="L33" s="131">
        <v>0</v>
      </c>
      <c r="M33" s="106"/>
      <c r="N33" s="131">
        <v>0</v>
      </c>
      <c r="O33" s="106"/>
      <c r="P33" s="131">
        <v>0</v>
      </c>
      <c r="Q33" s="106"/>
      <c r="R33" s="131">
        <f t="shared" si="0"/>
        <v>0</v>
      </c>
      <c r="S33" s="106"/>
      <c r="T33" s="131">
        <f>SUM(D33:J33,R33)</f>
        <v>-577710</v>
      </c>
      <c r="U33" s="106"/>
      <c r="V33" s="131">
        <v>-3005</v>
      </c>
      <c r="W33" s="106"/>
      <c r="X33" s="131">
        <f>SUM(T33:V33)</f>
        <v>-580715</v>
      </c>
    </row>
    <row r="34" spans="1:24" ht="16.5" customHeight="1">
      <c r="A34" s="27" t="s">
        <v>168</v>
      </c>
      <c r="C34" s="106"/>
      <c r="D34" s="132">
        <v>0</v>
      </c>
      <c r="E34" s="106"/>
      <c r="F34" s="132">
        <v>0</v>
      </c>
      <c r="G34" s="106"/>
      <c r="H34" s="132">
        <v>0</v>
      </c>
      <c r="I34" s="106"/>
      <c r="J34" s="132">
        <v>0</v>
      </c>
      <c r="K34" s="106"/>
      <c r="L34" s="132">
        <v>2808</v>
      </c>
      <c r="M34" s="106"/>
      <c r="N34" s="132">
        <v>0</v>
      </c>
      <c r="O34" s="106"/>
      <c r="P34" s="132">
        <v>0</v>
      </c>
      <c r="Q34" s="106"/>
      <c r="R34" s="132">
        <f>SUM(L34:P34)</f>
        <v>2808</v>
      </c>
      <c r="S34" s="106"/>
      <c r="T34" s="132">
        <f>SUM(D34:J34,R34)</f>
        <v>2808</v>
      </c>
      <c r="U34" s="106"/>
      <c r="V34" s="132">
        <v>0</v>
      </c>
      <c r="W34" s="106"/>
      <c r="X34" s="132">
        <f>SUM(T34:V34)</f>
        <v>2808</v>
      </c>
    </row>
    <row r="35" spans="1:24" ht="16.5" customHeight="1">
      <c r="C35" s="124"/>
      <c r="D35" s="133"/>
      <c r="E35" s="124"/>
      <c r="F35" s="133"/>
      <c r="G35" s="124"/>
      <c r="H35" s="133"/>
      <c r="I35" s="124"/>
      <c r="J35" s="131"/>
      <c r="K35" s="124"/>
      <c r="L35" s="133"/>
      <c r="M35" s="124"/>
      <c r="N35" s="133"/>
      <c r="O35" s="124"/>
      <c r="P35" s="133"/>
      <c r="Q35" s="124"/>
      <c r="R35" s="133"/>
      <c r="S35" s="124"/>
      <c r="T35" s="131"/>
      <c r="U35" s="124"/>
      <c r="V35" s="133"/>
      <c r="W35" s="124"/>
      <c r="X35" s="131"/>
    </row>
    <row r="36" spans="1:24" ht="16.5" customHeight="1" thickBot="1">
      <c r="A36" s="107" t="s">
        <v>174</v>
      </c>
      <c r="C36" s="124"/>
      <c r="D36" s="134">
        <f>SUM(D26:D34)</f>
        <v>4670560</v>
      </c>
      <c r="E36" s="124"/>
      <c r="F36" s="134">
        <f>SUM(F26:F34)</f>
        <v>-568148</v>
      </c>
      <c r="G36" s="124"/>
      <c r="H36" s="134">
        <f>SUM(H26:H34)</f>
        <v>49892</v>
      </c>
      <c r="I36" s="124"/>
      <c r="J36" s="134">
        <f>SUM(J26:J34)</f>
        <v>-2884161</v>
      </c>
      <c r="K36" s="124"/>
      <c r="L36" s="134">
        <f>SUM(L26:L34)</f>
        <v>-15444</v>
      </c>
      <c r="M36" s="124"/>
      <c r="N36" s="134">
        <f>SUM(N26:N34)</f>
        <v>2925927</v>
      </c>
      <c r="O36" s="124"/>
      <c r="P36" s="134">
        <f>SUM(P26:P34)</f>
        <v>617</v>
      </c>
      <c r="Q36" s="124"/>
      <c r="R36" s="134">
        <f>SUM(R26:R34)</f>
        <v>2911100</v>
      </c>
      <c r="S36" s="124"/>
      <c r="T36" s="134">
        <f>SUM(T26:T34)</f>
        <v>4179243</v>
      </c>
      <c r="U36" s="124"/>
      <c r="V36" s="134">
        <f>SUM(V26:V34)</f>
        <v>114788</v>
      </c>
      <c r="W36" s="124"/>
      <c r="X36" s="134">
        <f>SUM(X26:X34)</f>
        <v>4294031</v>
      </c>
    </row>
    <row r="37" spans="1:24" ht="16.5" customHeight="1" thickTop="1">
      <c r="A37" s="107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</row>
    <row r="38" spans="1:24" ht="16.5" customHeight="1">
      <c r="A38" s="107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</row>
    <row r="39" spans="1:24" ht="16.5" customHeight="1">
      <c r="A39" s="107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</row>
    <row r="40" spans="1:24" ht="16.2" customHeight="1">
      <c r="A40" s="107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</row>
    <row r="41" spans="1:24" ht="16.2" customHeight="1">
      <c r="A41" s="107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</row>
    <row r="42" spans="1:24" ht="15" customHeight="1">
      <c r="A42" s="107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</row>
    <row r="43" spans="1:24" ht="15" customHeight="1">
      <c r="A43" s="107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</row>
    <row r="44" spans="1:24" ht="13.95" customHeight="1">
      <c r="A44" s="107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</row>
    <row r="45" spans="1:24" ht="14.4" customHeight="1">
      <c r="A45" s="107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</row>
    <row r="46" spans="1:24" ht="13.2" customHeight="1">
      <c r="A46" s="107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</row>
    <row r="47" spans="1:24" ht="21.9" customHeight="1">
      <c r="A47" s="178" t="str">
        <f>'BS 2-4'!A155</f>
        <v>The accompanying condensed notes are an integral part of this interim financial information.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  <c r="Q47" s="178"/>
      <c r="R47" s="178"/>
      <c r="S47" s="178"/>
      <c r="T47" s="129"/>
      <c r="U47" s="129"/>
      <c r="V47" s="129"/>
      <c r="W47" s="129"/>
      <c r="X47" s="129"/>
    </row>
  </sheetData>
  <mergeCells count="6">
    <mergeCell ref="A47:S47"/>
    <mergeCell ref="D6:X6"/>
    <mergeCell ref="D7:T7"/>
    <mergeCell ref="L8:R8"/>
    <mergeCell ref="L9:N9"/>
    <mergeCell ref="H11:J11"/>
  </mergeCells>
  <pageMargins left="0.3" right="0.3" top="0.5" bottom="0.6" header="0.49" footer="0.4"/>
  <pageSetup paperSize="9" scale="70" firstPageNumber="9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1859-FD64-4F11-B50B-6B8C33B1F057}">
  <dimension ref="A1:R37"/>
  <sheetViews>
    <sheetView topLeftCell="C23" zoomScale="85" zoomScaleNormal="85" zoomScaleSheetLayoutView="70" zoomScalePageLayoutView="95" workbookViewId="0">
      <selection activeCell="L47" sqref="L47"/>
    </sheetView>
  </sheetViews>
  <sheetFormatPr defaultRowHeight="16.5" customHeight="1"/>
  <cols>
    <col min="1" max="1" width="31.5546875" style="106" customWidth="1"/>
    <col min="2" max="2" width="4.88671875" style="106" customWidth="1"/>
    <col min="3" max="3" width="0.88671875" style="106" customWidth="1"/>
    <col min="4" max="4" width="13.6640625" style="113" customWidth="1"/>
    <col min="5" max="5" width="0.88671875" style="113" customWidth="1"/>
    <col min="6" max="6" width="12.6640625" style="113" customWidth="1"/>
    <col min="7" max="7" width="0.88671875" style="113" customWidth="1"/>
    <col min="8" max="8" width="13.6640625" style="113" customWidth="1"/>
    <col min="9" max="9" width="0.88671875" style="113" customWidth="1"/>
    <col min="10" max="10" width="13.6640625" style="113" customWidth="1"/>
    <col min="11" max="11" width="0.88671875" style="113" customWidth="1"/>
    <col min="12" max="12" width="19.6640625" style="113" customWidth="1"/>
    <col min="13" max="13" width="0.88671875" style="113" customWidth="1"/>
    <col min="14" max="14" width="13.6640625" style="113" customWidth="1"/>
    <col min="15" max="15" width="0.88671875" style="113" customWidth="1"/>
    <col min="16" max="16" width="13.6640625" style="113" customWidth="1"/>
    <col min="17" max="17" width="0.88671875" style="113" customWidth="1"/>
    <col min="18" max="18" width="13.6640625" style="113" customWidth="1"/>
    <col min="19" max="230" width="9.109375" style="106"/>
    <col min="231" max="231" width="37.33203125" style="106" customWidth="1"/>
    <col min="232" max="232" width="15.5546875" style="106" bestFit="1" customWidth="1"/>
    <col min="233" max="233" width="0.6640625" style="106" customWidth="1"/>
    <col min="234" max="234" width="15.5546875" style="106" bestFit="1" customWidth="1"/>
    <col min="235" max="235" width="0.6640625" style="106" customWidth="1"/>
    <col min="236" max="236" width="16" style="106" bestFit="1" customWidth="1"/>
    <col min="237" max="237" width="0.6640625" style="106" customWidth="1"/>
    <col min="238" max="238" width="16.6640625" style="106" customWidth="1"/>
    <col min="239" max="239" width="0.6640625" style="106" customWidth="1"/>
    <col min="240" max="240" width="24.6640625" style="106" customWidth="1"/>
    <col min="241" max="241" width="0.6640625" style="106" customWidth="1"/>
    <col min="242" max="242" width="15.5546875" style="106" bestFit="1" customWidth="1"/>
    <col min="243" max="243" width="0.6640625" style="106" customWidth="1"/>
    <col min="244" max="244" width="15.5546875" style="106" bestFit="1" customWidth="1"/>
    <col min="245" max="486" width="9.109375" style="106"/>
    <col min="487" max="487" width="37.33203125" style="106" customWidth="1"/>
    <col min="488" max="488" width="15.5546875" style="106" bestFit="1" customWidth="1"/>
    <col min="489" max="489" width="0.6640625" style="106" customWidth="1"/>
    <col min="490" max="490" width="15.5546875" style="106" bestFit="1" customWidth="1"/>
    <col min="491" max="491" width="0.6640625" style="106" customWidth="1"/>
    <col min="492" max="492" width="16" style="106" bestFit="1" customWidth="1"/>
    <col min="493" max="493" width="0.6640625" style="106" customWidth="1"/>
    <col min="494" max="494" width="16.6640625" style="106" customWidth="1"/>
    <col min="495" max="495" width="0.6640625" style="106" customWidth="1"/>
    <col min="496" max="496" width="24.6640625" style="106" customWidth="1"/>
    <col min="497" max="497" width="0.6640625" style="106" customWidth="1"/>
    <col min="498" max="498" width="15.5546875" style="106" bestFit="1" customWidth="1"/>
    <col min="499" max="499" width="0.6640625" style="106" customWidth="1"/>
    <col min="500" max="500" width="15.5546875" style="106" bestFit="1" customWidth="1"/>
    <col min="501" max="742" width="9.109375" style="106"/>
    <col min="743" max="743" width="37.33203125" style="106" customWidth="1"/>
    <col min="744" max="744" width="15.5546875" style="106" bestFit="1" customWidth="1"/>
    <col min="745" max="745" width="0.6640625" style="106" customWidth="1"/>
    <col min="746" max="746" width="15.5546875" style="106" bestFit="1" customWidth="1"/>
    <col min="747" max="747" width="0.6640625" style="106" customWidth="1"/>
    <col min="748" max="748" width="16" style="106" bestFit="1" customWidth="1"/>
    <col min="749" max="749" width="0.6640625" style="106" customWidth="1"/>
    <col min="750" max="750" width="16.6640625" style="106" customWidth="1"/>
    <col min="751" max="751" width="0.6640625" style="106" customWidth="1"/>
    <col min="752" max="752" width="24.6640625" style="106" customWidth="1"/>
    <col min="753" max="753" width="0.6640625" style="106" customWidth="1"/>
    <col min="754" max="754" width="15.5546875" style="106" bestFit="1" customWidth="1"/>
    <col min="755" max="755" width="0.6640625" style="106" customWidth="1"/>
    <col min="756" max="756" width="15.5546875" style="106" bestFit="1" customWidth="1"/>
    <col min="757" max="998" width="9.109375" style="106"/>
    <col min="999" max="999" width="37.33203125" style="106" customWidth="1"/>
    <col min="1000" max="1000" width="15.5546875" style="106" bestFit="1" customWidth="1"/>
    <col min="1001" max="1001" width="0.6640625" style="106" customWidth="1"/>
    <col min="1002" max="1002" width="15.5546875" style="106" bestFit="1" customWidth="1"/>
    <col min="1003" max="1003" width="0.6640625" style="106" customWidth="1"/>
    <col min="1004" max="1004" width="16" style="106" bestFit="1" customWidth="1"/>
    <col min="1005" max="1005" width="0.6640625" style="106" customWidth="1"/>
    <col min="1006" max="1006" width="16.6640625" style="106" customWidth="1"/>
    <col min="1007" max="1007" width="0.6640625" style="106" customWidth="1"/>
    <col min="1008" max="1008" width="24.6640625" style="106" customWidth="1"/>
    <col min="1009" max="1009" width="0.6640625" style="106" customWidth="1"/>
    <col min="1010" max="1010" width="15.5546875" style="106" bestFit="1" customWidth="1"/>
    <col min="1011" max="1011" width="0.6640625" style="106" customWidth="1"/>
    <col min="1012" max="1012" width="15.5546875" style="106" bestFit="1" customWidth="1"/>
    <col min="1013" max="1254" width="9.109375" style="106"/>
    <col min="1255" max="1255" width="37.33203125" style="106" customWidth="1"/>
    <col min="1256" max="1256" width="15.5546875" style="106" bestFit="1" customWidth="1"/>
    <col min="1257" max="1257" width="0.6640625" style="106" customWidth="1"/>
    <col min="1258" max="1258" width="15.5546875" style="106" bestFit="1" customWidth="1"/>
    <col min="1259" max="1259" width="0.6640625" style="106" customWidth="1"/>
    <col min="1260" max="1260" width="16" style="106" bestFit="1" customWidth="1"/>
    <col min="1261" max="1261" width="0.6640625" style="106" customWidth="1"/>
    <col min="1262" max="1262" width="16.6640625" style="106" customWidth="1"/>
    <col min="1263" max="1263" width="0.6640625" style="106" customWidth="1"/>
    <col min="1264" max="1264" width="24.6640625" style="106" customWidth="1"/>
    <col min="1265" max="1265" width="0.6640625" style="106" customWidth="1"/>
    <col min="1266" max="1266" width="15.5546875" style="106" bestFit="1" customWidth="1"/>
    <col min="1267" max="1267" width="0.6640625" style="106" customWidth="1"/>
    <col min="1268" max="1268" width="15.5546875" style="106" bestFit="1" customWidth="1"/>
    <col min="1269" max="1510" width="9.109375" style="106"/>
    <col min="1511" max="1511" width="37.33203125" style="106" customWidth="1"/>
    <col min="1512" max="1512" width="15.5546875" style="106" bestFit="1" customWidth="1"/>
    <col min="1513" max="1513" width="0.6640625" style="106" customWidth="1"/>
    <col min="1514" max="1514" width="15.5546875" style="106" bestFit="1" customWidth="1"/>
    <col min="1515" max="1515" width="0.6640625" style="106" customWidth="1"/>
    <col min="1516" max="1516" width="16" style="106" bestFit="1" customWidth="1"/>
    <col min="1517" max="1517" width="0.6640625" style="106" customWidth="1"/>
    <col min="1518" max="1518" width="16.6640625" style="106" customWidth="1"/>
    <col min="1519" max="1519" width="0.6640625" style="106" customWidth="1"/>
    <col min="1520" max="1520" width="24.6640625" style="106" customWidth="1"/>
    <col min="1521" max="1521" width="0.6640625" style="106" customWidth="1"/>
    <col min="1522" max="1522" width="15.5546875" style="106" bestFit="1" customWidth="1"/>
    <col min="1523" max="1523" width="0.6640625" style="106" customWidth="1"/>
    <col min="1524" max="1524" width="15.5546875" style="106" bestFit="1" customWidth="1"/>
    <col min="1525" max="1766" width="9.109375" style="106"/>
    <col min="1767" max="1767" width="37.33203125" style="106" customWidth="1"/>
    <col min="1768" max="1768" width="15.5546875" style="106" bestFit="1" customWidth="1"/>
    <col min="1769" max="1769" width="0.6640625" style="106" customWidth="1"/>
    <col min="1770" max="1770" width="15.5546875" style="106" bestFit="1" customWidth="1"/>
    <col min="1771" max="1771" width="0.6640625" style="106" customWidth="1"/>
    <col min="1772" max="1772" width="16" style="106" bestFit="1" customWidth="1"/>
    <col min="1773" max="1773" width="0.6640625" style="106" customWidth="1"/>
    <col min="1774" max="1774" width="16.6640625" style="106" customWidth="1"/>
    <col min="1775" max="1775" width="0.6640625" style="106" customWidth="1"/>
    <col min="1776" max="1776" width="24.6640625" style="106" customWidth="1"/>
    <col min="1777" max="1777" width="0.6640625" style="106" customWidth="1"/>
    <col min="1778" max="1778" width="15.5546875" style="106" bestFit="1" customWidth="1"/>
    <col min="1779" max="1779" width="0.6640625" style="106" customWidth="1"/>
    <col min="1780" max="1780" width="15.5546875" style="106" bestFit="1" customWidth="1"/>
    <col min="1781" max="2022" width="9.109375" style="106"/>
    <col min="2023" max="2023" width="37.33203125" style="106" customWidth="1"/>
    <col min="2024" max="2024" width="15.5546875" style="106" bestFit="1" customWidth="1"/>
    <col min="2025" max="2025" width="0.6640625" style="106" customWidth="1"/>
    <col min="2026" max="2026" width="15.5546875" style="106" bestFit="1" customWidth="1"/>
    <col min="2027" max="2027" width="0.6640625" style="106" customWidth="1"/>
    <col min="2028" max="2028" width="16" style="106" bestFit="1" customWidth="1"/>
    <col min="2029" max="2029" width="0.6640625" style="106" customWidth="1"/>
    <col min="2030" max="2030" width="16.6640625" style="106" customWidth="1"/>
    <col min="2031" max="2031" width="0.6640625" style="106" customWidth="1"/>
    <col min="2032" max="2032" width="24.6640625" style="106" customWidth="1"/>
    <col min="2033" max="2033" width="0.6640625" style="106" customWidth="1"/>
    <col min="2034" max="2034" width="15.5546875" style="106" bestFit="1" customWidth="1"/>
    <col min="2035" max="2035" width="0.6640625" style="106" customWidth="1"/>
    <col min="2036" max="2036" width="15.5546875" style="106" bestFit="1" customWidth="1"/>
    <col min="2037" max="2278" width="9.109375" style="106"/>
    <col min="2279" max="2279" width="37.33203125" style="106" customWidth="1"/>
    <col min="2280" max="2280" width="15.5546875" style="106" bestFit="1" customWidth="1"/>
    <col min="2281" max="2281" width="0.6640625" style="106" customWidth="1"/>
    <col min="2282" max="2282" width="15.5546875" style="106" bestFit="1" customWidth="1"/>
    <col min="2283" max="2283" width="0.6640625" style="106" customWidth="1"/>
    <col min="2284" max="2284" width="16" style="106" bestFit="1" customWidth="1"/>
    <col min="2285" max="2285" width="0.6640625" style="106" customWidth="1"/>
    <col min="2286" max="2286" width="16.6640625" style="106" customWidth="1"/>
    <col min="2287" max="2287" width="0.6640625" style="106" customWidth="1"/>
    <col min="2288" max="2288" width="24.6640625" style="106" customWidth="1"/>
    <col min="2289" max="2289" width="0.6640625" style="106" customWidth="1"/>
    <col min="2290" max="2290" width="15.5546875" style="106" bestFit="1" customWidth="1"/>
    <col min="2291" max="2291" width="0.6640625" style="106" customWidth="1"/>
    <col min="2292" max="2292" width="15.5546875" style="106" bestFit="1" customWidth="1"/>
    <col min="2293" max="2534" width="9.109375" style="106"/>
    <col min="2535" max="2535" width="37.33203125" style="106" customWidth="1"/>
    <col min="2536" max="2536" width="15.5546875" style="106" bestFit="1" customWidth="1"/>
    <col min="2537" max="2537" width="0.6640625" style="106" customWidth="1"/>
    <col min="2538" max="2538" width="15.5546875" style="106" bestFit="1" customWidth="1"/>
    <col min="2539" max="2539" width="0.6640625" style="106" customWidth="1"/>
    <col min="2540" max="2540" width="16" style="106" bestFit="1" customWidth="1"/>
    <col min="2541" max="2541" width="0.6640625" style="106" customWidth="1"/>
    <col min="2542" max="2542" width="16.6640625" style="106" customWidth="1"/>
    <col min="2543" max="2543" width="0.6640625" style="106" customWidth="1"/>
    <col min="2544" max="2544" width="24.6640625" style="106" customWidth="1"/>
    <col min="2545" max="2545" width="0.6640625" style="106" customWidth="1"/>
    <col min="2546" max="2546" width="15.5546875" style="106" bestFit="1" customWidth="1"/>
    <col min="2547" max="2547" width="0.6640625" style="106" customWidth="1"/>
    <col min="2548" max="2548" width="15.5546875" style="106" bestFit="1" customWidth="1"/>
    <col min="2549" max="2790" width="9.109375" style="106"/>
    <col min="2791" max="2791" width="37.33203125" style="106" customWidth="1"/>
    <col min="2792" max="2792" width="15.5546875" style="106" bestFit="1" customWidth="1"/>
    <col min="2793" max="2793" width="0.6640625" style="106" customWidth="1"/>
    <col min="2794" max="2794" width="15.5546875" style="106" bestFit="1" customWidth="1"/>
    <col min="2795" max="2795" width="0.6640625" style="106" customWidth="1"/>
    <col min="2796" max="2796" width="16" style="106" bestFit="1" customWidth="1"/>
    <col min="2797" max="2797" width="0.6640625" style="106" customWidth="1"/>
    <col min="2798" max="2798" width="16.6640625" style="106" customWidth="1"/>
    <col min="2799" max="2799" width="0.6640625" style="106" customWidth="1"/>
    <col min="2800" max="2800" width="24.6640625" style="106" customWidth="1"/>
    <col min="2801" max="2801" width="0.6640625" style="106" customWidth="1"/>
    <col min="2802" max="2802" width="15.5546875" style="106" bestFit="1" customWidth="1"/>
    <col min="2803" max="2803" width="0.6640625" style="106" customWidth="1"/>
    <col min="2804" max="2804" width="15.5546875" style="106" bestFit="1" customWidth="1"/>
    <col min="2805" max="3046" width="9.109375" style="106"/>
    <col min="3047" max="3047" width="37.33203125" style="106" customWidth="1"/>
    <col min="3048" max="3048" width="15.5546875" style="106" bestFit="1" customWidth="1"/>
    <col min="3049" max="3049" width="0.6640625" style="106" customWidth="1"/>
    <col min="3050" max="3050" width="15.5546875" style="106" bestFit="1" customWidth="1"/>
    <col min="3051" max="3051" width="0.6640625" style="106" customWidth="1"/>
    <col min="3052" max="3052" width="16" style="106" bestFit="1" customWidth="1"/>
    <col min="3053" max="3053" width="0.6640625" style="106" customWidth="1"/>
    <col min="3054" max="3054" width="16.6640625" style="106" customWidth="1"/>
    <col min="3055" max="3055" width="0.6640625" style="106" customWidth="1"/>
    <col min="3056" max="3056" width="24.6640625" style="106" customWidth="1"/>
    <col min="3057" max="3057" width="0.6640625" style="106" customWidth="1"/>
    <col min="3058" max="3058" width="15.5546875" style="106" bestFit="1" customWidth="1"/>
    <col min="3059" max="3059" width="0.6640625" style="106" customWidth="1"/>
    <col min="3060" max="3060" width="15.5546875" style="106" bestFit="1" customWidth="1"/>
    <col min="3061" max="3302" width="9.109375" style="106"/>
    <col min="3303" max="3303" width="37.33203125" style="106" customWidth="1"/>
    <col min="3304" max="3304" width="15.5546875" style="106" bestFit="1" customWidth="1"/>
    <col min="3305" max="3305" width="0.6640625" style="106" customWidth="1"/>
    <col min="3306" max="3306" width="15.5546875" style="106" bestFit="1" customWidth="1"/>
    <col min="3307" max="3307" width="0.6640625" style="106" customWidth="1"/>
    <col min="3308" max="3308" width="16" style="106" bestFit="1" customWidth="1"/>
    <col min="3309" max="3309" width="0.6640625" style="106" customWidth="1"/>
    <col min="3310" max="3310" width="16.6640625" style="106" customWidth="1"/>
    <col min="3311" max="3311" width="0.6640625" style="106" customWidth="1"/>
    <col min="3312" max="3312" width="24.6640625" style="106" customWidth="1"/>
    <col min="3313" max="3313" width="0.6640625" style="106" customWidth="1"/>
    <col min="3314" max="3314" width="15.5546875" style="106" bestFit="1" customWidth="1"/>
    <col min="3315" max="3315" width="0.6640625" style="106" customWidth="1"/>
    <col min="3316" max="3316" width="15.5546875" style="106" bestFit="1" customWidth="1"/>
    <col min="3317" max="3558" width="9.109375" style="106"/>
    <col min="3559" max="3559" width="37.33203125" style="106" customWidth="1"/>
    <col min="3560" max="3560" width="15.5546875" style="106" bestFit="1" customWidth="1"/>
    <col min="3561" max="3561" width="0.6640625" style="106" customWidth="1"/>
    <col min="3562" max="3562" width="15.5546875" style="106" bestFit="1" customWidth="1"/>
    <col min="3563" max="3563" width="0.6640625" style="106" customWidth="1"/>
    <col min="3564" max="3564" width="16" style="106" bestFit="1" customWidth="1"/>
    <col min="3565" max="3565" width="0.6640625" style="106" customWidth="1"/>
    <col min="3566" max="3566" width="16.6640625" style="106" customWidth="1"/>
    <col min="3567" max="3567" width="0.6640625" style="106" customWidth="1"/>
    <col min="3568" max="3568" width="24.6640625" style="106" customWidth="1"/>
    <col min="3569" max="3569" width="0.6640625" style="106" customWidth="1"/>
    <col min="3570" max="3570" width="15.5546875" style="106" bestFit="1" customWidth="1"/>
    <col min="3571" max="3571" width="0.6640625" style="106" customWidth="1"/>
    <col min="3572" max="3572" width="15.5546875" style="106" bestFit="1" customWidth="1"/>
    <col min="3573" max="3814" width="9.109375" style="106"/>
    <col min="3815" max="3815" width="37.33203125" style="106" customWidth="1"/>
    <col min="3816" max="3816" width="15.5546875" style="106" bestFit="1" customWidth="1"/>
    <col min="3817" max="3817" width="0.6640625" style="106" customWidth="1"/>
    <col min="3818" max="3818" width="15.5546875" style="106" bestFit="1" customWidth="1"/>
    <col min="3819" max="3819" width="0.6640625" style="106" customWidth="1"/>
    <col min="3820" max="3820" width="16" style="106" bestFit="1" customWidth="1"/>
    <col min="3821" max="3821" width="0.6640625" style="106" customWidth="1"/>
    <col min="3822" max="3822" width="16.6640625" style="106" customWidth="1"/>
    <col min="3823" max="3823" width="0.6640625" style="106" customWidth="1"/>
    <col min="3824" max="3824" width="24.6640625" style="106" customWidth="1"/>
    <col min="3825" max="3825" width="0.6640625" style="106" customWidth="1"/>
    <col min="3826" max="3826" width="15.5546875" style="106" bestFit="1" customWidth="1"/>
    <col min="3827" max="3827" width="0.6640625" style="106" customWidth="1"/>
    <col min="3828" max="3828" width="15.5546875" style="106" bestFit="1" customWidth="1"/>
    <col min="3829" max="4070" width="9.109375" style="106"/>
    <col min="4071" max="4071" width="37.33203125" style="106" customWidth="1"/>
    <col min="4072" max="4072" width="15.5546875" style="106" bestFit="1" customWidth="1"/>
    <col min="4073" max="4073" width="0.6640625" style="106" customWidth="1"/>
    <col min="4074" max="4074" width="15.5546875" style="106" bestFit="1" customWidth="1"/>
    <col min="4075" max="4075" width="0.6640625" style="106" customWidth="1"/>
    <col min="4076" max="4076" width="16" style="106" bestFit="1" customWidth="1"/>
    <col min="4077" max="4077" width="0.6640625" style="106" customWidth="1"/>
    <col min="4078" max="4078" width="16.6640625" style="106" customWidth="1"/>
    <col min="4079" max="4079" width="0.6640625" style="106" customWidth="1"/>
    <col min="4080" max="4080" width="24.6640625" style="106" customWidth="1"/>
    <col min="4081" max="4081" width="0.6640625" style="106" customWidth="1"/>
    <col min="4082" max="4082" width="15.5546875" style="106" bestFit="1" customWidth="1"/>
    <col min="4083" max="4083" width="0.6640625" style="106" customWidth="1"/>
    <col min="4084" max="4084" width="15.5546875" style="106" bestFit="1" customWidth="1"/>
    <col min="4085" max="4326" width="9.109375" style="106"/>
    <col min="4327" max="4327" width="37.33203125" style="106" customWidth="1"/>
    <col min="4328" max="4328" width="15.5546875" style="106" bestFit="1" customWidth="1"/>
    <col min="4329" max="4329" width="0.6640625" style="106" customWidth="1"/>
    <col min="4330" max="4330" width="15.5546875" style="106" bestFit="1" customWidth="1"/>
    <col min="4331" max="4331" width="0.6640625" style="106" customWidth="1"/>
    <col min="4332" max="4332" width="16" style="106" bestFit="1" customWidth="1"/>
    <col min="4333" max="4333" width="0.6640625" style="106" customWidth="1"/>
    <col min="4334" max="4334" width="16.6640625" style="106" customWidth="1"/>
    <col min="4335" max="4335" width="0.6640625" style="106" customWidth="1"/>
    <col min="4336" max="4336" width="24.6640625" style="106" customWidth="1"/>
    <col min="4337" max="4337" width="0.6640625" style="106" customWidth="1"/>
    <col min="4338" max="4338" width="15.5546875" style="106" bestFit="1" customWidth="1"/>
    <col min="4339" max="4339" width="0.6640625" style="106" customWidth="1"/>
    <col min="4340" max="4340" width="15.5546875" style="106" bestFit="1" customWidth="1"/>
    <col min="4341" max="4582" width="9.109375" style="106"/>
    <col min="4583" max="4583" width="37.33203125" style="106" customWidth="1"/>
    <col min="4584" max="4584" width="15.5546875" style="106" bestFit="1" customWidth="1"/>
    <col min="4585" max="4585" width="0.6640625" style="106" customWidth="1"/>
    <col min="4586" max="4586" width="15.5546875" style="106" bestFit="1" customWidth="1"/>
    <col min="4587" max="4587" width="0.6640625" style="106" customWidth="1"/>
    <col min="4588" max="4588" width="16" style="106" bestFit="1" customWidth="1"/>
    <col min="4589" max="4589" width="0.6640625" style="106" customWidth="1"/>
    <col min="4590" max="4590" width="16.6640625" style="106" customWidth="1"/>
    <col min="4591" max="4591" width="0.6640625" style="106" customWidth="1"/>
    <col min="4592" max="4592" width="24.6640625" style="106" customWidth="1"/>
    <col min="4593" max="4593" width="0.6640625" style="106" customWidth="1"/>
    <col min="4594" max="4594" width="15.5546875" style="106" bestFit="1" customWidth="1"/>
    <col min="4595" max="4595" width="0.6640625" style="106" customWidth="1"/>
    <col min="4596" max="4596" width="15.5546875" style="106" bestFit="1" customWidth="1"/>
    <col min="4597" max="4838" width="9.109375" style="106"/>
    <col min="4839" max="4839" width="37.33203125" style="106" customWidth="1"/>
    <col min="4840" max="4840" width="15.5546875" style="106" bestFit="1" customWidth="1"/>
    <col min="4841" max="4841" width="0.6640625" style="106" customWidth="1"/>
    <col min="4842" max="4842" width="15.5546875" style="106" bestFit="1" customWidth="1"/>
    <col min="4843" max="4843" width="0.6640625" style="106" customWidth="1"/>
    <col min="4844" max="4844" width="16" style="106" bestFit="1" customWidth="1"/>
    <col min="4845" max="4845" width="0.6640625" style="106" customWidth="1"/>
    <col min="4846" max="4846" width="16.6640625" style="106" customWidth="1"/>
    <col min="4847" max="4847" width="0.6640625" style="106" customWidth="1"/>
    <col min="4848" max="4848" width="24.6640625" style="106" customWidth="1"/>
    <col min="4849" max="4849" width="0.6640625" style="106" customWidth="1"/>
    <col min="4850" max="4850" width="15.5546875" style="106" bestFit="1" customWidth="1"/>
    <col min="4851" max="4851" width="0.6640625" style="106" customWidth="1"/>
    <col min="4852" max="4852" width="15.5546875" style="106" bestFit="1" customWidth="1"/>
    <col min="4853" max="5094" width="9.109375" style="106"/>
    <col min="5095" max="5095" width="37.33203125" style="106" customWidth="1"/>
    <col min="5096" max="5096" width="15.5546875" style="106" bestFit="1" customWidth="1"/>
    <col min="5097" max="5097" width="0.6640625" style="106" customWidth="1"/>
    <col min="5098" max="5098" width="15.5546875" style="106" bestFit="1" customWidth="1"/>
    <col min="5099" max="5099" width="0.6640625" style="106" customWidth="1"/>
    <col min="5100" max="5100" width="16" style="106" bestFit="1" customWidth="1"/>
    <col min="5101" max="5101" width="0.6640625" style="106" customWidth="1"/>
    <col min="5102" max="5102" width="16.6640625" style="106" customWidth="1"/>
    <col min="5103" max="5103" width="0.6640625" style="106" customWidth="1"/>
    <col min="5104" max="5104" width="24.6640625" style="106" customWidth="1"/>
    <col min="5105" max="5105" width="0.6640625" style="106" customWidth="1"/>
    <col min="5106" max="5106" width="15.5546875" style="106" bestFit="1" customWidth="1"/>
    <col min="5107" max="5107" width="0.6640625" style="106" customWidth="1"/>
    <col min="5108" max="5108" width="15.5546875" style="106" bestFit="1" customWidth="1"/>
    <col min="5109" max="5350" width="9.109375" style="106"/>
    <col min="5351" max="5351" width="37.33203125" style="106" customWidth="1"/>
    <col min="5352" max="5352" width="15.5546875" style="106" bestFit="1" customWidth="1"/>
    <col min="5353" max="5353" width="0.6640625" style="106" customWidth="1"/>
    <col min="5354" max="5354" width="15.5546875" style="106" bestFit="1" customWidth="1"/>
    <col min="5355" max="5355" width="0.6640625" style="106" customWidth="1"/>
    <col min="5356" max="5356" width="16" style="106" bestFit="1" customWidth="1"/>
    <col min="5357" max="5357" width="0.6640625" style="106" customWidth="1"/>
    <col min="5358" max="5358" width="16.6640625" style="106" customWidth="1"/>
    <col min="5359" max="5359" width="0.6640625" style="106" customWidth="1"/>
    <col min="5360" max="5360" width="24.6640625" style="106" customWidth="1"/>
    <col min="5361" max="5361" width="0.6640625" style="106" customWidth="1"/>
    <col min="5362" max="5362" width="15.5546875" style="106" bestFit="1" customWidth="1"/>
    <col min="5363" max="5363" width="0.6640625" style="106" customWidth="1"/>
    <col min="5364" max="5364" width="15.5546875" style="106" bestFit="1" customWidth="1"/>
    <col min="5365" max="5606" width="9.109375" style="106"/>
    <col min="5607" max="5607" width="37.33203125" style="106" customWidth="1"/>
    <col min="5608" max="5608" width="15.5546875" style="106" bestFit="1" customWidth="1"/>
    <col min="5609" max="5609" width="0.6640625" style="106" customWidth="1"/>
    <col min="5610" max="5610" width="15.5546875" style="106" bestFit="1" customWidth="1"/>
    <col min="5611" max="5611" width="0.6640625" style="106" customWidth="1"/>
    <col min="5612" max="5612" width="16" style="106" bestFit="1" customWidth="1"/>
    <col min="5613" max="5613" width="0.6640625" style="106" customWidth="1"/>
    <col min="5614" max="5614" width="16.6640625" style="106" customWidth="1"/>
    <col min="5615" max="5615" width="0.6640625" style="106" customWidth="1"/>
    <col min="5616" max="5616" width="24.6640625" style="106" customWidth="1"/>
    <col min="5617" max="5617" width="0.6640625" style="106" customWidth="1"/>
    <col min="5618" max="5618" width="15.5546875" style="106" bestFit="1" customWidth="1"/>
    <col min="5619" max="5619" width="0.6640625" style="106" customWidth="1"/>
    <col min="5620" max="5620" width="15.5546875" style="106" bestFit="1" customWidth="1"/>
    <col min="5621" max="5862" width="9.109375" style="106"/>
    <col min="5863" max="5863" width="37.33203125" style="106" customWidth="1"/>
    <col min="5864" max="5864" width="15.5546875" style="106" bestFit="1" customWidth="1"/>
    <col min="5865" max="5865" width="0.6640625" style="106" customWidth="1"/>
    <col min="5866" max="5866" width="15.5546875" style="106" bestFit="1" customWidth="1"/>
    <col min="5867" max="5867" width="0.6640625" style="106" customWidth="1"/>
    <col min="5868" max="5868" width="16" style="106" bestFit="1" customWidth="1"/>
    <col min="5869" max="5869" width="0.6640625" style="106" customWidth="1"/>
    <col min="5870" max="5870" width="16.6640625" style="106" customWidth="1"/>
    <col min="5871" max="5871" width="0.6640625" style="106" customWidth="1"/>
    <col min="5872" max="5872" width="24.6640625" style="106" customWidth="1"/>
    <col min="5873" max="5873" width="0.6640625" style="106" customWidth="1"/>
    <col min="5874" max="5874" width="15.5546875" style="106" bestFit="1" customWidth="1"/>
    <col min="5875" max="5875" width="0.6640625" style="106" customWidth="1"/>
    <col min="5876" max="5876" width="15.5546875" style="106" bestFit="1" customWidth="1"/>
    <col min="5877" max="6118" width="9.109375" style="106"/>
    <col min="6119" max="6119" width="37.33203125" style="106" customWidth="1"/>
    <col min="6120" max="6120" width="15.5546875" style="106" bestFit="1" customWidth="1"/>
    <col min="6121" max="6121" width="0.6640625" style="106" customWidth="1"/>
    <col min="6122" max="6122" width="15.5546875" style="106" bestFit="1" customWidth="1"/>
    <col min="6123" max="6123" width="0.6640625" style="106" customWidth="1"/>
    <col min="6124" max="6124" width="16" style="106" bestFit="1" customWidth="1"/>
    <col min="6125" max="6125" width="0.6640625" style="106" customWidth="1"/>
    <col min="6126" max="6126" width="16.6640625" style="106" customWidth="1"/>
    <col min="6127" max="6127" width="0.6640625" style="106" customWidth="1"/>
    <col min="6128" max="6128" width="24.6640625" style="106" customWidth="1"/>
    <col min="6129" max="6129" width="0.6640625" style="106" customWidth="1"/>
    <col min="6130" max="6130" width="15.5546875" style="106" bestFit="1" customWidth="1"/>
    <col min="6131" max="6131" width="0.6640625" style="106" customWidth="1"/>
    <col min="6132" max="6132" width="15.5546875" style="106" bestFit="1" customWidth="1"/>
    <col min="6133" max="6374" width="9.109375" style="106"/>
    <col min="6375" max="6375" width="37.33203125" style="106" customWidth="1"/>
    <col min="6376" max="6376" width="15.5546875" style="106" bestFit="1" customWidth="1"/>
    <col min="6377" max="6377" width="0.6640625" style="106" customWidth="1"/>
    <col min="6378" max="6378" width="15.5546875" style="106" bestFit="1" customWidth="1"/>
    <col min="6379" max="6379" width="0.6640625" style="106" customWidth="1"/>
    <col min="6380" max="6380" width="16" style="106" bestFit="1" customWidth="1"/>
    <col min="6381" max="6381" width="0.6640625" style="106" customWidth="1"/>
    <col min="6382" max="6382" width="16.6640625" style="106" customWidth="1"/>
    <col min="6383" max="6383" width="0.6640625" style="106" customWidth="1"/>
    <col min="6384" max="6384" width="24.6640625" style="106" customWidth="1"/>
    <col min="6385" max="6385" width="0.6640625" style="106" customWidth="1"/>
    <col min="6386" max="6386" width="15.5546875" style="106" bestFit="1" customWidth="1"/>
    <col min="6387" max="6387" width="0.6640625" style="106" customWidth="1"/>
    <col min="6388" max="6388" width="15.5546875" style="106" bestFit="1" customWidth="1"/>
    <col min="6389" max="6630" width="9.109375" style="106"/>
    <col min="6631" max="6631" width="37.33203125" style="106" customWidth="1"/>
    <col min="6632" max="6632" width="15.5546875" style="106" bestFit="1" customWidth="1"/>
    <col min="6633" max="6633" width="0.6640625" style="106" customWidth="1"/>
    <col min="6634" max="6634" width="15.5546875" style="106" bestFit="1" customWidth="1"/>
    <col min="6635" max="6635" width="0.6640625" style="106" customWidth="1"/>
    <col min="6636" max="6636" width="16" style="106" bestFit="1" customWidth="1"/>
    <col min="6637" max="6637" width="0.6640625" style="106" customWidth="1"/>
    <col min="6638" max="6638" width="16.6640625" style="106" customWidth="1"/>
    <col min="6639" max="6639" width="0.6640625" style="106" customWidth="1"/>
    <col min="6640" max="6640" width="24.6640625" style="106" customWidth="1"/>
    <col min="6641" max="6641" width="0.6640625" style="106" customWidth="1"/>
    <col min="6642" max="6642" width="15.5546875" style="106" bestFit="1" customWidth="1"/>
    <col min="6643" max="6643" width="0.6640625" style="106" customWidth="1"/>
    <col min="6644" max="6644" width="15.5546875" style="106" bestFit="1" customWidth="1"/>
    <col min="6645" max="6886" width="9.109375" style="106"/>
    <col min="6887" max="6887" width="37.33203125" style="106" customWidth="1"/>
    <col min="6888" max="6888" width="15.5546875" style="106" bestFit="1" customWidth="1"/>
    <col min="6889" max="6889" width="0.6640625" style="106" customWidth="1"/>
    <col min="6890" max="6890" width="15.5546875" style="106" bestFit="1" customWidth="1"/>
    <col min="6891" max="6891" width="0.6640625" style="106" customWidth="1"/>
    <col min="6892" max="6892" width="16" style="106" bestFit="1" customWidth="1"/>
    <col min="6893" max="6893" width="0.6640625" style="106" customWidth="1"/>
    <col min="6894" max="6894" width="16.6640625" style="106" customWidth="1"/>
    <col min="6895" max="6895" width="0.6640625" style="106" customWidth="1"/>
    <col min="6896" max="6896" width="24.6640625" style="106" customWidth="1"/>
    <col min="6897" max="6897" width="0.6640625" style="106" customWidth="1"/>
    <col min="6898" max="6898" width="15.5546875" style="106" bestFit="1" customWidth="1"/>
    <col min="6899" max="6899" width="0.6640625" style="106" customWidth="1"/>
    <col min="6900" max="6900" width="15.5546875" style="106" bestFit="1" customWidth="1"/>
    <col min="6901" max="7142" width="9.109375" style="106"/>
    <col min="7143" max="7143" width="37.33203125" style="106" customWidth="1"/>
    <col min="7144" max="7144" width="15.5546875" style="106" bestFit="1" customWidth="1"/>
    <col min="7145" max="7145" width="0.6640625" style="106" customWidth="1"/>
    <col min="7146" max="7146" width="15.5546875" style="106" bestFit="1" customWidth="1"/>
    <col min="7147" max="7147" width="0.6640625" style="106" customWidth="1"/>
    <col min="7148" max="7148" width="16" style="106" bestFit="1" customWidth="1"/>
    <col min="7149" max="7149" width="0.6640625" style="106" customWidth="1"/>
    <col min="7150" max="7150" width="16.6640625" style="106" customWidth="1"/>
    <col min="7151" max="7151" width="0.6640625" style="106" customWidth="1"/>
    <col min="7152" max="7152" width="24.6640625" style="106" customWidth="1"/>
    <col min="7153" max="7153" width="0.6640625" style="106" customWidth="1"/>
    <col min="7154" max="7154" width="15.5546875" style="106" bestFit="1" customWidth="1"/>
    <col min="7155" max="7155" width="0.6640625" style="106" customWidth="1"/>
    <col min="7156" max="7156" width="15.5546875" style="106" bestFit="1" customWidth="1"/>
    <col min="7157" max="7398" width="9.109375" style="106"/>
    <col min="7399" max="7399" width="37.33203125" style="106" customWidth="1"/>
    <col min="7400" max="7400" width="15.5546875" style="106" bestFit="1" customWidth="1"/>
    <col min="7401" max="7401" width="0.6640625" style="106" customWidth="1"/>
    <col min="7402" max="7402" width="15.5546875" style="106" bestFit="1" customWidth="1"/>
    <col min="7403" max="7403" width="0.6640625" style="106" customWidth="1"/>
    <col min="7404" max="7404" width="16" style="106" bestFit="1" customWidth="1"/>
    <col min="7405" max="7405" width="0.6640625" style="106" customWidth="1"/>
    <col min="7406" max="7406" width="16.6640625" style="106" customWidth="1"/>
    <col min="7407" max="7407" width="0.6640625" style="106" customWidth="1"/>
    <col min="7408" max="7408" width="24.6640625" style="106" customWidth="1"/>
    <col min="7409" max="7409" width="0.6640625" style="106" customWidth="1"/>
    <col min="7410" max="7410" width="15.5546875" style="106" bestFit="1" customWidth="1"/>
    <col min="7411" max="7411" width="0.6640625" style="106" customWidth="1"/>
    <col min="7412" max="7412" width="15.5546875" style="106" bestFit="1" customWidth="1"/>
    <col min="7413" max="7654" width="9.109375" style="106"/>
    <col min="7655" max="7655" width="37.33203125" style="106" customWidth="1"/>
    <col min="7656" max="7656" width="15.5546875" style="106" bestFit="1" customWidth="1"/>
    <col min="7657" max="7657" width="0.6640625" style="106" customWidth="1"/>
    <col min="7658" max="7658" width="15.5546875" style="106" bestFit="1" customWidth="1"/>
    <col min="7659" max="7659" width="0.6640625" style="106" customWidth="1"/>
    <col min="7660" max="7660" width="16" style="106" bestFit="1" customWidth="1"/>
    <col min="7661" max="7661" width="0.6640625" style="106" customWidth="1"/>
    <col min="7662" max="7662" width="16.6640625" style="106" customWidth="1"/>
    <col min="7663" max="7663" width="0.6640625" style="106" customWidth="1"/>
    <col min="7664" max="7664" width="24.6640625" style="106" customWidth="1"/>
    <col min="7665" max="7665" width="0.6640625" style="106" customWidth="1"/>
    <col min="7666" max="7666" width="15.5546875" style="106" bestFit="1" customWidth="1"/>
    <col min="7667" max="7667" width="0.6640625" style="106" customWidth="1"/>
    <col min="7668" max="7668" width="15.5546875" style="106" bestFit="1" customWidth="1"/>
    <col min="7669" max="7910" width="9.109375" style="106"/>
    <col min="7911" max="7911" width="37.33203125" style="106" customWidth="1"/>
    <col min="7912" max="7912" width="15.5546875" style="106" bestFit="1" customWidth="1"/>
    <col min="7913" max="7913" width="0.6640625" style="106" customWidth="1"/>
    <col min="7914" max="7914" width="15.5546875" style="106" bestFit="1" customWidth="1"/>
    <col min="7915" max="7915" width="0.6640625" style="106" customWidth="1"/>
    <col min="7916" max="7916" width="16" style="106" bestFit="1" customWidth="1"/>
    <col min="7917" max="7917" width="0.6640625" style="106" customWidth="1"/>
    <col min="7918" max="7918" width="16.6640625" style="106" customWidth="1"/>
    <col min="7919" max="7919" width="0.6640625" style="106" customWidth="1"/>
    <col min="7920" max="7920" width="24.6640625" style="106" customWidth="1"/>
    <col min="7921" max="7921" width="0.6640625" style="106" customWidth="1"/>
    <col min="7922" max="7922" width="15.5546875" style="106" bestFit="1" customWidth="1"/>
    <col min="7923" max="7923" width="0.6640625" style="106" customWidth="1"/>
    <col min="7924" max="7924" width="15.5546875" style="106" bestFit="1" customWidth="1"/>
    <col min="7925" max="8166" width="9.109375" style="106"/>
    <col min="8167" max="8167" width="37.33203125" style="106" customWidth="1"/>
    <col min="8168" max="8168" width="15.5546875" style="106" bestFit="1" customWidth="1"/>
    <col min="8169" max="8169" width="0.6640625" style="106" customWidth="1"/>
    <col min="8170" max="8170" width="15.5546875" style="106" bestFit="1" customWidth="1"/>
    <col min="8171" max="8171" width="0.6640625" style="106" customWidth="1"/>
    <col min="8172" max="8172" width="16" style="106" bestFit="1" customWidth="1"/>
    <col min="8173" max="8173" width="0.6640625" style="106" customWidth="1"/>
    <col min="8174" max="8174" width="16.6640625" style="106" customWidth="1"/>
    <col min="8175" max="8175" width="0.6640625" style="106" customWidth="1"/>
    <col min="8176" max="8176" width="24.6640625" style="106" customWidth="1"/>
    <col min="8177" max="8177" width="0.6640625" style="106" customWidth="1"/>
    <col min="8178" max="8178" width="15.5546875" style="106" bestFit="1" customWidth="1"/>
    <col min="8179" max="8179" width="0.6640625" style="106" customWidth="1"/>
    <col min="8180" max="8180" width="15.5546875" style="106" bestFit="1" customWidth="1"/>
    <col min="8181" max="8422" width="9.109375" style="106"/>
    <col min="8423" max="8423" width="37.33203125" style="106" customWidth="1"/>
    <col min="8424" max="8424" width="15.5546875" style="106" bestFit="1" customWidth="1"/>
    <col min="8425" max="8425" width="0.6640625" style="106" customWidth="1"/>
    <col min="8426" max="8426" width="15.5546875" style="106" bestFit="1" customWidth="1"/>
    <col min="8427" max="8427" width="0.6640625" style="106" customWidth="1"/>
    <col min="8428" max="8428" width="16" style="106" bestFit="1" customWidth="1"/>
    <col min="8429" max="8429" width="0.6640625" style="106" customWidth="1"/>
    <col min="8430" max="8430" width="16.6640625" style="106" customWidth="1"/>
    <col min="8431" max="8431" width="0.6640625" style="106" customWidth="1"/>
    <col min="8432" max="8432" width="24.6640625" style="106" customWidth="1"/>
    <col min="8433" max="8433" width="0.6640625" style="106" customWidth="1"/>
    <col min="8434" max="8434" width="15.5546875" style="106" bestFit="1" customWidth="1"/>
    <col min="8435" max="8435" width="0.6640625" style="106" customWidth="1"/>
    <col min="8436" max="8436" width="15.5546875" style="106" bestFit="1" customWidth="1"/>
    <col min="8437" max="8678" width="9.109375" style="106"/>
    <col min="8679" max="8679" width="37.33203125" style="106" customWidth="1"/>
    <col min="8680" max="8680" width="15.5546875" style="106" bestFit="1" customWidth="1"/>
    <col min="8681" max="8681" width="0.6640625" style="106" customWidth="1"/>
    <col min="8682" max="8682" width="15.5546875" style="106" bestFit="1" customWidth="1"/>
    <col min="8683" max="8683" width="0.6640625" style="106" customWidth="1"/>
    <col min="8684" max="8684" width="16" style="106" bestFit="1" customWidth="1"/>
    <col min="8685" max="8685" width="0.6640625" style="106" customWidth="1"/>
    <col min="8686" max="8686" width="16.6640625" style="106" customWidth="1"/>
    <col min="8687" max="8687" width="0.6640625" style="106" customWidth="1"/>
    <col min="8688" max="8688" width="24.6640625" style="106" customWidth="1"/>
    <col min="8689" max="8689" width="0.6640625" style="106" customWidth="1"/>
    <col min="8690" max="8690" width="15.5546875" style="106" bestFit="1" customWidth="1"/>
    <col min="8691" max="8691" width="0.6640625" style="106" customWidth="1"/>
    <col min="8692" max="8692" width="15.5546875" style="106" bestFit="1" customWidth="1"/>
    <col min="8693" max="8934" width="9.109375" style="106"/>
    <col min="8935" max="8935" width="37.33203125" style="106" customWidth="1"/>
    <col min="8936" max="8936" width="15.5546875" style="106" bestFit="1" customWidth="1"/>
    <col min="8937" max="8937" width="0.6640625" style="106" customWidth="1"/>
    <col min="8938" max="8938" width="15.5546875" style="106" bestFit="1" customWidth="1"/>
    <col min="8939" max="8939" width="0.6640625" style="106" customWidth="1"/>
    <col min="8940" max="8940" width="16" style="106" bestFit="1" customWidth="1"/>
    <col min="8941" max="8941" width="0.6640625" style="106" customWidth="1"/>
    <col min="8942" max="8942" width="16.6640625" style="106" customWidth="1"/>
    <col min="8943" max="8943" width="0.6640625" style="106" customWidth="1"/>
    <col min="8944" max="8944" width="24.6640625" style="106" customWidth="1"/>
    <col min="8945" max="8945" width="0.6640625" style="106" customWidth="1"/>
    <col min="8946" max="8946" width="15.5546875" style="106" bestFit="1" customWidth="1"/>
    <col min="8947" max="8947" width="0.6640625" style="106" customWidth="1"/>
    <col min="8948" max="8948" width="15.5546875" style="106" bestFit="1" customWidth="1"/>
    <col min="8949" max="9190" width="9.109375" style="106"/>
    <col min="9191" max="9191" width="37.33203125" style="106" customWidth="1"/>
    <col min="9192" max="9192" width="15.5546875" style="106" bestFit="1" customWidth="1"/>
    <col min="9193" max="9193" width="0.6640625" style="106" customWidth="1"/>
    <col min="9194" max="9194" width="15.5546875" style="106" bestFit="1" customWidth="1"/>
    <col min="9195" max="9195" width="0.6640625" style="106" customWidth="1"/>
    <col min="9196" max="9196" width="16" style="106" bestFit="1" customWidth="1"/>
    <col min="9197" max="9197" width="0.6640625" style="106" customWidth="1"/>
    <col min="9198" max="9198" width="16.6640625" style="106" customWidth="1"/>
    <col min="9199" max="9199" width="0.6640625" style="106" customWidth="1"/>
    <col min="9200" max="9200" width="24.6640625" style="106" customWidth="1"/>
    <col min="9201" max="9201" width="0.6640625" style="106" customWidth="1"/>
    <col min="9202" max="9202" width="15.5546875" style="106" bestFit="1" customWidth="1"/>
    <col min="9203" max="9203" width="0.6640625" style="106" customWidth="1"/>
    <col min="9204" max="9204" width="15.5546875" style="106" bestFit="1" customWidth="1"/>
    <col min="9205" max="9446" width="9.109375" style="106"/>
    <col min="9447" max="9447" width="37.33203125" style="106" customWidth="1"/>
    <col min="9448" max="9448" width="15.5546875" style="106" bestFit="1" customWidth="1"/>
    <col min="9449" max="9449" width="0.6640625" style="106" customWidth="1"/>
    <col min="9450" max="9450" width="15.5546875" style="106" bestFit="1" customWidth="1"/>
    <col min="9451" max="9451" width="0.6640625" style="106" customWidth="1"/>
    <col min="9452" max="9452" width="16" style="106" bestFit="1" customWidth="1"/>
    <col min="9453" max="9453" width="0.6640625" style="106" customWidth="1"/>
    <col min="9454" max="9454" width="16.6640625" style="106" customWidth="1"/>
    <col min="9455" max="9455" width="0.6640625" style="106" customWidth="1"/>
    <col min="9456" max="9456" width="24.6640625" style="106" customWidth="1"/>
    <col min="9457" max="9457" width="0.6640625" style="106" customWidth="1"/>
    <col min="9458" max="9458" width="15.5546875" style="106" bestFit="1" customWidth="1"/>
    <col min="9459" max="9459" width="0.6640625" style="106" customWidth="1"/>
    <col min="9460" max="9460" width="15.5546875" style="106" bestFit="1" customWidth="1"/>
    <col min="9461" max="9702" width="9.109375" style="106"/>
    <col min="9703" max="9703" width="37.33203125" style="106" customWidth="1"/>
    <col min="9704" max="9704" width="15.5546875" style="106" bestFit="1" customWidth="1"/>
    <col min="9705" max="9705" width="0.6640625" style="106" customWidth="1"/>
    <col min="9706" max="9706" width="15.5546875" style="106" bestFit="1" customWidth="1"/>
    <col min="9707" max="9707" width="0.6640625" style="106" customWidth="1"/>
    <col min="9708" max="9708" width="16" style="106" bestFit="1" customWidth="1"/>
    <col min="9709" max="9709" width="0.6640625" style="106" customWidth="1"/>
    <col min="9710" max="9710" width="16.6640625" style="106" customWidth="1"/>
    <col min="9711" max="9711" width="0.6640625" style="106" customWidth="1"/>
    <col min="9712" max="9712" width="24.6640625" style="106" customWidth="1"/>
    <col min="9713" max="9713" width="0.6640625" style="106" customWidth="1"/>
    <col min="9714" max="9714" width="15.5546875" style="106" bestFit="1" customWidth="1"/>
    <col min="9715" max="9715" width="0.6640625" style="106" customWidth="1"/>
    <col min="9716" max="9716" width="15.5546875" style="106" bestFit="1" customWidth="1"/>
    <col min="9717" max="9958" width="9.109375" style="106"/>
    <col min="9959" max="9959" width="37.33203125" style="106" customWidth="1"/>
    <col min="9960" max="9960" width="15.5546875" style="106" bestFit="1" customWidth="1"/>
    <col min="9961" max="9961" width="0.6640625" style="106" customWidth="1"/>
    <col min="9962" max="9962" width="15.5546875" style="106" bestFit="1" customWidth="1"/>
    <col min="9963" max="9963" width="0.6640625" style="106" customWidth="1"/>
    <col min="9964" max="9964" width="16" style="106" bestFit="1" customWidth="1"/>
    <col min="9965" max="9965" width="0.6640625" style="106" customWidth="1"/>
    <col min="9966" max="9966" width="16.6640625" style="106" customWidth="1"/>
    <col min="9967" max="9967" width="0.6640625" style="106" customWidth="1"/>
    <col min="9968" max="9968" width="24.6640625" style="106" customWidth="1"/>
    <col min="9969" max="9969" width="0.6640625" style="106" customWidth="1"/>
    <col min="9970" max="9970" width="15.5546875" style="106" bestFit="1" customWidth="1"/>
    <col min="9971" max="9971" width="0.6640625" style="106" customWidth="1"/>
    <col min="9972" max="9972" width="15.5546875" style="106" bestFit="1" customWidth="1"/>
    <col min="9973" max="10214" width="9.109375" style="106"/>
    <col min="10215" max="10215" width="37.33203125" style="106" customWidth="1"/>
    <col min="10216" max="10216" width="15.5546875" style="106" bestFit="1" customWidth="1"/>
    <col min="10217" max="10217" width="0.6640625" style="106" customWidth="1"/>
    <col min="10218" max="10218" width="15.5546875" style="106" bestFit="1" customWidth="1"/>
    <col min="10219" max="10219" width="0.6640625" style="106" customWidth="1"/>
    <col min="10220" max="10220" width="16" style="106" bestFit="1" customWidth="1"/>
    <col min="10221" max="10221" width="0.6640625" style="106" customWidth="1"/>
    <col min="10222" max="10222" width="16.6640625" style="106" customWidth="1"/>
    <col min="10223" max="10223" width="0.6640625" style="106" customWidth="1"/>
    <col min="10224" max="10224" width="24.6640625" style="106" customWidth="1"/>
    <col min="10225" max="10225" width="0.6640625" style="106" customWidth="1"/>
    <col min="10226" max="10226" width="15.5546875" style="106" bestFit="1" customWidth="1"/>
    <col min="10227" max="10227" width="0.6640625" style="106" customWidth="1"/>
    <col min="10228" max="10228" width="15.5546875" style="106" bestFit="1" customWidth="1"/>
    <col min="10229" max="10470" width="9.109375" style="106"/>
    <col min="10471" max="10471" width="37.33203125" style="106" customWidth="1"/>
    <col min="10472" max="10472" width="15.5546875" style="106" bestFit="1" customWidth="1"/>
    <col min="10473" max="10473" width="0.6640625" style="106" customWidth="1"/>
    <col min="10474" max="10474" width="15.5546875" style="106" bestFit="1" customWidth="1"/>
    <col min="10475" max="10475" width="0.6640625" style="106" customWidth="1"/>
    <col min="10476" max="10476" width="16" style="106" bestFit="1" customWidth="1"/>
    <col min="10477" max="10477" width="0.6640625" style="106" customWidth="1"/>
    <col min="10478" max="10478" width="16.6640625" style="106" customWidth="1"/>
    <col min="10479" max="10479" width="0.6640625" style="106" customWidth="1"/>
    <col min="10480" max="10480" width="24.6640625" style="106" customWidth="1"/>
    <col min="10481" max="10481" width="0.6640625" style="106" customWidth="1"/>
    <col min="10482" max="10482" width="15.5546875" style="106" bestFit="1" customWidth="1"/>
    <col min="10483" max="10483" width="0.6640625" style="106" customWidth="1"/>
    <col min="10484" max="10484" width="15.5546875" style="106" bestFit="1" customWidth="1"/>
    <col min="10485" max="10726" width="9.109375" style="106"/>
    <col min="10727" max="10727" width="37.33203125" style="106" customWidth="1"/>
    <col min="10728" max="10728" width="15.5546875" style="106" bestFit="1" customWidth="1"/>
    <col min="10729" max="10729" width="0.6640625" style="106" customWidth="1"/>
    <col min="10730" max="10730" width="15.5546875" style="106" bestFit="1" customWidth="1"/>
    <col min="10731" max="10731" width="0.6640625" style="106" customWidth="1"/>
    <col min="10732" max="10732" width="16" style="106" bestFit="1" customWidth="1"/>
    <col min="10733" max="10733" width="0.6640625" style="106" customWidth="1"/>
    <col min="10734" max="10734" width="16.6640625" style="106" customWidth="1"/>
    <col min="10735" max="10735" width="0.6640625" style="106" customWidth="1"/>
    <col min="10736" max="10736" width="24.6640625" style="106" customWidth="1"/>
    <col min="10737" max="10737" width="0.6640625" style="106" customWidth="1"/>
    <col min="10738" max="10738" width="15.5546875" style="106" bestFit="1" customWidth="1"/>
    <col min="10739" max="10739" width="0.6640625" style="106" customWidth="1"/>
    <col min="10740" max="10740" width="15.5546875" style="106" bestFit="1" customWidth="1"/>
    <col min="10741" max="10982" width="9.109375" style="106"/>
    <col min="10983" max="10983" width="37.33203125" style="106" customWidth="1"/>
    <col min="10984" max="10984" width="15.5546875" style="106" bestFit="1" customWidth="1"/>
    <col min="10985" max="10985" width="0.6640625" style="106" customWidth="1"/>
    <col min="10986" max="10986" width="15.5546875" style="106" bestFit="1" customWidth="1"/>
    <col min="10987" max="10987" width="0.6640625" style="106" customWidth="1"/>
    <col min="10988" max="10988" width="16" style="106" bestFit="1" customWidth="1"/>
    <col min="10989" max="10989" width="0.6640625" style="106" customWidth="1"/>
    <col min="10990" max="10990" width="16.6640625" style="106" customWidth="1"/>
    <col min="10991" max="10991" width="0.6640625" style="106" customWidth="1"/>
    <col min="10992" max="10992" width="24.6640625" style="106" customWidth="1"/>
    <col min="10993" max="10993" width="0.6640625" style="106" customWidth="1"/>
    <col min="10994" max="10994" width="15.5546875" style="106" bestFit="1" customWidth="1"/>
    <col min="10995" max="10995" width="0.6640625" style="106" customWidth="1"/>
    <col min="10996" max="10996" width="15.5546875" style="106" bestFit="1" customWidth="1"/>
    <col min="10997" max="11238" width="9.109375" style="106"/>
    <col min="11239" max="11239" width="37.33203125" style="106" customWidth="1"/>
    <col min="11240" max="11240" width="15.5546875" style="106" bestFit="1" customWidth="1"/>
    <col min="11241" max="11241" width="0.6640625" style="106" customWidth="1"/>
    <col min="11242" max="11242" width="15.5546875" style="106" bestFit="1" customWidth="1"/>
    <col min="11243" max="11243" width="0.6640625" style="106" customWidth="1"/>
    <col min="11244" max="11244" width="16" style="106" bestFit="1" customWidth="1"/>
    <col min="11245" max="11245" width="0.6640625" style="106" customWidth="1"/>
    <col min="11246" max="11246" width="16.6640625" style="106" customWidth="1"/>
    <col min="11247" max="11247" width="0.6640625" style="106" customWidth="1"/>
    <col min="11248" max="11248" width="24.6640625" style="106" customWidth="1"/>
    <col min="11249" max="11249" width="0.6640625" style="106" customWidth="1"/>
    <col min="11250" max="11250" width="15.5546875" style="106" bestFit="1" customWidth="1"/>
    <col min="11251" max="11251" width="0.6640625" style="106" customWidth="1"/>
    <col min="11252" max="11252" width="15.5546875" style="106" bestFit="1" customWidth="1"/>
    <col min="11253" max="11494" width="9.109375" style="106"/>
    <col min="11495" max="11495" width="37.33203125" style="106" customWidth="1"/>
    <col min="11496" max="11496" width="15.5546875" style="106" bestFit="1" customWidth="1"/>
    <col min="11497" max="11497" width="0.6640625" style="106" customWidth="1"/>
    <col min="11498" max="11498" width="15.5546875" style="106" bestFit="1" customWidth="1"/>
    <col min="11499" max="11499" width="0.6640625" style="106" customWidth="1"/>
    <col min="11500" max="11500" width="16" style="106" bestFit="1" customWidth="1"/>
    <col min="11501" max="11501" width="0.6640625" style="106" customWidth="1"/>
    <col min="11502" max="11502" width="16.6640625" style="106" customWidth="1"/>
    <col min="11503" max="11503" width="0.6640625" style="106" customWidth="1"/>
    <col min="11504" max="11504" width="24.6640625" style="106" customWidth="1"/>
    <col min="11505" max="11505" width="0.6640625" style="106" customWidth="1"/>
    <col min="11506" max="11506" width="15.5546875" style="106" bestFit="1" customWidth="1"/>
    <col min="11507" max="11507" width="0.6640625" style="106" customWidth="1"/>
    <col min="11508" max="11508" width="15.5546875" style="106" bestFit="1" customWidth="1"/>
    <col min="11509" max="11750" width="9.109375" style="106"/>
    <col min="11751" max="11751" width="37.33203125" style="106" customWidth="1"/>
    <col min="11752" max="11752" width="15.5546875" style="106" bestFit="1" customWidth="1"/>
    <col min="11753" max="11753" width="0.6640625" style="106" customWidth="1"/>
    <col min="11754" max="11754" width="15.5546875" style="106" bestFit="1" customWidth="1"/>
    <col min="11755" max="11755" width="0.6640625" style="106" customWidth="1"/>
    <col min="11756" max="11756" width="16" style="106" bestFit="1" customWidth="1"/>
    <col min="11757" max="11757" width="0.6640625" style="106" customWidth="1"/>
    <col min="11758" max="11758" width="16.6640625" style="106" customWidth="1"/>
    <col min="11759" max="11759" width="0.6640625" style="106" customWidth="1"/>
    <col min="11760" max="11760" width="24.6640625" style="106" customWidth="1"/>
    <col min="11761" max="11761" width="0.6640625" style="106" customWidth="1"/>
    <col min="11762" max="11762" width="15.5546875" style="106" bestFit="1" customWidth="1"/>
    <col min="11763" max="11763" width="0.6640625" style="106" customWidth="1"/>
    <col min="11764" max="11764" width="15.5546875" style="106" bestFit="1" customWidth="1"/>
    <col min="11765" max="12006" width="9.109375" style="106"/>
    <col min="12007" max="12007" width="37.33203125" style="106" customWidth="1"/>
    <col min="12008" max="12008" width="15.5546875" style="106" bestFit="1" customWidth="1"/>
    <col min="12009" max="12009" width="0.6640625" style="106" customWidth="1"/>
    <col min="12010" max="12010" width="15.5546875" style="106" bestFit="1" customWidth="1"/>
    <col min="12011" max="12011" width="0.6640625" style="106" customWidth="1"/>
    <col min="12012" max="12012" width="16" style="106" bestFit="1" customWidth="1"/>
    <col min="12013" max="12013" width="0.6640625" style="106" customWidth="1"/>
    <col min="12014" max="12014" width="16.6640625" style="106" customWidth="1"/>
    <col min="12015" max="12015" width="0.6640625" style="106" customWidth="1"/>
    <col min="12016" max="12016" width="24.6640625" style="106" customWidth="1"/>
    <col min="12017" max="12017" width="0.6640625" style="106" customWidth="1"/>
    <col min="12018" max="12018" width="15.5546875" style="106" bestFit="1" customWidth="1"/>
    <col min="12019" max="12019" width="0.6640625" style="106" customWidth="1"/>
    <col min="12020" max="12020" width="15.5546875" style="106" bestFit="1" customWidth="1"/>
    <col min="12021" max="12262" width="9.109375" style="106"/>
    <col min="12263" max="12263" width="37.33203125" style="106" customWidth="1"/>
    <col min="12264" max="12264" width="15.5546875" style="106" bestFit="1" customWidth="1"/>
    <col min="12265" max="12265" width="0.6640625" style="106" customWidth="1"/>
    <col min="12266" max="12266" width="15.5546875" style="106" bestFit="1" customWidth="1"/>
    <col min="12267" max="12267" width="0.6640625" style="106" customWidth="1"/>
    <col min="12268" max="12268" width="16" style="106" bestFit="1" customWidth="1"/>
    <col min="12269" max="12269" width="0.6640625" style="106" customWidth="1"/>
    <col min="12270" max="12270" width="16.6640625" style="106" customWidth="1"/>
    <col min="12271" max="12271" width="0.6640625" style="106" customWidth="1"/>
    <col min="12272" max="12272" width="24.6640625" style="106" customWidth="1"/>
    <col min="12273" max="12273" width="0.6640625" style="106" customWidth="1"/>
    <col min="12274" max="12274" width="15.5546875" style="106" bestFit="1" customWidth="1"/>
    <col min="12275" max="12275" width="0.6640625" style="106" customWidth="1"/>
    <col min="12276" max="12276" width="15.5546875" style="106" bestFit="1" customWidth="1"/>
    <col min="12277" max="12518" width="9.109375" style="106"/>
    <col min="12519" max="12519" width="37.33203125" style="106" customWidth="1"/>
    <col min="12520" max="12520" width="15.5546875" style="106" bestFit="1" customWidth="1"/>
    <col min="12521" max="12521" width="0.6640625" style="106" customWidth="1"/>
    <col min="12522" max="12522" width="15.5546875" style="106" bestFit="1" customWidth="1"/>
    <col min="12523" max="12523" width="0.6640625" style="106" customWidth="1"/>
    <col min="12524" max="12524" width="16" style="106" bestFit="1" customWidth="1"/>
    <col min="12525" max="12525" width="0.6640625" style="106" customWidth="1"/>
    <col min="12526" max="12526" width="16.6640625" style="106" customWidth="1"/>
    <col min="12527" max="12527" width="0.6640625" style="106" customWidth="1"/>
    <col min="12528" max="12528" width="24.6640625" style="106" customWidth="1"/>
    <col min="12529" max="12529" width="0.6640625" style="106" customWidth="1"/>
    <col min="12530" max="12530" width="15.5546875" style="106" bestFit="1" customWidth="1"/>
    <col min="12531" max="12531" width="0.6640625" style="106" customWidth="1"/>
    <col min="12532" max="12532" width="15.5546875" style="106" bestFit="1" customWidth="1"/>
    <col min="12533" max="12774" width="9.109375" style="106"/>
    <col min="12775" max="12775" width="37.33203125" style="106" customWidth="1"/>
    <col min="12776" max="12776" width="15.5546875" style="106" bestFit="1" customWidth="1"/>
    <col min="12777" max="12777" width="0.6640625" style="106" customWidth="1"/>
    <col min="12778" max="12778" width="15.5546875" style="106" bestFit="1" customWidth="1"/>
    <col min="12779" max="12779" width="0.6640625" style="106" customWidth="1"/>
    <col min="12780" max="12780" width="16" style="106" bestFit="1" customWidth="1"/>
    <col min="12781" max="12781" width="0.6640625" style="106" customWidth="1"/>
    <col min="12782" max="12782" width="16.6640625" style="106" customWidth="1"/>
    <col min="12783" max="12783" width="0.6640625" style="106" customWidth="1"/>
    <col min="12784" max="12784" width="24.6640625" style="106" customWidth="1"/>
    <col min="12785" max="12785" width="0.6640625" style="106" customWidth="1"/>
    <col min="12786" max="12786" width="15.5546875" style="106" bestFit="1" customWidth="1"/>
    <col min="12787" max="12787" width="0.6640625" style="106" customWidth="1"/>
    <col min="12788" max="12788" width="15.5546875" style="106" bestFit="1" customWidth="1"/>
    <col min="12789" max="16384" width="9.109375" style="106"/>
  </cols>
  <sheetData>
    <row r="1" spans="1:18" ht="16.5" customHeight="1">
      <c r="A1" s="103" t="s">
        <v>0</v>
      </c>
      <c r="B1" s="103"/>
      <c r="C1" s="103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</row>
    <row r="2" spans="1:18" ht="16.5" customHeight="1">
      <c r="A2" s="1" t="s">
        <v>175</v>
      </c>
      <c r="B2" s="1"/>
      <c r="C2" s="1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</row>
    <row r="3" spans="1:18" ht="16.5" customHeight="1">
      <c r="A3" s="73" t="str">
        <f>'PL 7-8(6M)'!A61</f>
        <v>For the six-month period ended 30 June 2022</v>
      </c>
      <c r="B3" s="73"/>
      <c r="C3" s="73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6.5" customHeight="1">
      <c r="A4" s="1"/>
      <c r="B4" s="1"/>
      <c r="C4" s="1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</row>
    <row r="5" spans="1:18" ht="16.5" customHeight="1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</row>
    <row r="6" spans="1:18" ht="16.5" customHeight="1">
      <c r="A6" s="110"/>
      <c r="B6" s="110"/>
      <c r="C6" s="110"/>
      <c r="D6" s="180" t="s">
        <v>176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</row>
    <row r="7" spans="1:18" s="110" customFormat="1" ht="16.5" customHeight="1">
      <c r="E7" s="115"/>
      <c r="G7" s="115"/>
      <c r="K7" s="115"/>
      <c r="L7" s="182" t="s">
        <v>88</v>
      </c>
      <c r="M7" s="182"/>
      <c r="N7" s="182"/>
      <c r="O7" s="182"/>
      <c r="P7" s="182"/>
      <c r="Q7" s="135"/>
    </row>
    <row r="8" spans="1:18" s="110" customFormat="1" ht="16.5" customHeight="1">
      <c r="E8" s="115"/>
      <c r="G8" s="115"/>
      <c r="K8" s="115"/>
      <c r="L8" s="183" t="s">
        <v>138</v>
      </c>
      <c r="M8" s="183"/>
      <c r="N8" s="183"/>
      <c r="O8" s="115"/>
      <c r="P8" s="112"/>
      <c r="Q8" s="136"/>
    </row>
    <row r="9" spans="1:18" s="110" customFormat="1" ht="16.5" customHeight="1">
      <c r="E9" s="115"/>
      <c r="G9" s="115"/>
      <c r="H9" s="112"/>
      <c r="I9" s="112"/>
      <c r="J9" s="112"/>
      <c r="K9" s="115"/>
      <c r="L9" s="117" t="s">
        <v>139</v>
      </c>
      <c r="M9" s="115"/>
      <c r="N9" s="117"/>
      <c r="O9" s="115"/>
      <c r="Q9" s="136"/>
    </row>
    <row r="10" spans="1:18" s="110" customFormat="1" ht="16.5" customHeight="1">
      <c r="D10" s="115" t="s">
        <v>140</v>
      </c>
      <c r="F10" s="115" t="s">
        <v>141</v>
      </c>
      <c r="H10" s="180" t="s">
        <v>142</v>
      </c>
      <c r="I10" s="180"/>
      <c r="J10" s="180"/>
      <c r="K10" s="115"/>
      <c r="L10" s="118" t="s">
        <v>143</v>
      </c>
      <c r="M10" s="115"/>
      <c r="N10" s="118"/>
      <c r="O10" s="115"/>
      <c r="P10" s="118" t="s">
        <v>145</v>
      </c>
      <c r="Q10" s="115"/>
    </row>
    <row r="11" spans="1:18" s="110" customFormat="1" ht="16.5" customHeight="1">
      <c r="D11" s="115" t="s">
        <v>146</v>
      </c>
      <c r="E11" s="115"/>
      <c r="F11" s="115" t="s">
        <v>147</v>
      </c>
      <c r="G11" s="115"/>
      <c r="H11" s="115" t="s">
        <v>148</v>
      </c>
      <c r="I11" s="115"/>
      <c r="J11" s="115"/>
      <c r="K11" s="115"/>
      <c r="L11" s="117" t="s">
        <v>149</v>
      </c>
      <c r="M11" s="115"/>
      <c r="N11" s="119" t="s">
        <v>150</v>
      </c>
      <c r="O11" s="115"/>
      <c r="P11" s="118" t="s">
        <v>152</v>
      </c>
      <c r="Q11" s="115"/>
      <c r="R11" s="117"/>
    </row>
    <row r="12" spans="1:18" s="110" customFormat="1" ht="16.5" customHeight="1">
      <c r="D12" s="115" t="s">
        <v>155</v>
      </c>
      <c r="E12" s="115"/>
      <c r="F12" s="115" t="s">
        <v>156</v>
      </c>
      <c r="G12" s="115"/>
      <c r="H12" s="120" t="s">
        <v>157</v>
      </c>
      <c r="I12" s="115"/>
      <c r="J12" s="115" t="s">
        <v>87</v>
      </c>
      <c r="K12" s="115"/>
      <c r="L12" s="117" t="s">
        <v>158</v>
      </c>
      <c r="M12" s="115"/>
      <c r="N12" s="119" t="s">
        <v>159</v>
      </c>
      <c r="O12" s="115"/>
      <c r="P12" s="118" t="s">
        <v>161</v>
      </c>
      <c r="Q12" s="115"/>
      <c r="R12" s="115" t="s">
        <v>91</v>
      </c>
    </row>
    <row r="13" spans="1:18" s="110" customFormat="1" ht="16.5" customHeight="1">
      <c r="B13" s="121" t="s">
        <v>69</v>
      </c>
      <c r="D13" s="21" t="s">
        <v>13</v>
      </c>
      <c r="E13" s="19"/>
      <c r="F13" s="21" t="s">
        <v>13</v>
      </c>
      <c r="G13" s="19"/>
      <c r="H13" s="21" t="s">
        <v>13</v>
      </c>
      <c r="I13" s="19"/>
      <c r="J13" s="21" t="s">
        <v>13</v>
      </c>
      <c r="K13" s="19"/>
      <c r="L13" s="21" t="s">
        <v>13</v>
      </c>
      <c r="M13" s="115"/>
      <c r="N13" s="123" t="s">
        <v>13</v>
      </c>
      <c r="O13" s="115"/>
      <c r="P13" s="21" t="s">
        <v>13</v>
      </c>
      <c r="Q13" s="115"/>
      <c r="R13" s="21" t="s">
        <v>13</v>
      </c>
    </row>
    <row r="14" spans="1:18" s="110" customFormat="1" ht="16.5" customHeight="1"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</row>
    <row r="15" spans="1:18" ht="16.5" customHeight="1">
      <c r="A15" s="1" t="s">
        <v>164</v>
      </c>
      <c r="B15" s="1"/>
      <c r="C15" s="1"/>
      <c r="D15" s="34">
        <v>3615930</v>
      </c>
      <c r="E15" s="34"/>
      <c r="F15" s="34">
        <v>0</v>
      </c>
      <c r="G15" s="34"/>
      <c r="H15" s="34">
        <v>49892</v>
      </c>
      <c r="I15" s="34"/>
      <c r="J15" s="34">
        <v>-275101</v>
      </c>
      <c r="K15" s="106"/>
      <c r="L15" s="34">
        <v>-30186</v>
      </c>
      <c r="M15" s="106"/>
      <c r="N15" s="34">
        <v>0</v>
      </c>
      <c r="O15" s="106"/>
      <c r="P15" s="34">
        <f>SUM(L15:N15)</f>
        <v>-30186</v>
      </c>
      <c r="Q15" s="106"/>
      <c r="R15" s="34">
        <f>SUM(D15:J15,P15)</f>
        <v>3360535</v>
      </c>
    </row>
    <row r="16" spans="1:18" ht="8.1" customHeight="1">
      <c r="A16" s="1"/>
      <c r="B16" s="1"/>
      <c r="C16" s="1"/>
      <c r="D16" s="34"/>
      <c r="E16" s="34"/>
      <c r="F16" s="34"/>
      <c r="G16" s="34"/>
      <c r="H16" s="34"/>
      <c r="I16" s="34"/>
      <c r="J16" s="34"/>
      <c r="K16" s="106"/>
    </row>
    <row r="17" spans="1:18" ht="16.5" customHeight="1">
      <c r="A17" s="66" t="s">
        <v>165</v>
      </c>
      <c r="B17" s="66"/>
      <c r="C17" s="66"/>
      <c r="D17" s="34"/>
      <c r="E17" s="34"/>
      <c r="F17" s="34"/>
      <c r="G17" s="34"/>
      <c r="H17" s="34"/>
      <c r="I17" s="34"/>
      <c r="J17" s="34"/>
      <c r="K17" s="106"/>
      <c r="L17" s="34"/>
      <c r="M17" s="106"/>
      <c r="N17" s="34"/>
      <c r="O17" s="106"/>
      <c r="P17" s="34"/>
      <c r="Q17" s="106"/>
      <c r="R17" s="34"/>
    </row>
    <row r="18" spans="1:18" ht="16.5" customHeight="1">
      <c r="A18" s="78" t="s">
        <v>114</v>
      </c>
      <c r="B18" s="78"/>
      <c r="C18" s="78"/>
      <c r="D18" s="34">
        <v>0</v>
      </c>
      <c r="E18" s="34"/>
      <c r="F18" s="34">
        <v>0</v>
      </c>
      <c r="G18" s="34"/>
      <c r="H18" s="34">
        <v>0</v>
      </c>
      <c r="I18" s="34"/>
      <c r="J18" s="34">
        <v>-373223</v>
      </c>
      <c r="K18" s="106"/>
      <c r="L18" s="34">
        <v>0</v>
      </c>
      <c r="M18" s="106"/>
      <c r="N18" s="34">
        <v>0</v>
      </c>
      <c r="O18" s="106"/>
      <c r="P18" s="113">
        <v>0</v>
      </c>
      <c r="R18" s="113">
        <v>-373223</v>
      </c>
    </row>
    <row r="19" spans="1:18" ht="16.5" customHeight="1">
      <c r="A19" s="27" t="s">
        <v>168</v>
      </c>
      <c r="B19" s="27"/>
      <c r="C19" s="27"/>
      <c r="D19" s="38">
        <v>0</v>
      </c>
      <c r="E19" s="34"/>
      <c r="F19" s="38">
        <v>0</v>
      </c>
      <c r="G19" s="34"/>
      <c r="H19" s="38">
        <v>0</v>
      </c>
      <c r="I19" s="34"/>
      <c r="J19" s="38">
        <v>0</v>
      </c>
      <c r="K19" s="106"/>
      <c r="L19" s="38">
        <v>5616</v>
      </c>
      <c r="N19" s="38">
        <v>0</v>
      </c>
      <c r="P19" s="38">
        <f>SUM(L19:N19)</f>
        <v>5616</v>
      </c>
      <c r="R19" s="38">
        <f>SUM(D19:J19,P19)</f>
        <v>5616</v>
      </c>
    </row>
    <row r="20" spans="1:18" ht="16.5" customHeight="1"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</row>
    <row r="21" spans="1:18" ht="16.5" customHeight="1" thickBot="1">
      <c r="A21" s="1" t="s">
        <v>169</v>
      </c>
      <c r="B21" s="1"/>
      <c r="C21" s="1"/>
      <c r="D21" s="137">
        <f>SUM(D15:D19)</f>
        <v>3615930</v>
      </c>
      <c r="E21" s="34"/>
      <c r="F21" s="137">
        <f>SUM(F15:F19)</f>
        <v>0</v>
      </c>
      <c r="G21" s="34"/>
      <c r="H21" s="137">
        <f>SUM(H15:H19)</f>
        <v>49892</v>
      </c>
      <c r="I21" s="34"/>
      <c r="J21" s="137">
        <f>SUM(J15:J19)</f>
        <v>-648324</v>
      </c>
      <c r="K21" s="106"/>
      <c r="L21" s="137">
        <f>SUM(L15:L19)</f>
        <v>-24570</v>
      </c>
      <c r="N21" s="137">
        <f>SUM(N15:N19)</f>
        <v>0</v>
      </c>
      <c r="P21" s="137">
        <f>SUM(P15:P19)</f>
        <v>-24570</v>
      </c>
      <c r="R21" s="137">
        <f>SUM(R15:R19)</f>
        <v>2992928</v>
      </c>
    </row>
    <row r="22" spans="1:18" ht="16.5" customHeight="1" thickTop="1">
      <c r="A22" s="1"/>
      <c r="B22" s="1"/>
      <c r="C22" s="1"/>
      <c r="D22" s="34"/>
      <c r="E22" s="34"/>
      <c r="F22" s="34"/>
      <c r="G22" s="34"/>
      <c r="H22" s="34"/>
      <c r="I22" s="34"/>
      <c r="J22" s="34"/>
      <c r="K22" s="106"/>
      <c r="L22" s="34"/>
      <c r="N22" s="34"/>
      <c r="P22" s="34"/>
      <c r="R22" s="34"/>
    </row>
    <row r="23" spans="1:18" ht="16.5" customHeight="1">
      <c r="A23" s="1"/>
      <c r="B23" s="1"/>
      <c r="C23" s="1"/>
      <c r="D23" s="34"/>
      <c r="E23" s="34"/>
      <c r="F23" s="34"/>
      <c r="G23" s="34"/>
      <c r="H23" s="34"/>
      <c r="I23" s="34"/>
      <c r="J23" s="34"/>
      <c r="K23" s="106"/>
      <c r="M23" s="106"/>
      <c r="N23" s="34"/>
      <c r="O23" s="106"/>
      <c r="P23" s="34"/>
      <c r="Q23" s="106"/>
      <c r="R23" s="34"/>
    </row>
    <row r="24" spans="1:18" ht="16.5" customHeight="1">
      <c r="A24" s="1" t="s">
        <v>170</v>
      </c>
      <c r="B24" s="1"/>
      <c r="C24" s="1"/>
      <c r="D24" s="31">
        <v>3615930</v>
      </c>
      <c r="E24" s="34"/>
      <c r="F24" s="31">
        <v>0</v>
      </c>
      <c r="G24" s="34"/>
      <c r="H24" s="31">
        <v>49892</v>
      </c>
      <c r="I24" s="34"/>
      <c r="J24" s="31">
        <v>-1541066</v>
      </c>
      <c r="K24" s="106"/>
      <c r="L24" s="131">
        <v>-18252</v>
      </c>
      <c r="M24" s="106"/>
      <c r="N24" s="31">
        <v>2288897</v>
      </c>
      <c r="O24" s="106"/>
      <c r="P24" s="31">
        <f>SUM(L24:N24)</f>
        <v>2270645</v>
      </c>
      <c r="Q24" s="106"/>
      <c r="R24" s="31">
        <f>SUM(D24:J24,P24)</f>
        <v>4395401</v>
      </c>
    </row>
    <row r="25" spans="1:18" ht="8.1" customHeight="1">
      <c r="A25" s="1"/>
      <c r="B25" s="1"/>
      <c r="C25" s="1"/>
      <c r="D25" s="31"/>
      <c r="E25" s="34"/>
      <c r="F25" s="31"/>
      <c r="G25" s="34"/>
      <c r="H25" s="31"/>
      <c r="I25" s="34"/>
      <c r="J25" s="31"/>
      <c r="K25" s="106"/>
      <c r="L25" s="131"/>
      <c r="N25" s="131"/>
      <c r="P25" s="131"/>
      <c r="R25" s="131"/>
    </row>
    <row r="26" spans="1:18" ht="16.2" customHeight="1">
      <c r="A26" s="66" t="s">
        <v>165</v>
      </c>
      <c r="B26" s="66"/>
      <c r="C26" s="66"/>
      <c r="D26" s="31"/>
      <c r="E26" s="106"/>
      <c r="F26" s="31"/>
      <c r="G26" s="106"/>
      <c r="H26" s="31"/>
      <c r="I26" s="106"/>
      <c r="J26" s="31"/>
      <c r="K26" s="106"/>
      <c r="L26" s="31"/>
      <c r="M26" s="106"/>
      <c r="N26" s="31"/>
      <c r="O26" s="106"/>
      <c r="P26" s="31"/>
      <c r="Q26" s="106"/>
      <c r="R26" s="31"/>
    </row>
    <row r="27" spans="1:18" ht="16.2" customHeight="1">
      <c r="A27" s="78" t="s">
        <v>171</v>
      </c>
      <c r="B27" s="127">
        <v>17</v>
      </c>
      <c r="C27" s="78"/>
      <c r="D27" s="31">
        <v>541997</v>
      </c>
      <c r="E27" s="106"/>
      <c r="F27" s="31">
        <v>-238479</v>
      </c>
      <c r="G27" s="106"/>
      <c r="H27" s="31">
        <v>0</v>
      </c>
      <c r="I27" s="106"/>
      <c r="J27" s="31">
        <v>0</v>
      </c>
      <c r="K27" s="106"/>
      <c r="L27" s="31">
        <v>0</v>
      </c>
      <c r="M27" s="106"/>
      <c r="N27" s="31">
        <v>0</v>
      </c>
      <c r="O27" s="106"/>
      <c r="P27" s="31">
        <f>SUM(L27:N27)</f>
        <v>0</v>
      </c>
      <c r="Q27" s="106"/>
      <c r="R27" s="31">
        <f>SUM(D27:J27,P27)</f>
        <v>303518</v>
      </c>
    </row>
    <row r="28" spans="1:18" ht="16.2" customHeight="1">
      <c r="A28" s="78" t="s">
        <v>172</v>
      </c>
      <c r="B28" s="127">
        <v>17</v>
      </c>
      <c r="C28" s="78"/>
      <c r="D28" s="31">
        <v>512633</v>
      </c>
      <c r="E28" s="106"/>
      <c r="F28" s="31">
        <v>-329669</v>
      </c>
      <c r="G28" s="106"/>
      <c r="H28" s="31">
        <v>0</v>
      </c>
      <c r="I28" s="106"/>
      <c r="J28" s="31">
        <v>0</v>
      </c>
      <c r="K28" s="106"/>
      <c r="L28" s="31">
        <v>0</v>
      </c>
      <c r="M28" s="106"/>
      <c r="N28" s="31">
        <v>0</v>
      </c>
      <c r="O28" s="106"/>
      <c r="P28" s="31">
        <f t="shared" ref="P28" si="0">SUM(L28:N28)</f>
        <v>0</v>
      </c>
      <c r="Q28" s="106"/>
      <c r="R28" s="31">
        <f t="shared" ref="R28" si="1">SUM(D28:J28,P28)</f>
        <v>182964</v>
      </c>
    </row>
    <row r="29" spans="1:18" ht="16.2" customHeight="1">
      <c r="A29" s="78" t="s">
        <v>114</v>
      </c>
      <c r="B29" s="78"/>
      <c r="C29" s="78"/>
      <c r="D29" s="31">
        <v>0</v>
      </c>
      <c r="E29" s="106"/>
      <c r="F29" s="31">
        <v>0</v>
      </c>
      <c r="G29" s="106"/>
      <c r="H29" s="31">
        <v>0</v>
      </c>
      <c r="I29" s="106"/>
      <c r="J29" s="31">
        <v>-344071</v>
      </c>
      <c r="K29" s="106"/>
      <c r="L29" s="31">
        <v>0</v>
      </c>
      <c r="M29" s="106"/>
      <c r="N29" s="31">
        <v>0</v>
      </c>
      <c r="O29" s="106"/>
      <c r="P29" s="31">
        <f>SUM(L29:N29)</f>
        <v>0</v>
      </c>
      <c r="Q29" s="106"/>
      <c r="R29" s="31">
        <f>SUM(D29:J29,P29)</f>
        <v>-344071</v>
      </c>
    </row>
    <row r="30" spans="1:18" ht="16.5" customHeight="1">
      <c r="A30" s="27" t="s">
        <v>168</v>
      </c>
      <c r="B30" s="27"/>
      <c r="C30" s="27"/>
      <c r="D30" s="88">
        <v>0</v>
      </c>
      <c r="F30" s="88">
        <v>0</v>
      </c>
      <c r="H30" s="88">
        <v>0</v>
      </c>
      <c r="J30" s="88">
        <v>0</v>
      </c>
      <c r="L30" s="88">
        <v>2808</v>
      </c>
      <c r="N30" s="88">
        <v>0</v>
      </c>
      <c r="P30" s="88">
        <f>SUM(L30:N30)</f>
        <v>2808</v>
      </c>
      <c r="R30" s="88">
        <f>SUM(D30:J30,P30)</f>
        <v>2808</v>
      </c>
    </row>
    <row r="31" spans="1:18" ht="16.5" customHeight="1">
      <c r="D31" s="133"/>
      <c r="E31" s="124"/>
      <c r="F31" s="133"/>
      <c r="G31" s="124"/>
      <c r="H31" s="133"/>
      <c r="I31" s="124"/>
      <c r="J31" s="133"/>
      <c r="K31" s="124"/>
      <c r="L31" s="133"/>
      <c r="M31" s="124"/>
      <c r="N31" s="133"/>
      <c r="O31" s="124"/>
      <c r="P31" s="133"/>
      <c r="Q31" s="124"/>
      <c r="R31" s="133"/>
    </row>
    <row r="32" spans="1:18" ht="16.5" customHeight="1" thickBot="1">
      <c r="A32" s="1" t="s">
        <v>174</v>
      </c>
      <c r="B32" s="1"/>
      <c r="C32" s="1"/>
      <c r="D32" s="138">
        <f>SUM(D24:D30)</f>
        <v>4670560</v>
      </c>
      <c r="E32" s="34"/>
      <c r="F32" s="138">
        <f>SUM(F24:F30)</f>
        <v>-568148</v>
      </c>
      <c r="G32" s="34"/>
      <c r="H32" s="138">
        <f>SUM(H24:H30)</f>
        <v>49892</v>
      </c>
      <c r="I32" s="34"/>
      <c r="J32" s="138">
        <f>SUM(J24:J30)</f>
        <v>-1885137</v>
      </c>
      <c r="K32" s="106"/>
      <c r="L32" s="138">
        <f>SUM(L24:L30)</f>
        <v>-15444</v>
      </c>
      <c r="N32" s="138">
        <f>SUM(N24:N30)</f>
        <v>2288897</v>
      </c>
      <c r="P32" s="138">
        <f>SUM(P24:P30)</f>
        <v>2273453</v>
      </c>
      <c r="R32" s="138">
        <f>SUM(R24:R30)</f>
        <v>4540620</v>
      </c>
    </row>
    <row r="33" spans="1:18" ht="16.5" customHeight="1" thickTop="1">
      <c r="A33" s="1"/>
      <c r="B33" s="1"/>
      <c r="C33" s="1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</row>
    <row r="34" spans="1:18" ht="13.95" customHeight="1">
      <c r="A34" s="1"/>
      <c r="B34" s="1"/>
      <c r="C34" s="1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</row>
    <row r="35" spans="1:18" ht="21" customHeight="1">
      <c r="A35" s="1"/>
      <c r="B35" s="1"/>
      <c r="C35" s="1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</row>
    <row r="36" spans="1:18" ht="12" customHeight="1">
      <c r="A36" s="1"/>
      <c r="B36" s="1"/>
      <c r="C36" s="1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</row>
    <row r="37" spans="1:18" ht="21.9" customHeight="1">
      <c r="A37" s="178" t="str">
        <f>'PL 5-6(3M)'!A55</f>
        <v>The accompanying condensed notes are an integral part of this interim financial information.</v>
      </c>
      <c r="B37" s="178"/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  <c r="Q37" s="178"/>
      <c r="R37" s="51"/>
    </row>
  </sheetData>
  <mergeCells count="6">
    <mergeCell ref="A37:Q37"/>
    <mergeCell ref="A5:R5"/>
    <mergeCell ref="D6:R6"/>
    <mergeCell ref="L7:P7"/>
    <mergeCell ref="L8:N8"/>
    <mergeCell ref="H10:J10"/>
  </mergeCells>
  <pageMargins left="0.3" right="0.3" top="0.5" bottom="0.6" header="0.49" footer="0.4"/>
  <pageSetup paperSize="9" scale="90" firstPageNumber="10" fitToWidth="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5F279-4985-4DF6-A936-30257984A66B}">
  <dimension ref="A1:L168"/>
  <sheetViews>
    <sheetView topLeftCell="A81" zoomScale="85" zoomScaleNormal="85" zoomScaleSheetLayoutView="90" zoomScalePageLayoutView="70" workbookViewId="0">
      <selection activeCell="L168" sqref="L168"/>
    </sheetView>
  </sheetViews>
  <sheetFormatPr defaultColWidth="10.6640625" defaultRowHeight="16.5" customHeight="1"/>
  <cols>
    <col min="1" max="2" width="1.6640625" style="106" customWidth="1"/>
    <col min="3" max="3" width="38.44140625" style="106" customWidth="1"/>
    <col min="4" max="4" width="5.44140625" style="106" bestFit="1" customWidth="1"/>
    <col min="5" max="5" width="0.88671875" style="106" customWidth="1"/>
    <col min="6" max="6" width="13.6640625" style="113" customWidth="1"/>
    <col min="7" max="7" width="0.88671875" style="106" customWidth="1"/>
    <col min="8" max="8" width="13.6640625" style="113" customWidth="1"/>
    <col min="9" max="9" width="0.88671875" style="106" customWidth="1"/>
    <col min="10" max="10" width="13.6640625" style="113" customWidth="1"/>
    <col min="11" max="11" width="0.88671875" style="150" customWidth="1"/>
    <col min="12" max="12" width="13.6640625" style="113" customWidth="1"/>
    <col min="13" max="95" width="10.6640625" style="106"/>
    <col min="96" max="96" width="15.33203125" style="106" customWidth="1"/>
    <col min="97" max="98" width="9.6640625" style="106" customWidth="1"/>
    <col min="99" max="99" width="27.44140625" style="106" customWidth="1"/>
    <col min="100" max="100" width="7.44140625" style="106" customWidth="1"/>
    <col min="101" max="101" width="1.33203125" style="106" customWidth="1"/>
    <col min="102" max="102" width="16.5546875" style="106" customWidth="1"/>
    <col min="103" max="103" width="1.33203125" style="106" customWidth="1"/>
    <col min="104" max="104" width="16.5546875" style="106" customWidth="1"/>
    <col min="105" max="105" width="1.33203125" style="106" customWidth="1"/>
    <col min="106" max="106" width="16.5546875" style="106" customWidth="1"/>
    <col min="107" max="107" width="1.33203125" style="106" customWidth="1"/>
    <col min="108" max="108" width="16.5546875" style="106" customWidth="1"/>
    <col min="109" max="109" width="7.44140625" style="106" customWidth="1"/>
    <col min="110" max="16384" width="10.6640625" style="106"/>
  </cols>
  <sheetData>
    <row r="1" spans="1:12" s="139" customFormat="1" ht="16.5" customHeight="1">
      <c r="A1" s="1" t="s">
        <v>0</v>
      </c>
      <c r="B1" s="1"/>
      <c r="C1" s="106"/>
      <c r="D1" s="106"/>
      <c r="E1" s="106"/>
      <c r="F1" s="113"/>
      <c r="G1" s="106"/>
      <c r="H1" s="113"/>
      <c r="I1" s="106"/>
      <c r="J1" s="113"/>
      <c r="K1" s="106"/>
      <c r="L1" s="113"/>
    </row>
    <row r="2" spans="1:12" s="139" customFormat="1" ht="16.5" customHeight="1">
      <c r="A2" s="1" t="s">
        <v>177</v>
      </c>
      <c r="B2" s="1"/>
      <c r="C2" s="140"/>
      <c r="D2" s="140"/>
      <c r="E2" s="140"/>
      <c r="F2" s="105"/>
      <c r="G2" s="141"/>
      <c r="H2" s="105"/>
      <c r="I2" s="141"/>
      <c r="J2" s="105"/>
      <c r="K2" s="142"/>
      <c r="L2" s="105"/>
    </row>
    <row r="3" spans="1:12" s="139" customFormat="1" ht="16.5" customHeight="1">
      <c r="A3" s="73" t="str">
        <f>'CE 10'!A3</f>
        <v>For the six-month period ended 30 June 2022</v>
      </c>
      <c r="B3" s="73"/>
      <c r="C3" s="143"/>
      <c r="D3" s="143"/>
      <c r="E3" s="143"/>
      <c r="F3" s="144"/>
      <c r="G3" s="143"/>
      <c r="H3" s="144"/>
      <c r="I3" s="143"/>
      <c r="J3" s="144"/>
      <c r="K3" s="143"/>
      <c r="L3" s="144"/>
    </row>
    <row r="4" spans="1:12" s="139" customFormat="1" ht="16.5" customHeight="1">
      <c r="A4" s="72"/>
      <c r="B4" s="72"/>
      <c r="C4" s="140"/>
      <c r="D4" s="140"/>
      <c r="E4" s="140"/>
      <c r="F4" s="105"/>
      <c r="G4" s="140"/>
      <c r="H4" s="105"/>
      <c r="I4" s="140"/>
      <c r="J4" s="105"/>
      <c r="K4" s="140"/>
      <c r="L4" s="105"/>
    </row>
    <row r="5" spans="1:12" s="139" customFormat="1" ht="16.5" customHeight="1">
      <c r="A5" s="1"/>
      <c r="B5" s="1"/>
      <c r="C5" s="140"/>
      <c r="D5" s="140"/>
      <c r="E5" s="140"/>
      <c r="F5" s="105"/>
      <c r="G5" s="140"/>
      <c r="H5" s="105"/>
      <c r="I5" s="140"/>
      <c r="J5" s="105"/>
      <c r="K5" s="140"/>
      <c r="L5" s="105"/>
    </row>
    <row r="6" spans="1:12" s="139" customFormat="1" ht="16.5" customHeight="1">
      <c r="A6" s="110"/>
      <c r="B6" s="110"/>
      <c r="C6" s="145"/>
      <c r="D6" s="106"/>
      <c r="E6" s="145"/>
      <c r="F6" s="175" t="s">
        <v>3</v>
      </c>
      <c r="G6" s="175"/>
      <c r="H6" s="175"/>
      <c r="I6" s="14"/>
      <c r="J6" s="175" t="s">
        <v>4</v>
      </c>
      <c r="K6" s="175"/>
      <c r="L6" s="175"/>
    </row>
    <row r="7" spans="1:12" s="139" customFormat="1" ht="16.5" customHeight="1">
      <c r="A7" s="110"/>
      <c r="B7" s="110"/>
      <c r="C7" s="145"/>
      <c r="D7" s="106"/>
      <c r="E7" s="145"/>
      <c r="F7" s="176" t="s">
        <v>5</v>
      </c>
      <c r="G7" s="176"/>
      <c r="H7" s="176"/>
      <c r="I7" s="14"/>
      <c r="J7" s="176" t="s">
        <v>5</v>
      </c>
      <c r="K7" s="176"/>
      <c r="L7" s="176"/>
    </row>
    <row r="8" spans="1:12" s="71" customFormat="1" ht="16.5" customHeight="1">
      <c r="A8" s="68"/>
      <c r="B8" s="68"/>
      <c r="C8" s="68"/>
      <c r="D8" s="68"/>
      <c r="E8" s="68"/>
      <c r="F8" s="15" t="s">
        <v>6</v>
      </c>
      <c r="G8" s="78"/>
      <c r="H8" s="15" t="s">
        <v>6</v>
      </c>
      <c r="I8" s="146"/>
      <c r="J8" s="15" t="s">
        <v>6</v>
      </c>
      <c r="K8" s="80"/>
      <c r="L8" s="15" t="s">
        <v>6</v>
      </c>
    </row>
    <row r="9" spans="1:12" s="71" customFormat="1" ht="16.5" customHeight="1">
      <c r="A9" s="68"/>
      <c r="B9" s="68"/>
      <c r="C9" s="68"/>
      <c r="D9" s="68"/>
      <c r="E9" s="68"/>
      <c r="F9" s="81" t="s">
        <v>10</v>
      </c>
      <c r="G9" s="78"/>
      <c r="H9" s="81" t="s">
        <v>11</v>
      </c>
      <c r="I9" s="146"/>
      <c r="J9" s="81" t="s">
        <v>10</v>
      </c>
      <c r="K9" s="78"/>
      <c r="L9" s="81" t="s">
        <v>11</v>
      </c>
    </row>
    <row r="10" spans="1:12" s="139" customFormat="1" ht="16.5" customHeight="1">
      <c r="A10" s="106"/>
      <c r="B10" s="106"/>
      <c r="C10" s="106"/>
      <c r="D10" s="121" t="s">
        <v>69</v>
      </c>
      <c r="E10" s="147"/>
      <c r="F10" s="21" t="s">
        <v>13</v>
      </c>
      <c r="G10" s="19"/>
      <c r="H10" s="21" t="s">
        <v>13</v>
      </c>
      <c r="I10" s="19"/>
      <c r="J10" s="21" t="s">
        <v>13</v>
      </c>
      <c r="K10" s="19"/>
      <c r="L10" s="21" t="s">
        <v>13</v>
      </c>
    </row>
    <row r="11" spans="1:12" s="139" customFormat="1" ht="16.5" customHeight="1">
      <c r="A11" s="106"/>
      <c r="B11" s="106"/>
      <c r="C11" s="106"/>
      <c r="D11" s="148"/>
      <c r="E11" s="147"/>
      <c r="F11" s="83"/>
      <c r="G11" s="149"/>
      <c r="H11" s="17"/>
      <c r="I11" s="149"/>
      <c r="J11" s="23"/>
      <c r="K11" s="149"/>
      <c r="L11" s="17"/>
    </row>
    <row r="12" spans="1:12" s="139" customFormat="1" ht="16.5" customHeight="1">
      <c r="A12" s="1" t="s">
        <v>178</v>
      </c>
      <c r="B12" s="1"/>
      <c r="C12" s="150"/>
      <c r="D12" s="151"/>
      <c r="E12" s="151"/>
      <c r="F12" s="31"/>
      <c r="G12" s="106"/>
      <c r="H12" s="113"/>
      <c r="I12" s="152"/>
      <c r="J12" s="131"/>
      <c r="K12" s="152"/>
      <c r="L12" s="113"/>
    </row>
    <row r="13" spans="1:12" s="139" customFormat="1" ht="16.5" customHeight="1">
      <c r="A13" s="6" t="s">
        <v>112</v>
      </c>
      <c r="B13" s="6"/>
      <c r="C13" s="6"/>
      <c r="D13" s="151"/>
      <c r="E13" s="151"/>
      <c r="F13" s="31">
        <v>-687812</v>
      </c>
      <c r="G13" s="34"/>
      <c r="H13" s="34">
        <v>-757148</v>
      </c>
      <c r="I13" s="34"/>
      <c r="J13" s="31">
        <v>-422901</v>
      </c>
      <c r="K13" s="34"/>
      <c r="L13" s="34">
        <v>-465384</v>
      </c>
    </row>
    <row r="14" spans="1:12" s="139" customFormat="1" ht="16.5" customHeight="1">
      <c r="A14" s="6" t="s">
        <v>179</v>
      </c>
      <c r="B14" s="6"/>
      <c r="C14" s="6"/>
      <c r="D14" s="151"/>
      <c r="E14" s="151"/>
      <c r="F14" s="83"/>
      <c r="G14" s="34"/>
      <c r="H14" s="85"/>
      <c r="I14" s="34"/>
      <c r="J14" s="31"/>
      <c r="K14" s="34"/>
      <c r="L14" s="34"/>
    </row>
    <row r="15" spans="1:12" s="139" customFormat="1" ht="16.5" customHeight="1">
      <c r="B15" s="6" t="s">
        <v>180</v>
      </c>
      <c r="D15" s="151"/>
      <c r="E15" s="151"/>
      <c r="F15" s="31">
        <v>223391</v>
      </c>
      <c r="G15" s="34"/>
      <c r="H15" s="34">
        <v>256791</v>
      </c>
      <c r="I15" s="34"/>
      <c r="J15" s="31">
        <v>91902</v>
      </c>
      <c r="K15" s="34"/>
      <c r="L15" s="34">
        <v>120602</v>
      </c>
    </row>
    <row r="16" spans="1:12" s="139" customFormat="1" ht="16.5" customHeight="1">
      <c r="B16" s="6" t="s">
        <v>181</v>
      </c>
      <c r="D16" s="151"/>
      <c r="E16" s="151"/>
      <c r="F16" s="31">
        <v>142</v>
      </c>
      <c r="G16" s="34"/>
      <c r="H16" s="34">
        <v>-429</v>
      </c>
      <c r="I16" s="34"/>
      <c r="J16" s="31">
        <v>69</v>
      </c>
      <c r="K16" s="34"/>
      <c r="L16" s="34">
        <v>-105</v>
      </c>
    </row>
    <row r="17" spans="1:12" ht="16.5" customHeight="1">
      <c r="B17" s="6" t="s">
        <v>182</v>
      </c>
      <c r="D17" s="151"/>
      <c r="E17" s="151"/>
      <c r="F17" s="131">
        <v>-393</v>
      </c>
      <c r="H17" s="113">
        <v>-649</v>
      </c>
      <c r="J17" s="31">
        <v>-242</v>
      </c>
      <c r="K17" s="106"/>
      <c r="L17" s="34">
        <v>-485</v>
      </c>
    </row>
    <row r="18" spans="1:12" ht="16.5" customHeight="1">
      <c r="B18" s="6" t="s">
        <v>183</v>
      </c>
      <c r="D18" s="151"/>
      <c r="E18" s="151"/>
      <c r="F18" s="131">
        <v>22</v>
      </c>
      <c r="H18" s="113">
        <v>0</v>
      </c>
      <c r="J18" s="31">
        <v>20</v>
      </c>
      <c r="K18" s="106"/>
      <c r="L18" s="34">
        <v>0</v>
      </c>
    </row>
    <row r="19" spans="1:12" ht="16.5" customHeight="1">
      <c r="B19" s="6" t="s">
        <v>184</v>
      </c>
      <c r="D19" s="151"/>
      <c r="E19" s="151"/>
      <c r="F19" s="133" t="s">
        <v>120</v>
      </c>
      <c r="H19" s="113">
        <v>0</v>
      </c>
      <c r="J19" s="31">
        <v>0</v>
      </c>
      <c r="K19" s="106"/>
      <c r="L19" s="34">
        <v>-124</v>
      </c>
    </row>
    <row r="20" spans="1:12" ht="16.5" customHeight="1">
      <c r="B20" s="6" t="s">
        <v>185</v>
      </c>
      <c r="D20" s="151"/>
      <c r="E20" s="151"/>
      <c r="F20" s="31">
        <v>-49</v>
      </c>
      <c r="G20" s="34"/>
      <c r="H20" s="34" t="s">
        <v>120</v>
      </c>
      <c r="I20" s="34"/>
      <c r="J20" s="31" t="s">
        <v>120</v>
      </c>
      <c r="K20" s="34"/>
      <c r="L20" s="34" t="s">
        <v>120</v>
      </c>
    </row>
    <row r="21" spans="1:12" ht="16.5" customHeight="1">
      <c r="B21" s="6" t="s">
        <v>186</v>
      </c>
      <c r="D21" s="126"/>
      <c r="E21" s="151"/>
      <c r="F21" s="31" t="s">
        <v>120</v>
      </c>
      <c r="G21" s="34"/>
      <c r="H21" s="34">
        <v>-124</v>
      </c>
      <c r="I21" s="34"/>
      <c r="J21" s="31">
        <v>0</v>
      </c>
      <c r="K21" s="34"/>
      <c r="L21" s="34">
        <v>0</v>
      </c>
    </row>
    <row r="22" spans="1:12" ht="16.5" customHeight="1">
      <c r="B22" s="6" t="s">
        <v>187</v>
      </c>
      <c r="D22" s="126"/>
      <c r="E22" s="151"/>
      <c r="F22" s="31">
        <v>411</v>
      </c>
      <c r="G22" s="34"/>
      <c r="H22" s="34">
        <v>60</v>
      </c>
      <c r="I22" s="34"/>
      <c r="J22" s="31">
        <v>411</v>
      </c>
      <c r="K22" s="34"/>
      <c r="L22" s="34">
        <v>60</v>
      </c>
    </row>
    <row r="23" spans="1:12" ht="16.5" customHeight="1">
      <c r="B23" s="6" t="s">
        <v>188</v>
      </c>
      <c r="D23" s="151"/>
      <c r="E23" s="151"/>
      <c r="F23" s="31"/>
      <c r="G23" s="34"/>
      <c r="H23" s="34"/>
      <c r="I23" s="34"/>
      <c r="J23" s="31"/>
      <c r="K23" s="34"/>
      <c r="L23" s="34"/>
    </row>
    <row r="24" spans="1:12" ht="16.5" customHeight="1">
      <c r="B24" s="6"/>
      <c r="C24" s="106" t="s">
        <v>189</v>
      </c>
      <c r="D24" s="151"/>
      <c r="E24" s="151"/>
      <c r="F24" s="31" t="s">
        <v>120</v>
      </c>
      <c r="G24" s="34"/>
      <c r="H24" s="34">
        <v>-737</v>
      </c>
      <c r="I24" s="34"/>
      <c r="J24" s="31">
        <v>0</v>
      </c>
      <c r="K24" s="34"/>
      <c r="L24" s="34">
        <v>0</v>
      </c>
    </row>
    <row r="25" spans="1:12" ht="16.5" customHeight="1">
      <c r="B25" s="6" t="s">
        <v>190</v>
      </c>
      <c r="D25" s="151"/>
      <c r="E25" s="151"/>
      <c r="F25" s="31">
        <v>9142</v>
      </c>
      <c r="G25" s="34"/>
      <c r="H25" s="34">
        <v>8928</v>
      </c>
      <c r="I25" s="34"/>
      <c r="J25" s="31">
        <v>5347</v>
      </c>
      <c r="K25" s="34"/>
      <c r="L25" s="34">
        <v>5295</v>
      </c>
    </row>
    <row r="26" spans="1:12" ht="16.5" customHeight="1">
      <c r="B26" s="6" t="s">
        <v>133</v>
      </c>
      <c r="D26" s="126"/>
      <c r="E26" s="151"/>
      <c r="F26" s="31">
        <v>-5265</v>
      </c>
      <c r="G26" s="34"/>
      <c r="H26" s="34">
        <v>-5265</v>
      </c>
      <c r="I26" s="34"/>
      <c r="J26" s="31">
        <v>-5265</v>
      </c>
      <c r="K26" s="34"/>
      <c r="L26" s="34">
        <v>-5265</v>
      </c>
    </row>
    <row r="27" spans="1:12" ht="16.5" customHeight="1">
      <c r="B27" s="6" t="s">
        <v>191</v>
      </c>
      <c r="D27" s="151"/>
      <c r="E27" s="151"/>
      <c r="F27" s="31">
        <v>-44124</v>
      </c>
      <c r="G27" s="34"/>
      <c r="H27" s="34">
        <v>-22055</v>
      </c>
      <c r="I27" s="34"/>
      <c r="J27" s="31">
        <v>-58330</v>
      </c>
      <c r="K27" s="34"/>
      <c r="L27" s="34">
        <v>-29411</v>
      </c>
    </row>
    <row r="28" spans="1:12" ht="16.5" customHeight="1">
      <c r="B28" s="6" t="s">
        <v>110</v>
      </c>
      <c r="D28" s="151"/>
      <c r="E28" s="151"/>
      <c r="F28" s="31">
        <v>394194</v>
      </c>
      <c r="G28" s="34"/>
      <c r="H28" s="34">
        <v>277069</v>
      </c>
      <c r="I28" s="34"/>
      <c r="J28" s="31">
        <v>357423</v>
      </c>
      <c r="K28" s="34"/>
      <c r="L28" s="34">
        <v>261270</v>
      </c>
    </row>
    <row r="29" spans="1:12" ht="16.5" customHeight="1">
      <c r="B29" s="6" t="s">
        <v>192</v>
      </c>
      <c r="D29" s="151"/>
      <c r="E29" s="151"/>
      <c r="F29" s="31"/>
      <c r="G29" s="34"/>
      <c r="H29" s="34"/>
      <c r="I29" s="34"/>
      <c r="J29" s="31"/>
      <c r="K29" s="34"/>
      <c r="L29" s="34"/>
    </row>
    <row r="30" spans="1:12" ht="16.5" customHeight="1">
      <c r="B30" s="6"/>
      <c r="C30" s="106" t="s">
        <v>193</v>
      </c>
      <c r="D30" s="145">
        <v>10</v>
      </c>
      <c r="E30" s="151"/>
      <c r="F30" s="31">
        <v>38534</v>
      </c>
      <c r="G30" s="34"/>
      <c r="H30" s="34">
        <v>8965</v>
      </c>
      <c r="I30" s="34"/>
      <c r="J30" s="31">
        <v>0</v>
      </c>
      <c r="K30" s="34"/>
      <c r="L30" s="34">
        <v>0</v>
      </c>
    </row>
    <row r="31" spans="1:12" ht="16.5" customHeight="1">
      <c r="B31" s="6"/>
      <c r="D31" s="126"/>
      <c r="E31" s="151"/>
      <c r="F31" s="31"/>
      <c r="G31" s="34"/>
      <c r="H31" s="34"/>
      <c r="I31" s="34"/>
      <c r="J31" s="31"/>
      <c r="K31" s="34"/>
      <c r="L31" s="34"/>
    </row>
    <row r="32" spans="1:12" s="139" customFormat="1" ht="16.5" customHeight="1">
      <c r="A32" s="6" t="s">
        <v>194</v>
      </c>
      <c r="D32" s="151"/>
      <c r="E32" s="151"/>
      <c r="F32" s="31"/>
      <c r="G32" s="34"/>
      <c r="H32" s="34"/>
      <c r="I32" s="34"/>
      <c r="J32" s="31"/>
      <c r="K32" s="34"/>
      <c r="L32" s="34"/>
    </row>
    <row r="33" spans="1:12" s="139" customFormat="1" ht="16.5" customHeight="1">
      <c r="B33" s="6" t="s">
        <v>195</v>
      </c>
      <c r="D33" s="151"/>
      <c r="E33" s="151"/>
      <c r="F33" s="31">
        <v>-23262</v>
      </c>
      <c r="G33" s="34"/>
      <c r="H33" s="34">
        <v>81612</v>
      </c>
      <c r="I33" s="34"/>
      <c r="J33" s="31">
        <v>-17484</v>
      </c>
      <c r="K33" s="34"/>
      <c r="L33" s="34">
        <v>26155</v>
      </c>
    </row>
    <row r="34" spans="1:12" s="139" customFormat="1" ht="16.5" customHeight="1">
      <c r="B34" s="6" t="s">
        <v>19</v>
      </c>
      <c r="D34" s="151"/>
      <c r="E34" s="151"/>
      <c r="F34" s="31">
        <v>801</v>
      </c>
      <c r="G34" s="34"/>
      <c r="H34" s="34">
        <v>1470</v>
      </c>
      <c r="I34" s="34"/>
      <c r="J34" s="31">
        <v>-178</v>
      </c>
      <c r="K34" s="34"/>
      <c r="L34" s="34">
        <v>693</v>
      </c>
    </row>
    <row r="35" spans="1:12" s="139" customFormat="1" ht="16.5" customHeight="1">
      <c r="B35" s="6" t="s">
        <v>22</v>
      </c>
      <c r="D35" s="151"/>
      <c r="E35" s="151"/>
      <c r="F35" s="31">
        <v>-8523</v>
      </c>
      <c r="G35" s="34"/>
      <c r="H35" s="34">
        <v>-4048</v>
      </c>
      <c r="I35" s="34"/>
      <c r="J35" s="31">
        <v>-8479</v>
      </c>
      <c r="K35" s="34"/>
      <c r="L35" s="34">
        <v>-4046</v>
      </c>
    </row>
    <row r="36" spans="1:12" s="139" customFormat="1" ht="16.5" customHeight="1">
      <c r="B36" s="6" t="s">
        <v>196</v>
      </c>
      <c r="D36" s="151"/>
      <c r="E36" s="151"/>
      <c r="F36" s="31">
        <v>-29270</v>
      </c>
      <c r="G36" s="34"/>
      <c r="H36" s="34" t="s">
        <v>120</v>
      </c>
      <c r="I36" s="34"/>
      <c r="J36" s="31" t="s">
        <v>120</v>
      </c>
      <c r="K36" s="34"/>
      <c r="L36" s="34" t="s">
        <v>120</v>
      </c>
    </row>
    <row r="37" spans="1:12" s="139" customFormat="1" ht="16.5" customHeight="1">
      <c r="B37" s="6" t="s">
        <v>23</v>
      </c>
      <c r="D37" s="151"/>
      <c r="E37" s="151"/>
      <c r="F37" s="31">
        <v>2497</v>
      </c>
      <c r="G37" s="34"/>
      <c r="H37" s="34">
        <v>-12902</v>
      </c>
      <c r="I37" s="34"/>
      <c r="J37" s="31">
        <v>-840</v>
      </c>
      <c r="K37" s="34"/>
      <c r="L37" s="34">
        <v>-185</v>
      </c>
    </row>
    <row r="38" spans="1:12" s="139" customFormat="1" ht="16.5" customHeight="1">
      <c r="B38" s="6" t="s">
        <v>39</v>
      </c>
      <c r="D38" s="151"/>
      <c r="E38" s="151"/>
      <c r="F38" s="31">
        <v>-32947</v>
      </c>
      <c r="G38" s="34"/>
      <c r="H38" s="34">
        <v>12</v>
      </c>
      <c r="I38" s="34"/>
      <c r="J38" s="31">
        <v>-33008</v>
      </c>
      <c r="K38" s="34"/>
      <c r="L38" s="34">
        <v>-34</v>
      </c>
    </row>
    <row r="39" spans="1:12" s="139" customFormat="1" ht="16.5" customHeight="1">
      <c r="B39" s="6" t="s">
        <v>47</v>
      </c>
      <c r="D39" s="151"/>
      <c r="E39" s="151"/>
      <c r="F39" s="31">
        <v>69500</v>
      </c>
      <c r="G39" s="34"/>
      <c r="H39" s="34">
        <v>-5905</v>
      </c>
      <c r="I39" s="34"/>
      <c r="J39" s="31">
        <v>58766</v>
      </c>
      <c r="K39" s="34"/>
      <c r="L39" s="34">
        <v>1032</v>
      </c>
    </row>
    <row r="40" spans="1:12" s="139" customFormat="1" ht="16.5" customHeight="1">
      <c r="B40" s="6" t="s">
        <v>54</v>
      </c>
      <c r="D40" s="151"/>
      <c r="E40" s="151"/>
      <c r="F40" s="31">
        <v>-7107</v>
      </c>
      <c r="G40" s="34"/>
      <c r="H40" s="34">
        <v>-3946</v>
      </c>
      <c r="I40" s="34"/>
      <c r="J40" s="31">
        <v>-9075</v>
      </c>
      <c r="K40" s="34"/>
      <c r="L40" s="34">
        <v>2376</v>
      </c>
    </row>
    <row r="41" spans="1:12" s="139" customFormat="1" ht="16.5" customHeight="1">
      <c r="B41" s="6" t="s">
        <v>55</v>
      </c>
      <c r="D41" s="151"/>
      <c r="E41" s="151"/>
      <c r="F41" s="31">
        <v>1796</v>
      </c>
      <c r="G41" s="34"/>
      <c r="H41" s="34">
        <v>-4765</v>
      </c>
      <c r="I41" s="34"/>
      <c r="J41" s="31">
        <v>1333</v>
      </c>
      <c r="K41" s="34"/>
      <c r="L41" s="34">
        <v>-3076</v>
      </c>
    </row>
    <row r="42" spans="1:12" s="139" customFormat="1" ht="16.5" customHeight="1">
      <c r="B42" s="6" t="s">
        <v>64</v>
      </c>
      <c r="D42" s="151"/>
      <c r="E42" s="151"/>
      <c r="F42" s="153">
        <v>-1308</v>
      </c>
      <c r="G42" s="34"/>
      <c r="H42" s="34">
        <v>-1577</v>
      </c>
      <c r="I42" s="34"/>
      <c r="J42" s="31">
        <v>0</v>
      </c>
      <c r="K42" s="34"/>
      <c r="L42" s="34">
        <v>0</v>
      </c>
    </row>
    <row r="43" spans="1:12" s="139" customFormat="1" ht="16.5" customHeight="1">
      <c r="B43" s="6" t="s">
        <v>197</v>
      </c>
      <c r="D43" s="151"/>
      <c r="E43" s="151"/>
      <c r="F43" s="88">
        <v>1272</v>
      </c>
      <c r="G43" s="34"/>
      <c r="H43" s="38">
        <v>180</v>
      </c>
      <c r="I43" s="34"/>
      <c r="J43" s="88">
        <v>1145</v>
      </c>
      <c r="K43" s="34"/>
      <c r="L43" s="38">
        <v>65</v>
      </c>
    </row>
    <row r="44" spans="1:12" s="139" customFormat="1" ht="16.5" customHeight="1">
      <c r="A44" s="6"/>
      <c r="B44" s="6"/>
      <c r="D44" s="151"/>
      <c r="E44" s="151"/>
      <c r="F44" s="133"/>
      <c r="G44" s="154"/>
      <c r="H44" s="124"/>
      <c r="I44" s="154"/>
      <c r="J44" s="133"/>
      <c r="K44" s="154"/>
      <c r="L44" s="124"/>
    </row>
    <row r="45" spans="1:12" s="139" customFormat="1" ht="16.5" customHeight="1">
      <c r="A45" s="6" t="s">
        <v>198</v>
      </c>
      <c r="B45" s="6"/>
      <c r="D45" s="151"/>
      <c r="E45" s="151"/>
      <c r="F45" s="31">
        <f>SUM(F13:F43)</f>
        <v>-98358</v>
      </c>
      <c r="G45" s="34"/>
      <c r="H45" s="34">
        <f>SUM(H13:H43)</f>
        <v>-184463</v>
      </c>
      <c r="I45" s="34"/>
      <c r="J45" s="31">
        <f>SUM(J13:J43)</f>
        <v>-39386</v>
      </c>
      <c r="K45" s="34"/>
      <c r="L45" s="34">
        <f>SUM(L13:L43)</f>
        <v>-90567</v>
      </c>
    </row>
    <row r="46" spans="1:12" s="139" customFormat="1" ht="16.5" customHeight="1">
      <c r="B46" s="6" t="s">
        <v>199</v>
      </c>
      <c r="C46" s="6"/>
      <c r="D46" s="151"/>
      <c r="E46" s="151"/>
      <c r="F46" s="31">
        <v>-199620</v>
      </c>
      <c r="G46" s="34"/>
      <c r="H46" s="34">
        <v>-277160</v>
      </c>
      <c r="I46" s="34"/>
      <c r="J46" s="31">
        <v>-334427</v>
      </c>
      <c r="K46" s="34"/>
      <c r="L46" s="34">
        <v>-267910</v>
      </c>
    </row>
    <row r="47" spans="1:12" s="139" customFormat="1" ht="16.5" customHeight="1">
      <c r="B47" s="6" t="s">
        <v>200</v>
      </c>
      <c r="C47" s="6"/>
      <c r="D47" s="151"/>
      <c r="E47" s="151"/>
      <c r="F47" s="31">
        <v>-4601</v>
      </c>
      <c r="G47" s="34"/>
      <c r="H47" s="34">
        <v>-29527</v>
      </c>
      <c r="I47" s="34"/>
      <c r="J47" s="31">
        <v>-2719</v>
      </c>
      <c r="K47" s="34"/>
      <c r="L47" s="34">
        <v>-3141</v>
      </c>
    </row>
    <row r="48" spans="1:12" s="139" customFormat="1" ht="16.5" customHeight="1">
      <c r="B48" s="6" t="s">
        <v>201</v>
      </c>
      <c r="C48" s="27"/>
      <c r="D48" s="151"/>
      <c r="E48" s="151"/>
      <c r="F48" s="37">
        <v>30208</v>
      </c>
      <c r="G48" s="34"/>
      <c r="H48" s="87">
        <v>0</v>
      </c>
      <c r="I48" s="34"/>
      <c r="J48" s="37">
        <v>5806</v>
      </c>
      <c r="K48" s="34"/>
      <c r="L48" s="87">
        <v>0</v>
      </c>
    </row>
    <row r="49" spans="1:12" s="139" customFormat="1" ht="16.5" customHeight="1">
      <c r="A49" s="106"/>
      <c r="B49" s="106"/>
      <c r="C49" s="150"/>
      <c r="D49" s="151"/>
      <c r="E49" s="151"/>
      <c r="F49" s="31"/>
      <c r="G49" s="34"/>
      <c r="H49" s="34"/>
      <c r="I49" s="34"/>
      <c r="J49" s="31"/>
      <c r="K49" s="34"/>
      <c r="L49" s="34"/>
    </row>
    <row r="50" spans="1:12" s="139" customFormat="1" ht="16.5" customHeight="1">
      <c r="A50" s="1" t="s">
        <v>202</v>
      </c>
      <c r="B50" s="1"/>
      <c r="C50" s="1"/>
      <c r="D50" s="151"/>
      <c r="E50" s="151"/>
      <c r="F50" s="88">
        <f>SUM(F45:F48)</f>
        <v>-272371</v>
      </c>
      <c r="G50" s="34"/>
      <c r="H50" s="38">
        <f>SUM(H45:H48)</f>
        <v>-491150</v>
      </c>
      <c r="I50" s="34"/>
      <c r="J50" s="88">
        <f>SUM(J45:J48)</f>
        <v>-370726</v>
      </c>
      <c r="K50" s="34"/>
      <c r="L50" s="38">
        <f>SUM(L45:L48)</f>
        <v>-361618</v>
      </c>
    </row>
    <row r="51" spans="1:12" s="139" customFormat="1" ht="16.5" customHeight="1">
      <c r="A51" s="1"/>
      <c r="B51" s="1"/>
      <c r="C51" s="1"/>
      <c r="D51" s="151"/>
      <c r="E51" s="151"/>
      <c r="F51" s="34"/>
      <c r="G51" s="34"/>
      <c r="H51" s="34"/>
      <c r="I51" s="34"/>
      <c r="J51" s="34"/>
      <c r="K51" s="34"/>
      <c r="L51" s="34"/>
    </row>
    <row r="52" spans="1:12" s="139" customFormat="1" ht="16.5" customHeight="1">
      <c r="A52" s="1"/>
      <c r="B52" s="1"/>
      <c r="C52" s="1"/>
      <c r="D52" s="151"/>
      <c r="E52" s="151"/>
      <c r="F52" s="34"/>
      <c r="G52" s="34"/>
      <c r="H52" s="34"/>
      <c r="I52" s="34"/>
      <c r="J52" s="34"/>
      <c r="K52" s="34"/>
      <c r="L52" s="34"/>
    </row>
    <row r="53" spans="1:12" s="139" customFormat="1" ht="16.5" customHeight="1">
      <c r="A53" s="1"/>
      <c r="B53" s="1"/>
      <c r="C53" s="1"/>
      <c r="D53" s="151"/>
      <c r="E53" s="151"/>
      <c r="F53" s="34"/>
      <c r="G53" s="34"/>
      <c r="H53" s="34"/>
      <c r="I53" s="34"/>
      <c r="J53" s="34"/>
      <c r="K53" s="34"/>
      <c r="L53" s="34"/>
    </row>
    <row r="54" spans="1:12" s="139" customFormat="1" ht="16.5" customHeight="1">
      <c r="A54" s="1"/>
      <c r="B54" s="1"/>
      <c r="C54" s="1"/>
      <c r="D54" s="151"/>
      <c r="E54" s="151"/>
      <c r="F54" s="34"/>
      <c r="G54" s="34"/>
      <c r="H54" s="34"/>
      <c r="I54" s="34"/>
      <c r="J54" s="34"/>
      <c r="K54" s="34"/>
      <c r="L54" s="34"/>
    </row>
    <row r="55" spans="1:12" s="139" customFormat="1" ht="16.5" customHeight="1">
      <c r="A55" s="1"/>
      <c r="B55" s="1"/>
      <c r="C55" s="1"/>
      <c r="D55" s="151"/>
      <c r="E55" s="151"/>
      <c r="F55" s="34"/>
      <c r="G55" s="34"/>
      <c r="H55" s="34"/>
      <c r="I55" s="34"/>
      <c r="J55" s="34"/>
      <c r="K55" s="34"/>
      <c r="L55" s="34"/>
    </row>
    <row r="56" spans="1:12" s="139" customFormat="1" ht="21.9" customHeight="1">
      <c r="A56" s="155" t="str">
        <f>'BS 2-4'!A55</f>
        <v>The accompanying condensed notes are an integral part of this interim financial information.</v>
      </c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</row>
    <row r="57" spans="1:12" s="139" customFormat="1" ht="16.5" customHeight="1">
      <c r="A57" s="1" t="s">
        <v>0</v>
      </c>
      <c r="B57" s="1"/>
      <c r="C57" s="106"/>
      <c r="D57" s="106"/>
      <c r="E57" s="106"/>
      <c r="F57" s="113"/>
      <c r="G57" s="106"/>
      <c r="H57" s="113"/>
      <c r="I57" s="106"/>
      <c r="J57" s="113"/>
      <c r="K57" s="106"/>
      <c r="L57" s="113"/>
    </row>
    <row r="58" spans="1:12" s="139" customFormat="1" ht="16.5" customHeight="1">
      <c r="A58" s="1" t="s">
        <v>203</v>
      </c>
      <c r="B58" s="1"/>
      <c r="C58" s="140"/>
      <c r="D58" s="140"/>
      <c r="E58" s="140"/>
      <c r="F58" s="105"/>
      <c r="G58" s="141"/>
      <c r="H58" s="105"/>
      <c r="I58" s="141"/>
      <c r="J58" s="105"/>
      <c r="K58" s="142"/>
      <c r="L58" s="105"/>
    </row>
    <row r="59" spans="1:12" s="139" customFormat="1" ht="16.5" customHeight="1">
      <c r="A59" s="73" t="str">
        <f>'CF 11-13'!A3</f>
        <v>For the six-month period ended 30 June 2022</v>
      </c>
      <c r="B59" s="73"/>
      <c r="C59" s="143"/>
      <c r="D59" s="143"/>
      <c r="E59" s="143"/>
      <c r="F59" s="144"/>
      <c r="G59" s="143"/>
      <c r="H59" s="144"/>
      <c r="I59" s="143"/>
      <c r="J59" s="144"/>
      <c r="K59" s="143"/>
      <c r="L59" s="144"/>
    </row>
    <row r="60" spans="1:12" s="139" customFormat="1" ht="16.5" customHeight="1">
      <c r="A60" s="72"/>
      <c r="B60" s="72"/>
      <c r="C60" s="140"/>
      <c r="D60" s="140"/>
      <c r="E60" s="140"/>
      <c r="F60" s="105"/>
      <c r="G60" s="140"/>
      <c r="H60" s="105"/>
      <c r="I60" s="140"/>
      <c r="J60" s="105"/>
      <c r="K60" s="140"/>
      <c r="L60" s="105"/>
    </row>
    <row r="61" spans="1:12" s="139" customFormat="1" ht="16.5" customHeight="1">
      <c r="A61" s="1"/>
      <c r="B61" s="1"/>
      <c r="C61" s="140"/>
      <c r="D61" s="140"/>
      <c r="E61" s="140"/>
      <c r="F61" s="105"/>
      <c r="G61" s="140"/>
      <c r="H61" s="105"/>
      <c r="I61" s="140"/>
      <c r="J61" s="105"/>
      <c r="K61" s="140"/>
      <c r="L61" s="105"/>
    </row>
    <row r="62" spans="1:12" s="139" customFormat="1" ht="16.5" customHeight="1">
      <c r="A62" s="110"/>
      <c r="B62" s="110"/>
      <c r="C62" s="145"/>
      <c r="D62" s="106"/>
      <c r="E62" s="145"/>
      <c r="F62" s="175" t="s">
        <v>3</v>
      </c>
      <c r="G62" s="175"/>
      <c r="H62" s="175"/>
      <c r="I62" s="14"/>
      <c r="J62" s="175" t="s">
        <v>4</v>
      </c>
      <c r="K62" s="175"/>
      <c r="L62" s="175"/>
    </row>
    <row r="63" spans="1:12" s="139" customFormat="1" ht="16.5" customHeight="1">
      <c r="A63" s="110"/>
      <c r="B63" s="110"/>
      <c r="C63" s="145"/>
      <c r="D63" s="106"/>
      <c r="E63" s="145"/>
      <c r="F63" s="176" t="s">
        <v>5</v>
      </c>
      <c r="G63" s="176"/>
      <c r="H63" s="176"/>
      <c r="I63" s="14"/>
      <c r="J63" s="176" t="s">
        <v>5</v>
      </c>
      <c r="K63" s="176"/>
      <c r="L63" s="176"/>
    </row>
    <row r="64" spans="1:12" s="71" customFormat="1" ht="16.5" customHeight="1">
      <c r="A64" s="68"/>
      <c r="B64" s="68"/>
      <c r="C64" s="68"/>
      <c r="D64" s="68"/>
      <c r="E64" s="68"/>
      <c r="F64" s="15" t="s">
        <v>6</v>
      </c>
      <c r="G64" s="78"/>
      <c r="H64" s="15" t="s">
        <v>6</v>
      </c>
      <c r="I64" s="146"/>
      <c r="J64" s="15" t="s">
        <v>6</v>
      </c>
      <c r="K64" s="80"/>
      <c r="L64" s="15" t="s">
        <v>6</v>
      </c>
    </row>
    <row r="65" spans="1:12" s="71" customFormat="1" ht="16.5" customHeight="1">
      <c r="A65" s="68"/>
      <c r="B65" s="68"/>
      <c r="C65" s="68"/>
      <c r="D65" s="68"/>
      <c r="E65" s="68"/>
      <c r="F65" s="81" t="s">
        <v>10</v>
      </c>
      <c r="G65" s="78"/>
      <c r="H65" s="81" t="s">
        <v>11</v>
      </c>
      <c r="I65" s="146"/>
      <c r="J65" s="81" t="s">
        <v>10</v>
      </c>
      <c r="K65" s="78"/>
      <c r="L65" s="81" t="s">
        <v>11</v>
      </c>
    </row>
    <row r="66" spans="1:12" s="139" customFormat="1" ht="16.5" customHeight="1">
      <c r="A66" s="106"/>
      <c r="B66" s="106"/>
      <c r="C66" s="106"/>
      <c r="D66" s="121" t="s">
        <v>12</v>
      </c>
      <c r="E66" s="147"/>
      <c r="F66" s="21" t="s">
        <v>13</v>
      </c>
      <c r="G66" s="19"/>
      <c r="H66" s="21" t="s">
        <v>13</v>
      </c>
      <c r="I66" s="19"/>
      <c r="J66" s="21" t="s">
        <v>13</v>
      </c>
      <c r="K66" s="19"/>
      <c r="L66" s="21" t="s">
        <v>13</v>
      </c>
    </row>
    <row r="67" spans="1:12" s="139" customFormat="1" ht="16.5" customHeight="1">
      <c r="A67" s="106"/>
      <c r="B67" s="106"/>
      <c r="C67" s="106"/>
      <c r="D67" s="148"/>
      <c r="E67" s="147"/>
      <c r="F67" s="23"/>
      <c r="G67" s="149"/>
      <c r="H67" s="17"/>
      <c r="I67" s="149"/>
      <c r="J67" s="23"/>
      <c r="K67" s="149"/>
      <c r="L67" s="17"/>
    </row>
    <row r="68" spans="1:12" s="139" customFormat="1" ht="16.5" customHeight="1">
      <c r="A68" s="1" t="s">
        <v>204</v>
      </c>
      <c r="B68" s="1"/>
      <c r="C68" s="150"/>
      <c r="D68" s="151"/>
      <c r="E68" s="151"/>
      <c r="F68" s="31"/>
      <c r="G68" s="106"/>
      <c r="H68" s="113"/>
      <c r="I68" s="156"/>
      <c r="J68" s="31"/>
      <c r="K68" s="156"/>
      <c r="L68" s="127"/>
    </row>
    <row r="69" spans="1:12" s="139" customFormat="1" ht="16.5" customHeight="1">
      <c r="A69" s="106" t="s">
        <v>205</v>
      </c>
      <c r="B69" s="1"/>
      <c r="C69" s="150"/>
      <c r="D69" s="151"/>
      <c r="E69" s="151"/>
      <c r="F69" s="31"/>
      <c r="G69" s="106"/>
      <c r="H69" s="113"/>
      <c r="I69" s="156"/>
      <c r="J69" s="31"/>
      <c r="K69" s="156"/>
      <c r="L69" s="127"/>
    </row>
    <row r="70" spans="1:12" s="139" customFormat="1" ht="16.5" customHeight="1">
      <c r="B70" s="6" t="s">
        <v>206</v>
      </c>
      <c r="C70" s="150"/>
      <c r="D70" s="157"/>
      <c r="E70" s="151"/>
      <c r="F70" s="31">
        <v>6328</v>
      </c>
      <c r="G70" s="106"/>
      <c r="H70" s="34">
        <v>-1132</v>
      </c>
      <c r="I70" s="106"/>
      <c r="J70" s="31">
        <v>6328</v>
      </c>
      <c r="K70" s="156"/>
      <c r="L70" s="90">
        <v>-1132</v>
      </c>
    </row>
    <row r="71" spans="1:12" s="139" customFormat="1" ht="16.5" customHeight="1">
      <c r="A71" s="6" t="s">
        <v>207</v>
      </c>
      <c r="B71" s="6"/>
      <c r="C71" s="150"/>
      <c r="D71" s="158">
        <v>20.399999999999999</v>
      </c>
      <c r="E71" s="151"/>
      <c r="F71" s="31">
        <v>3500</v>
      </c>
      <c r="G71" s="106"/>
      <c r="H71" s="113">
        <v>0</v>
      </c>
      <c r="I71" s="156"/>
      <c r="J71" s="31">
        <v>5800</v>
      </c>
      <c r="K71" s="156"/>
      <c r="L71" s="113">
        <v>0</v>
      </c>
    </row>
    <row r="72" spans="1:12" s="139" customFormat="1" ht="16.5" customHeight="1">
      <c r="A72" s="6" t="s">
        <v>208</v>
      </c>
      <c r="B72" s="6"/>
      <c r="C72" s="150"/>
      <c r="D72" s="158">
        <v>20.399999999999999</v>
      </c>
      <c r="E72" s="151"/>
      <c r="F72" s="31">
        <v>-17520</v>
      </c>
      <c r="G72" s="34"/>
      <c r="H72" s="113">
        <v>-200000</v>
      </c>
      <c r="I72" s="156"/>
      <c r="J72" s="31">
        <v>-51520</v>
      </c>
      <c r="K72" s="156"/>
      <c r="L72" s="113">
        <v>-250000</v>
      </c>
    </row>
    <row r="73" spans="1:12" s="139" customFormat="1" ht="16.5" customHeight="1">
      <c r="A73" s="6" t="s">
        <v>209</v>
      </c>
      <c r="B73" s="6"/>
      <c r="C73" s="150"/>
      <c r="D73" s="126"/>
      <c r="E73" s="151"/>
      <c r="F73" s="31" t="s">
        <v>120</v>
      </c>
      <c r="G73" s="34"/>
      <c r="H73" s="113">
        <v>0</v>
      </c>
      <c r="I73" s="156"/>
      <c r="J73" s="31">
        <v>0</v>
      </c>
      <c r="K73" s="156"/>
      <c r="L73" s="113">
        <v>48044</v>
      </c>
    </row>
    <row r="74" spans="1:12" s="139" customFormat="1" ht="16.5" customHeight="1">
      <c r="A74" s="6" t="s">
        <v>210</v>
      </c>
      <c r="B74" s="6"/>
      <c r="C74" s="150"/>
      <c r="D74" s="158">
        <v>20.399999999999999</v>
      </c>
      <c r="E74" s="151"/>
      <c r="F74" s="31">
        <v>15000</v>
      </c>
      <c r="G74" s="106"/>
      <c r="H74" s="113">
        <v>0</v>
      </c>
      <c r="I74" s="156"/>
      <c r="J74" s="31">
        <v>15000</v>
      </c>
      <c r="K74" s="156"/>
      <c r="L74" s="113">
        <v>0</v>
      </c>
    </row>
    <row r="75" spans="1:12" s="139" customFormat="1" ht="16.5" customHeight="1">
      <c r="A75" s="6" t="s">
        <v>211</v>
      </c>
      <c r="B75" s="6"/>
      <c r="C75" s="150"/>
      <c r="D75" s="158">
        <v>20.399999999999999</v>
      </c>
      <c r="E75" s="151"/>
      <c r="F75" s="31">
        <v>-14300</v>
      </c>
      <c r="G75" s="34"/>
      <c r="H75" s="34">
        <v>-137000</v>
      </c>
      <c r="I75" s="34"/>
      <c r="J75" s="31">
        <v>-14300</v>
      </c>
      <c r="K75" s="34"/>
      <c r="L75" s="90">
        <v>-137000</v>
      </c>
    </row>
    <row r="76" spans="1:12" s="139" customFormat="1" ht="16.5" customHeight="1">
      <c r="A76" s="6" t="s">
        <v>212</v>
      </c>
      <c r="B76" s="6"/>
      <c r="C76" s="150"/>
      <c r="D76" s="126">
        <v>11</v>
      </c>
      <c r="E76" s="151"/>
      <c r="F76" s="31">
        <v>8000</v>
      </c>
      <c r="G76" s="34"/>
      <c r="H76" s="34">
        <v>270</v>
      </c>
      <c r="I76" s="34"/>
      <c r="J76" s="31">
        <v>0</v>
      </c>
      <c r="K76" s="34"/>
      <c r="L76" s="90">
        <v>0</v>
      </c>
    </row>
    <row r="77" spans="1:12" s="139" customFormat="1" ht="16.5" customHeight="1">
      <c r="A77" s="6" t="s">
        <v>213</v>
      </c>
      <c r="B77" s="6"/>
      <c r="C77" s="150"/>
      <c r="D77" s="126"/>
      <c r="E77" s="151"/>
      <c r="F77" s="31">
        <v>-7266</v>
      </c>
      <c r="G77" s="34"/>
      <c r="H77" s="34">
        <v>-73462</v>
      </c>
      <c r="I77" s="34"/>
      <c r="J77" s="31">
        <v>-2588</v>
      </c>
      <c r="K77" s="34"/>
      <c r="L77" s="90">
        <v>-16866</v>
      </c>
    </row>
    <row r="78" spans="1:12" s="139" customFormat="1" ht="16.5" customHeight="1">
      <c r="A78" s="6" t="s">
        <v>214</v>
      </c>
      <c r="B78" s="6"/>
      <c r="C78" s="150"/>
      <c r="D78" s="126"/>
      <c r="E78" s="151"/>
      <c r="F78" s="31">
        <v>-338</v>
      </c>
      <c r="G78" s="34"/>
      <c r="H78" s="34">
        <v>0</v>
      </c>
      <c r="I78" s="34"/>
      <c r="J78" s="31">
        <v>-338</v>
      </c>
      <c r="K78" s="34"/>
      <c r="L78" s="90">
        <v>0</v>
      </c>
    </row>
    <row r="79" spans="1:12" s="139" customFormat="1" ht="16.5" customHeight="1">
      <c r="A79" s="6" t="s">
        <v>215</v>
      </c>
      <c r="B79" s="6"/>
      <c r="C79" s="150"/>
      <c r="D79" s="126"/>
      <c r="E79" s="151"/>
      <c r="F79" s="31">
        <v>5265</v>
      </c>
      <c r="G79" s="34"/>
      <c r="H79" s="34">
        <v>5265</v>
      </c>
      <c r="I79" s="34"/>
      <c r="J79" s="31">
        <v>5265</v>
      </c>
      <c r="K79" s="34"/>
      <c r="L79" s="90">
        <v>5265</v>
      </c>
    </row>
    <row r="80" spans="1:12" s="139" customFormat="1" ht="16.5" customHeight="1">
      <c r="A80" s="6" t="s">
        <v>216</v>
      </c>
      <c r="B80" s="6"/>
      <c r="C80" s="150"/>
      <c r="D80" s="126"/>
      <c r="E80" s="151"/>
      <c r="F80" s="37">
        <v>28633</v>
      </c>
      <c r="G80" s="34"/>
      <c r="H80" s="87">
        <v>19449</v>
      </c>
      <c r="I80" s="34"/>
      <c r="J80" s="37">
        <v>31110</v>
      </c>
      <c r="K80" s="34"/>
      <c r="L80" s="87">
        <v>19022</v>
      </c>
    </row>
    <row r="81" spans="1:12" s="139" customFormat="1" ht="16.5" customHeight="1">
      <c r="A81" s="150"/>
      <c r="B81" s="150"/>
      <c r="C81" s="150"/>
      <c r="D81" s="126"/>
      <c r="E81" s="151"/>
      <c r="F81" s="31"/>
      <c r="G81" s="34"/>
      <c r="H81" s="34"/>
      <c r="I81" s="34"/>
      <c r="J81" s="31"/>
      <c r="K81" s="34"/>
      <c r="L81" s="34"/>
    </row>
    <row r="82" spans="1:12" s="139" customFormat="1" ht="16.5" customHeight="1">
      <c r="A82" s="159" t="s">
        <v>217</v>
      </c>
      <c r="B82" s="1"/>
      <c r="C82" s="150"/>
      <c r="D82" s="126"/>
      <c r="E82" s="151"/>
      <c r="F82" s="37">
        <f>SUM(F70:F80)</f>
        <v>27302</v>
      </c>
      <c r="G82" s="34"/>
      <c r="H82" s="87">
        <f>SUM(H70:H80)</f>
        <v>-386610</v>
      </c>
      <c r="I82" s="34"/>
      <c r="J82" s="37">
        <f>SUM(J70:J80)</f>
        <v>-5243</v>
      </c>
      <c r="K82" s="34"/>
      <c r="L82" s="87">
        <f>SUM(L70:L80)</f>
        <v>-332667</v>
      </c>
    </row>
    <row r="83" spans="1:12" s="139" customFormat="1" ht="16.5" customHeight="1">
      <c r="A83" s="1"/>
      <c r="B83" s="1"/>
      <c r="C83" s="1"/>
      <c r="D83" s="151"/>
      <c r="E83" s="151"/>
      <c r="F83" s="31"/>
      <c r="G83" s="34"/>
      <c r="H83" s="34"/>
      <c r="I83" s="34"/>
      <c r="J83" s="31"/>
      <c r="K83" s="34"/>
      <c r="L83" s="34"/>
    </row>
    <row r="84" spans="1:12" ht="16.5" customHeight="1">
      <c r="A84" s="1" t="s">
        <v>218</v>
      </c>
      <c r="B84" s="1"/>
      <c r="C84" s="150"/>
      <c r="D84" s="126"/>
      <c r="E84" s="151"/>
      <c r="F84" s="31"/>
      <c r="G84" s="154"/>
      <c r="H84" s="34"/>
      <c r="I84" s="154"/>
      <c r="J84" s="31"/>
      <c r="K84" s="154"/>
      <c r="L84" s="34"/>
    </row>
    <row r="85" spans="1:12" ht="16.5" customHeight="1">
      <c r="A85" s="6" t="s">
        <v>219</v>
      </c>
      <c r="B85" s="6"/>
      <c r="C85" s="150"/>
      <c r="D85" s="126"/>
      <c r="E85" s="151"/>
      <c r="F85" s="31" t="s">
        <v>120</v>
      </c>
      <c r="G85" s="34"/>
      <c r="H85" s="34">
        <v>990233</v>
      </c>
      <c r="I85" s="34"/>
      <c r="J85" s="31">
        <v>0</v>
      </c>
      <c r="K85" s="34"/>
      <c r="L85" s="34">
        <v>990233</v>
      </c>
    </row>
    <row r="86" spans="1:12" ht="16.5" customHeight="1">
      <c r="A86" s="6" t="s">
        <v>220</v>
      </c>
      <c r="B86" s="6"/>
      <c r="C86" s="150"/>
      <c r="D86" s="126">
        <v>12</v>
      </c>
      <c r="E86" s="151"/>
      <c r="F86" s="31">
        <v>120000</v>
      </c>
      <c r="G86" s="34"/>
      <c r="H86" s="34">
        <v>0</v>
      </c>
      <c r="I86" s="34"/>
      <c r="J86" s="31">
        <v>120000</v>
      </c>
      <c r="K86" s="34"/>
      <c r="L86" s="34">
        <v>0</v>
      </c>
    </row>
    <row r="87" spans="1:12" ht="16.5" customHeight="1">
      <c r="A87" s="6" t="s">
        <v>221</v>
      </c>
      <c r="B87" s="6"/>
      <c r="C87" s="150"/>
      <c r="D87" s="126">
        <v>12</v>
      </c>
      <c r="E87" s="151"/>
      <c r="F87" s="31">
        <v>-40000</v>
      </c>
      <c r="G87" s="34"/>
      <c r="H87" s="34">
        <v>0</v>
      </c>
      <c r="I87" s="34"/>
      <c r="J87" s="31">
        <v>-40000</v>
      </c>
      <c r="K87" s="34"/>
      <c r="L87" s="34">
        <v>0</v>
      </c>
    </row>
    <row r="88" spans="1:12" ht="16.5" customHeight="1">
      <c r="A88" s="6" t="s">
        <v>222</v>
      </c>
      <c r="B88" s="6"/>
      <c r="C88" s="150"/>
      <c r="D88" s="126"/>
      <c r="E88" s="151"/>
      <c r="F88" s="31"/>
      <c r="G88" s="34"/>
      <c r="H88" s="34"/>
      <c r="I88" s="34"/>
      <c r="J88" s="31"/>
      <c r="K88" s="34"/>
      <c r="L88" s="34"/>
    </row>
    <row r="89" spans="1:12" ht="16.5" customHeight="1">
      <c r="A89" s="6"/>
      <c r="B89" s="6" t="s">
        <v>223</v>
      </c>
      <c r="C89" s="150"/>
      <c r="D89" s="160">
        <v>20.5</v>
      </c>
      <c r="E89" s="151"/>
      <c r="F89" s="31" t="s">
        <v>120</v>
      </c>
      <c r="G89" s="34"/>
      <c r="H89" s="34">
        <v>0</v>
      </c>
      <c r="I89" s="34"/>
      <c r="J89" s="31">
        <v>90000</v>
      </c>
      <c r="K89" s="34"/>
      <c r="L89" s="34">
        <v>0</v>
      </c>
    </row>
    <row r="90" spans="1:12" ht="16.5" customHeight="1">
      <c r="A90" s="185" t="s">
        <v>224</v>
      </c>
      <c r="B90" s="185"/>
      <c r="C90" s="185"/>
      <c r="D90" s="126"/>
      <c r="E90" s="151"/>
      <c r="F90" s="31"/>
      <c r="G90" s="34"/>
      <c r="H90" s="34"/>
      <c r="I90" s="34"/>
      <c r="J90" s="31"/>
      <c r="K90" s="34"/>
      <c r="L90" s="34"/>
    </row>
    <row r="91" spans="1:12" ht="16.5" customHeight="1">
      <c r="A91" s="139"/>
      <c r="B91" s="6" t="s">
        <v>225</v>
      </c>
      <c r="C91" s="139"/>
      <c r="D91" s="126"/>
      <c r="E91" s="151"/>
      <c r="F91" s="31">
        <v>-137000</v>
      </c>
      <c r="G91" s="34"/>
      <c r="H91" s="34">
        <v>0</v>
      </c>
      <c r="I91" s="34"/>
      <c r="J91" s="31">
        <v>0</v>
      </c>
      <c r="K91" s="34"/>
      <c r="L91" s="34">
        <v>0</v>
      </c>
    </row>
    <row r="92" spans="1:12" ht="16.5" customHeight="1">
      <c r="A92" s="6" t="s">
        <v>226</v>
      </c>
      <c r="B92" s="6"/>
      <c r="C92" s="150"/>
      <c r="D92" s="126"/>
      <c r="E92" s="151"/>
      <c r="F92" s="31">
        <v>-29773</v>
      </c>
      <c r="G92" s="34"/>
      <c r="H92" s="34">
        <v>-45858</v>
      </c>
      <c r="I92" s="34"/>
      <c r="J92" s="31">
        <v>-12383</v>
      </c>
      <c r="K92" s="34"/>
      <c r="L92" s="34">
        <v>-13513</v>
      </c>
    </row>
    <row r="93" spans="1:12" ht="16.5" customHeight="1">
      <c r="A93" s="6" t="s">
        <v>227</v>
      </c>
      <c r="B93" s="6"/>
      <c r="C93" s="150"/>
      <c r="D93" s="126">
        <v>14</v>
      </c>
      <c r="E93" s="151"/>
      <c r="F93" s="31">
        <v>1200000</v>
      </c>
      <c r="G93" s="34"/>
      <c r="H93" s="34">
        <v>597816</v>
      </c>
      <c r="I93" s="34"/>
      <c r="J93" s="31">
        <v>1200000</v>
      </c>
      <c r="K93" s="34"/>
      <c r="L93" s="34">
        <v>597816</v>
      </c>
    </row>
    <row r="94" spans="1:12" ht="16.5" customHeight="1">
      <c r="A94" s="6" t="s">
        <v>228</v>
      </c>
      <c r="B94" s="6"/>
      <c r="C94" s="150"/>
      <c r="D94" s="126">
        <v>14</v>
      </c>
      <c r="E94" s="151"/>
      <c r="F94" s="31">
        <v>-1489400</v>
      </c>
      <c r="G94" s="34"/>
      <c r="H94" s="34">
        <v>-1600000</v>
      </c>
      <c r="I94" s="34"/>
      <c r="J94" s="31">
        <v>-1489400</v>
      </c>
      <c r="K94" s="34"/>
      <c r="L94" s="34">
        <v>-1600000</v>
      </c>
    </row>
    <row r="95" spans="1:12" ht="16.5" customHeight="1">
      <c r="A95" s="6" t="s">
        <v>229</v>
      </c>
      <c r="B95" s="6"/>
      <c r="C95" s="150"/>
      <c r="D95" s="126">
        <v>15</v>
      </c>
      <c r="E95" s="151"/>
      <c r="F95" s="31">
        <v>200000</v>
      </c>
      <c r="G95" s="34"/>
      <c r="H95" s="34">
        <v>0</v>
      </c>
      <c r="I95" s="34"/>
      <c r="J95" s="31">
        <v>200000</v>
      </c>
      <c r="K95" s="34"/>
      <c r="L95" s="34">
        <v>0</v>
      </c>
    </row>
    <row r="96" spans="1:12" ht="16.5" customHeight="1">
      <c r="A96" s="6" t="s">
        <v>230</v>
      </c>
      <c r="B96" s="6"/>
      <c r="C96" s="150"/>
      <c r="D96" s="126"/>
      <c r="E96" s="151"/>
      <c r="F96" s="31"/>
      <c r="G96" s="34"/>
      <c r="H96" s="34"/>
      <c r="I96" s="34"/>
      <c r="J96" s="31"/>
      <c r="K96" s="34"/>
      <c r="L96" s="34"/>
    </row>
    <row r="97" spans="1:12" ht="16.5" customHeight="1">
      <c r="B97" s="6" t="s">
        <v>53</v>
      </c>
      <c r="C97" s="150"/>
      <c r="D97" s="126"/>
      <c r="E97" s="151"/>
      <c r="F97" s="31" t="s">
        <v>120</v>
      </c>
      <c r="G97" s="34"/>
      <c r="H97" s="34">
        <v>898813</v>
      </c>
      <c r="I97" s="34"/>
      <c r="J97" s="31">
        <v>0</v>
      </c>
      <c r="K97" s="34"/>
      <c r="L97" s="34">
        <v>898813</v>
      </c>
    </row>
    <row r="98" spans="1:12" ht="16.5" customHeight="1">
      <c r="A98" s="6" t="s">
        <v>231</v>
      </c>
      <c r="B98" s="139"/>
      <c r="C98" s="150"/>
      <c r="D98" s="126"/>
      <c r="E98" s="151"/>
      <c r="F98" s="31"/>
      <c r="G98" s="34"/>
      <c r="H98" s="34"/>
      <c r="I98" s="34"/>
      <c r="J98" s="31"/>
      <c r="K98" s="34"/>
      <c r="L98" s="34"/>
    </row>
    <row r="99" spans="1:12" ht="16.5" customHeight="1">
      <c r="B99" s="6" t="s">
        <v>53</v>
      </c>
      <c r="C99" s="150"/>
      <c r="D99" s="126">
        <v>16</v>
      </c>
      <c r="E99" s="151"/>
      <c r="F99" s="31">
        <v>-386299</v>
      </c>
      <c r="G99" s="34"/>
      <c r="H99" s="34">
        <v>-61314</v>
      </c>
      <c r="I99" s="34"/>
      <c r="J99" s="31">
        <v>-386299</v>
      </c>
      <c r="K99" s="34"/>
      <c r="L99" s="34">
        <v>-61314</v>
      </c>
    </row>
    <row r="100" spans="1:12" s="139" customFormat="1" ht="16.5" customHeight="1">
      <c r="A100" s="6" t="s">
        <v>232</v>
      </c>
      <c r="B100" s="6"/>
      <c r="C100" s="150"/>
      <c r="D100" s="126"/>
      <c r="E100" s="151"/>
      <c r="F100" s="31">
        <v>-42560</v>
      </c>
      <c r="G100" s="34"/>
      <c r="H100" s="34">
        <v>-2128</v>
      </c>
      <c r="I100" s="34"/>
      <c r="J100" s="31">
        <v>-42560</v>
      </c>
      <c r="K100" s="34"/>
      <c r="L100" s="34">
        <v>-2128</v>
      </c>
    </row>
    <row r="101" spans="1:12" s="139" customFormat="1" ht="16.5" customHeight="1">
      <c r="A101" s="6" t="s">
        <v>233</v>
      </c>
      <c r="B101" s="6"/>
      <c r="C101" s="150"/>
      <c r="D101" s="126">
        <v>17</v>
      </c>
      <c r="E101" s="151"/>
      <c r="F101" s="31">
        <v>303518</v>
      </c>
      <c r="G101" s="34"/>
      <c r="H101" s="34">
        <v>0</v>
      </c>
      <c r="I101" s="34"/>
      <c r="J101" s="31">
        <v>303518</v>
      </c>
      <c r="K101" s="34"/>
      <c r="L101" s="34">
        <v>0</v>
      </c>
    </row>
    <row r="102" spans="1:12" s="139" customFormat="1" ht="16.5" customHeight="1">
      <c r="A102" s="6" t="s">
        <v>234</v>
      </c>
      <c r="B102" s="6"/>
      <c r="C102" s="150"/>
      <c r="D102" s="126"/>
      <c r="E102" s="151"/>
      <c r="F102" s="31"/>
      <c r="G102" s="34"/>
      <c r="H102" s="34"/>
      <c r="I102" s="34"/>
      <c r="J102" s="31"/>
      <c r="K102" s="34"/>
      <c r="L102" s="34"/>
    </row>
    <row r="103" spans="1:12" s="139" customFormat="1" ht="16.5" customHeight="1">
      <c r="B103" s="6" t="s">
        <v>235</v>
      </c>
      <c r="C103" s="150"/>
      <c r="D103" s="126">
        <v>9</v>
      </c>
      <c r="E103" s="151"/>
      <c r="F103" s="37">
        <v>4609</v>
      </c>
      <c r="G103" s="34"/>
      <c r="H103" s="87">
        <v>48044</v>
      </c>
      <c r="I103" s="34"/>
      <c r="J103" s="37">
        <v>0</v>
      </c>
      <c r="K103" s="34"/>
      <c r="L103" s="87">
        <v>0</v>
      </c>
    </row>
    <row r="104" spans="1:12" ht="16.5" customHeight="1">
      <c r="C104" s="150"/>
      <c r="D104" s="126"/>
      <c r="E104" s="151"/>
      <c r="F104" s="31"/>
      <c r="G104" s="34"/>
      <c r="H104" s="34"/>
      <c r="I104" s="34"/>
      <c r="J104" s="31"/>
      <c r="K104" s="34"/>
      <c r="L104" s="34"/>
    </row>
    <row r="105" spans="1:12" ht="16.5" customHeight="1">
      <c r="A105" s="1" t="s">
        <v>236</v>
      </c>
      <c r="C105" s="150"/>
      <c r="D105" s="126"/>
      <c r="E105" s="151"/>
      <c r="F105" s="31"/>
      <c r="G105" s="34"/>
      <c r="H105" s="34"/>
      <c r="I105" s="34"/>
      <c r="J105" s="31"/>
      <c r="K105" s="34"/>
      <c r="L105" s="34"/>
    </row>
    <row r="106" spans="1:12" ht="16.5" customHeight="1">
      <c r="A106" s="1"/>
      <c r="B106" s="1" t="s">
        <v>237</v>
      </c>
      <c r="C106" s="159"/>
      <c r="D106" s="126"/>
      <c r="E106" s="151"/>
      <c r="F106" s="37">
        <f>SUM(F85:F103)</f>
        <v>-296905</v>
      </c>
      <c r="G106" s="34"/>
      <c r="H106" s="87">
        <f>SUM(H85:H103)</f>
        <v>825606</v>
      </c>
      <c r="I106" s="34"/>
      <c r="J106" s="37">
        <f>SUM(J85:J103)</f>
        <v>-57124</v>
      </c>
      <c r="K106" s="34"/>
      <c r="L106" s="87">
        <f>SUM(L85:L103)</f>
        <v>809907</v>
      </c>
    </row>
    <row r="107" spans="1:12" ht="16.5" customHeight="1">
      <c r="A107" s="1"/>
      <c r="B107" s="1"/>
      <c r="C107" s="159"/>
      <c r="D107" s="126"/>
      <c r="E107" s="151"/>
      <c r="F107" s="34"/>
      <c r="G107" s="34"/>
      <c r="H107" s="34"/>
      <c r="I107" s="34"/>
      <c r="J107" s="34"/>
      <c r="K107" s="34"/>
      <c r="L107" s="34"/>
    </row>
    <row r="108" spans="1:12" ht="16.5" customHeight="1">
      <c r="A108" s="1"/>
      <c r="B108" s="1"/>
      <c r="C108" s="159"/>
      <c r="D108" s="126"/>
      <c r="E108" s="151"/>
      <c r="F108" s="34"/>
      <c r="G108" s="34"/>
      <c r="H108" s="34"/>
      <c r="I108" s="34"/>
      <c r="J108" s="34"/>
      <c r="K108" s="34"/>
      <c r="L108" s="34"/>
    </row>
    <row r="109" spans="1:12" ht="16.5" customHeight="1">
      <c r="A109" s="1"/>
      <c r="B109" s="1"/>
      <c r="C109" s="159"/>
      <c r="D109" s="126"/>
      <c r="E109" s="151"/>
      <c r="F109" s="34"/>
      <c r="G109" s="34"/>
      <c r="H109" s="34"/>
      <c r="I109" s="34"/>
      <c r="J109" s="34"/>
      <c r="K109" s="34"/>
      <c r="L109" s="34"/>
    </row>
    <row r="110" spans="1:12" s="139" customFormat="1" ht="16.5" customHeight="1">
      <c r="A110" s="1"/>
      <c r="B110" s="1"/>
      <c r="C110" s="1"/>
      <c r="D110" s="151"/>
      <c r="E110" s="151"/>
      <c r="F110" s="34"/>
      <c r="G110" s="34"/>
      <c r="H110" s="34"/>
      <c r="I110" s="34"/>
      <c r="J110" s="34"/>
      <c r="K110" s="34"/>
      <c r="L110" s="34"/>
    </row>
    <row r="111" spans="1:12" s="139" customFormat="1" ht="16.5" customHeight="1">
      <c r="A111" s="1"/>
      <c r="B111" s="1"/>
      <c r="C111" s="1"/>
      <c r="D111" s="151"/>
      <c r="E111" s="151"/>
      <c r="F111" s="34"/>
      <c r="G111" s="34"/>
      <c r="H111" s="34"/>
      <c r="I111" s="34"/>
      <c r="J111" s="34"/>
      <c r="K111" s="34"/>
      <c r="L111" s="34"/>
    </row>
    <row r="112" spans="1:12" s="139" customFormat="1" ht="21.9" customHeight="1">
      <c r="A112" s="155" t="str">
        <f>'BS 2-4'!A55</f>
        <v>The accompanying condensed notes are an integral part of this interim financial information.</v>
      </c>
      <c r="B112" s="155"/>
      <c r="C112" s="155"/>
      <c r="D112" s="155"/>
      <c r="E112" s="155"/>
      <c r="F112" s="155"/>
      <c r="G112" s="155"/>
      <c r="H112" s="155"/>
      <c r="I112" s="155"/>
      <c r="J112" s="155"/>
      <c r="K112" s="155"/>
      <c r="L112" s="155"/>
    </row>
    <row r="113" spans="1:12" ht="16.5" customHeight="1">
      <c r="A113" s="1" t="s">
        <v>0</v>
      </c>
      <c r="B113" s="1"/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</row>
    <row r="114" spans="1:12" ht="16.5" customHeight="1">
      <c r="A114" s="1" t="s">
        <v>203</v>
      </c>
      <c r="B114" s="1"/>
      <c r="C114" s="140"/>
      <c r="D114" s="140"/>
      <c r="E114" s="140"/>
      <c r="F114" s="105"/>
      <c r="G114" s="141"/>
      <c r="H114" s="105"/>
      <c r="I114" s="141"/>
      <c r="J114" s="105"/>
      <c r="K114" s="142"/>
      <c r="L114" s="105"/>
    </row>
    <row r="115" spans="1:12" ht="16.5" customHeight="1">
      <c r="A115" s="162" t="str">
        <f>A3</f>
        <v>For the six-month period ended 30 June 2022</v>
      </c>
      <c r="B115" s="162"/>
      <c r="C115" s="163"/>
      <c r="D115" s="163"/>
      <c r="E115" s="163"/>
      <c r="F115" s="129"/>
      <c r="G115" s="163"/>
      <c r="H115" s="129"/>
      <c r="I115" s="163"/>
      <c r="J115" s="129"/>
      <c r="K115" s="163"/>
      <c r="L115" s="129"/>
    </row>
    <row r="116" spans="1:12" ht="16.5" customHeight="1">
      <c r="A116" s="1"/>
      <c r="B116" s="1"/>
      <c r="K116" s="106"/>
    </row>
    <row r="117" spans="1:12" ht="16.5" customHeight="1">
      <c r="A117" s="150"/>
      <c r="B117" s="150"/>
      <c r="C117" s="150"/>
      <c r="D117" s="150"/>
      <c r="E117" s="150"/>
      <c r="F117" s="150"/>
      <c r="G117" s="150"/>
      <c r="H117" s="150"/>
      <c r="I117" s="150"/>
      <c r="J117" s="150"/>
      <c r="L117" s="150"/>
    </row>
    <row r="118" spans="1:12" ht="16.5" customHeight="1">
      <c r="A118" s="110"/>
      <c r="B118" s="110"/>
      <c r="C118" s="145"/>
      <c r="E118" s="145"/>
      <c r="F118" s="175" t="s">
        <v>3</v>
      </c>
      <c r="G118" s="175"/>
      <c r="H118" s="175"/>
      <c r="I118" s="14"/>
      <c r="J118" s="175" t="s">
        <v>4</v>
      </c>
      <c r="K118" s="175"/>
      <c r="L118" s="175"/>
    </row>
    <row r="119" spans="1:12" ht="16.5" customHeight="1">
      <c r="A119" s="110"/>
      <c r="B119" s="110"/>
      <c r="C119" s="145"/>
      <c r="E119" s="145"/>
      <c r="F119" s="176" t="s">
        <v>5</v>
      </c>
      <c r="G119" s="176"/>
      <c r="H119" s="176"/>
      <c r="I119" s="14"/>
      <c r="J119" s="176" t="s">
        <v>5</v>
      </c>
      <c r="K119" s="176"/>
      <c r="L119" s="176"/>
    </row>
    <row r="120" spans="1:12" s="139" customFormat="1" ht="16.5" customHeight="1">
      <c r="A120" s="110"/>
      <c r="B120" s="110"/>
      <c r="C120" s="145"/>
      <c r="D120" s="106"/>
      <c r="E120" s="145"/>
      <c r="F120" s="15" t="s">
        <v>6</v>
      </c>
      <c r="G120" s="146"/>
      <c r="H120" s="15" t="s">
        <v>6</v>
      </c>
      <c r="I120" s="14"/>
      <c r="J120" s="15" t="s">
        <v>6</v>
      </c>
      <c r="K120" s="146"/>
      <c r="L120" s="15" t="s">
        <v>6</v>
      </c>
    </row>
    <row r="121" spans="1:12" s="139" customFormat="1" ht="16.5" customHeight="1">
      <c r="A121" s="106"/>
      <c r="B121" s="106"/>
      <c r="C121" s="106"/>
      <c r="D121" s="106"/>
      <c r="E121" s="147"/>
      <c r="F121" s="81" t="s">
        <v>10</v>
      </c>
      <c r="G121" s="78"/>
      <c r="H121" s="81" t="s">
        <v>11</v>
      </c>
      <c r="I121" s="146"/>
      <c r="J121" s="81" t="s">
        <v>10</v>
      </c>
      <c r="K121" s="78"/>
      <c r="L121" s="81" t="s">
        <v>11</v>
      </c>
    </row>
    <row r="122" spans="1:12" s="139" customFormat="1" ht="16.5" customHeight="1">
      <c r="A122" s="106"/>
      <c r="B122" s="106"/>
      <c r="C122" s="106"/>
      <c r="D122" s="106"/>
      <c r="E122" s="147"/>
      <c r="F122" s="21" t="s">
        <v>13</v>
      </c>
      <c r="G122" s="19"/>
      <c r="H122" s="21" t="s">
        <v>13</v>
      </c>
      <c r="I122" s="19"/>
      <c r="J122" s="21" t="s">
        <v>13</v>
      </c>
      <c r="K122" s="19"/>
      <c r="L122" s="21" t="s">
        <v>13</v>
      </c>
    </row>
    <row r="123" spans="1:12" s="139" customFormat="1" ht="16.5" customHeight="1">
      <c r="A123" s="106"/>
      <c r="B123" s="106"/>
      <c r="C123" s="106"/>
      <c r="D123" s="106"/>
      <c r="E123" s="147"/>
      <c r="F123" s="31"/>
      <c r="G123" s="84"/>
      <c r="H123" s="164"/>
      <c r="I123" s="164"/>
      <c r="J123" s="31"/>
      <c r="K123" s="164"/>
      <c r="L123" s="164"/>
    </row>
    <row r="124" spans="1:12" s="139" customFormat="1" ht="16.5" customHeight="1">
      <c r="A124" s="107" t="s">
        <v>238</v>
      </c>
      <c r="B124" s="106"/>
      <c r="C124" s="106"/>
      <c r="D124" s="106"/>
      <c r="E124" s="147"/>
      <c r="F124" s="31"/>
      <c r="G124" s="84"/>
      <c r="H124" s="164"/>
      <c r="I124" s="164"/>
      <c r="J124" s="31"/>
      <c r="K124" s="164"/>
      <c r="L124" s="164"/>
    </row>
    <row r="125" spans="1:12" s="139" customFormat="1" ht="16.5" customHeight="1">
      <c r="B125" s="1" t="s">
        <v>239</v>
      </c>
      <c r="C125" s="150"/>
      <c r="D125" s="106"/>
      <c r="E125" s="151"/>
      <c r="F125" s="31">
        <f>SUM(F106,F82,F50)</f>
        <v>-541974</v>
      </c>
      <c r="G125" s="34"/>
      <c r="H125" s="34">
        <f>SUM(H106,H82,H50)</f>
        <v>-52154</v>
      </c>
      <c r="I125" s="34"/>
      <c r="J125" s="31">
        <f>SUM(J106,J82,J50)</f>
        <v>-433093</v>
      </c>
      <c r="K125" s="34"/>
      <c r="L125" s="34">
        <f>SUM(L106,L82,L50)</f>
        <v>115622</v>
      </c>
    </row>
    <row r="126" spans="1:12" s="139" customFormat="1" ht="16.5" customHeight="1">
      <c r="A126" s="68" t="s">
        <v>240</v>
      </c>
      <c r="B126" s="1"/>
      <c r="C126" s="150"/>
      <c r="D126" s="151"/>
      <c r="E126" s="151"/>
      <c r="F126" s="31"/>
      <c r="G126" s="34"/>
      <c r="H126" s="34"/>
      <c r="I126" s="34"/>
      <c r="J126" s="31"/>
      <c r="K126" s="34"/>
      <c r="L126" s="34"/>
    </row>
    <row r="127" spans="1:12" s="139" customFormat="1" ht="16.5" customHeight="1">
      <c r="B127" s="68" t="s">
        <v>241</v>
      </c>
      <c r="C127" s="150"/>
      <c r="D127" s="151"/>
      <c r="E127" s="151"/>
      <c r="F127" s="37">
        <v>988858</v>
      </c>
      <c r="G127" s="34"/>
      <c r="H127" s="87">
        <v>678297</v>
      </c>
      <c r="I127" s="34"/>
      <c r="J127" s="37">
        <v>806541</v>
      </c>
      <c r="K127" s="34"/>
      <c r="L127" s="87">
        <v>386922</v>
      </c>
    </row>
    <row r="128" spans="1:12" s="139" customFormat="1" ht="16.5" customHeight="1">
      <c r="A128" s="106"/>
      <c r="B128" s="106"/>
      <c r="C128" s="150"/>
      <c r="D128" s="151"/>
      <c r="E128" s="151"/>
      <c r="F128" s="31"/>
      <c r="G128" s="34"/>
      <c r="H128" s="34"/>
      <c r="I128" s="34"/>
      <c r="J128" s="31"/>
      <c r="K128" s="34"/>
      <c r="L128" s="34"/>
    </row>
    <row r="129" spans="1:12" s="139" customFormat="1" ht="16.5" customHeight="1">
      <c r="A129" s="72" t="s">
        <v>242</v>
      </c>
      <c r="B129" s="72"/>
      <c r="C129" s="159"/>
      <c r="D129" s="151"/>
      <c r="E129" s="151"/>
      <c r="F129" s="31"/>
      <c r="G129" s="34"/>
      <c r="H129" s="34"/>
      <c r="I129" s="34"/>
      <c r="J129" s="31"/>
      <c r="K129" s="34"/>
      <c r="L129" s="34"/>
    </row>
    <row r="130" spans="1:12" s="139" customFormat="1" ht="16.5" customHeight="1" thickBot="1">
      <c r="B130" s="72" t="s">
        <v>243</v>
      </c>
      <c r="D130" s="151"/>
      <c r="E130" s="151"/>
      <c r="F130" s="165">
        <f>SUM(F125:F128)</f>
        <v>446884</v>
      </c>
      <c r="G130" s="34"/>
      <c r="H130" s="166">
        <f>SUM(H125:H128)</f>
        <v>626143</v>
      </c>
      <c r="I130" s="34"/>
      <c r="J130" s="165">
        <f>SUM(J125:J128)</f>
        <v>373448</v>
      </c>
      <c r="K130" s="34"/>
      <c r="L130" s="166">
        <f>SUM(L125:L128)</f>
        <v>502544</v>
      </c>
    </row>
    <row r="131" spans="1:12" s="139" customFormat="1" ht="16.5" customHeight="1" thickTop="1">
      <c r="A131" s="72"/>
      <c r="B131" s="72"/>
      <c r="C131" s="159"/>
      <c r="D131" s="151"/>
      <c r="E131" s="151"/>
      <c r="F131" s="167"/>
      <c r="G131" s="34"/>
      <c r="H131" s="168"/>
      <c r="I131" s="34"/>
      <c r="J131" s="167"/>
      <c r="K131" s="34"/>
      <c r="L131" s="168"/>
    </row>
    <row r="132" spans="1:12" s="139" customFormat="1" ht="16.5" customHeight="1">
      <c r="A132" s="106"/>
      <c r="B132" s="106"/>
      <c r="C132" s="150"/>
      <c r="D132" s="150"/>
      <c r="E132" s="150"/>
      <c r="F132" s="169"/>
      <c r="G132" s="150"/>
      <c r="H132" s="150"/>
      <c r="I132" s="150"/>
      <c r="J132" s="169"/>
      <c r="K132" s="150"/>
      <c r="L132" s="150"/>
    </row>
    <row r="133" spans="1:12" s="139" customFormat="1" ht="16.5" customHeight="1">
      <c r="A133" s="1" t="s">
        <v>244</v>
      </c>
      <c r="B133" s="106"/>
      <c r="C133" s="150"/>
      <c r="D133" s="151"/>
      <c r="E133" s="170"/>
      <c r="F133" s="171"/>
      <c r="G133" s="170"/>
      <c r="H133" s="170"/>
      <c r="I133" s="170"/>
      <c r="J133" s="171"/>
      <c r="K133" s="34"/>
      <c r="L133" s="168"/>
    </row>
    <row r="134" spans="1:12" s="139" customFormat="1" ht="16.5" customHeight="1">
      <c r="A134" s="106"/>
      <c r="B134" s="106"/>
      <c r="C134" s="150"/>
      <c r="D134" s="151"/>
      <c r="E134" s="151"/>
      <c r="F134" s="167"/>
      <c r="G134" s="34"/>
      <c r="H134" s="168"/>
      <c r="I134" s="34"/>
      <c r="J134" s="167"/>
      <c r="K134" s="34"/>
      <c r="L134" s="168"/>
    </row>
    <row r="135" spans="1:12" s="139" customFormat="1" ht="16.5" customHeight="1">
      <c r="A135" s="6" t="s">
        <v>245</v>
      </c>
      <c r="B135" s="6"/>
      <c r="C135" s="6"/>
      <c r="D135" s="106"/>
      <c r="E135" s="106"/>
      <c r="F135" s="167"/>
      <c r="G135" s="106"/>
      <c r="H135" s="168"/>
      <c r="I135" s="154"/>
      <c r="J135" s="167"/>
      <c r="K135" s="154"/>
      <c r="L135" s="168"/>
    </row>
    <row r="136" spans="1:12" s="139" customFormat="1" ht="16.5" customHeight="1">
      <c r="A136" s="6"/>
      <c r="B136" s="6"/>
      <c r="C136" s="6"/>
      <c r="D136" s="106"/>
      <c r="E136" s="106"/>
      <c r="F136" s="167"/>
      <c r="G136" s="106"/>
      <c r="H136" s="168"/>
      <c r="I136" s="154"/>
      <c r="J136" s="167"/>
      <c r="K136" s="154"/>
      <c r="L136" s="168"/>
    </row>
    <row r="137" spans="1:12" s="139" customFormat="1" ht="16.5" customHeight="1">
      <c r="A137" s="6"/>
      <c r="B137" s="6" t="s">
        <v>246</v>
      </c>
      <c r="D137" s="106"/>
      <c r="E137" s="106"/>
      <c r="F137" s="167"/>
      <c r="G137" s="34"/>
      <c r="H137" s="168"/>
      <c r="I137" s="34"/>
      <c r="J137" s="167"/>
      <c r="K137" s="34"/>
      <c r="L137" s="168"/>
    </row>
    <row r="138" spans="1:12" s="139" customFormat="1" ht="16.5" customHeight="1">
      <c r="C138" s="6" t="s">
        <v>247</v>
      </c>
      <c r="D138" s="126">
        <v>8</v>
      </c>
      <c r="E138" s="106"/>
      <c r="F138" s="167">
        <v>3673</v>
      </c>
      <c r="G138" s="34"/>
      <c r="H138" s="168">
        <v>0</v>
      </c>
      <c r="I138" s="34"/>
      <c r="J138" s="167">
        <v>3673</v>
      </c>
      <c r="K138" s="34"/>
      <c r="L138" s="168">
        <v>0</v>
      </c>
    </row>
    <row r="139" spans="1:12" s="139" customFormat="1" ht="16.5" customHeight="1">
      <c r="A139" s="6"/>
      <c r="B139" s="6" t="s">
        <v>248</v>
      </c>
      <c r="D139" s="106"/>
      <c r="E139" s="106"/>
      <c r="F139" s="167"/>
      <c r="G139" s="34"/>
      <c r="H139" s="168"/>
      <c r="I139" s="34"/>
      <c r="J139" s="167"/>
      <c r="K139" s="34"/>
      <c r="L139" s="168"/>
    </row>
    <row r="140" spans="1:12" s="139" customFormat="1" ht="16.5" customHeight="1">
      <c r="C140" s="6" t="s">
        <v>249</v>
      </c>
      <c r="D140" s="126"/>
      <c r="E140" s="106"/>
      <c r="F140" s="167">
        <v>0</v>
      </c>
      <c r="G140" s="34"/>
      <c r="H140" s="168">
        <v>3761</v>
      </c>
      <c r="I140" s="34"/>
      <c r="J140" s="167">
        <v>0</v>
      </c>
      <c r="K140" s="34"/>
      <c r="L140" s="168">
        <v>3761</v>
      </c>
    </row>
    <row r="141" spans="1:12" s="139" customFormat="1" ht="16.5" customHeight="1">
      <c r="A141" s="106"/>
      <c r="B141" s="106" t="s">
        <v>250</v>
      </c>
      <c r="D141" s="106"/>
      <c r="E141" s="106"/>
      <c r="F141" s="172"/>
      <c r="G141" s="106"/>
      <c r="H141" s="173"/>
      <c r="I141" s="106"/>
      <c r="J141" s="172"/>
      <c r="K141" s="106"/>
      <c r="L141" s="173"/>
    </row>
    <row r="142" spans="1:12" s="139" customFormat="1" ht="16.5" customHeight="1">
      <c r="A142" s="106"/>
      <c r="C142" s="106" t="s">
        <v>251</v>
      </c>
      <c r="D142" s="110"/>
      <c r="E142" s="106"/>
      <c r="F142" s="172">
        <v>13810</v>
      </c>
      <c r="G142" s="106"/>
      <c r="H142" s="173">
        <v>0</v>
      </c>
      <c r="I142" s="106"/>
      <c r="J142" s="172">
        <v>13638</v>
      </c>
      <c r="K142" s="106"/>
      <c r="L142" s="173">
        <v>0</v>
      </c>
    </row>
    <row r="143" spans="1:12" s="139" customFormat="1" ht="16.5" customHeight="1">
      <c r="A143" s="6"/>
      <c r="B143" s="6" t="s">
        <v>252</v>
      </c>
      <c r="C143" s="6"/>
      <c r="D143" s="106"/>
      <c r="E143" s="106"/>
      <c r="F143" s="172"/>
      <c r="G143" s="34"/>
      <c r="H143" s="173"/>
      <c r="I143" s="34"/>
      <c r="J143" s="172"/>
      <c r="K143" s="34"/>
      <c r="L143" s="173"/>
    </row>
    <row r="144" spans="1:12" s="139" customFormat="1" ht="16.5" customHeight="1">
      <c r="A144" s="6"/>
      <c r="C144" s="41" t="s">
        <v>253</v>
      </c>
      <c r="D144" s="106"/>
      <c r="E144" s="106"/>
      <c r="F144" s="172">
        <v>68722</v>
      </c>
      <c r="G144" s="34"/>
      <c r="H144" s="173">
        <v>49184</v>
      </c>
      <c r="I144" s="34"/>
      <c r="J144" s="172">
        <v>0</v>
      </c>
      <c r="K144" s="34"/>
      <c r="L144" s="173">
        <v>0</v>
      </c>
    </row>
    <row r="145" spans="2:12" s="174" customFormat="1" ht="16.5" customHeight="1">
      <c r="B145" s="6" t="s">
        <v>254</v>
      </c>
      <c r="D145" s="126">
        <v>15</v>
      </c>
      <c r="F145" s="172">
        <v>200000</v>
      </c>
      <c r="H145" s="173">
        <v>0</v>
      </c>
      <c r="J145" s="172">
        <v>200000</v>
      </c>
      <c r="L145" s="173">
        <v>0</v>
      </c>
    </row>
    <row r="146" spans="2:12" s="139" customFormat="1" ht="16.5" customHeight="1"/>
    <row r="147" spans="2:12" s="139" customFormat="1" ht="16.5" customHeight="1"/>
    <row r="148" spans="2:12" s="139" customFormat="1" ht="16.5" customHeight="1"/>
    <row r="149" spans="2:12" s="139" customFormat="1" ht="16.5" customHeight="1"/>
    <row r="150" spans="2:12" s="139" customFormat="1" ht="16.5" customHeight="1"/>
    <row r="151" spans="2:12" s="139" customFormat="1" ht="16.5" customHeight="1"/>
    <row r="152" spans="2:12" s="139" customFormat="1" ht="16.5" customHeight="1"/>
    <row r="153" spans="2:12" s="139" customFormat="1" ht="16.5" customHeight="1"/>
    <row r="154" spans="2:12" s="139" customFormat="1" ht="16.5" customHeight="1"/>
    <row r="155" spans="2:12" s="139" customFormat="1" ht="16.5" customHeight="1"/>
    <row r="156" spans="2:12" s="139" customFormat="1" ht="16.5" customHeight="1"/>
    <row r="157" spans="2:12" s="139" customFormat="1" ht="16.5" customHeight="1"/>
    <row r="158" spans="2:12" s="139" customFormat="1" ht="16.5" customHeight="1"/>
    <row r="159" spans="2:12" s="139" customFormat="1" ht="16.5" customHeight="1"/>
    <row r="160" spans="2:12" s="139" customFormat="1" ht="16.5" customHeight="1"/>
    <row r="161" spans="1:12" s="139" customFormat="1" ht="16.5" customHeight="1"/>
    <row r="162" spans="1:12" s="139" customFormat="1" ht="16.5" customHeight="1"/>
    <row r="163" spans="1:12" s="139" customFormat="1" ht="16.5" customHeight="1"/>
    <row r="164" spans="1:12" s="139" customFormat="1" ht="16.5" customHeight="1"/>
    <row r="165" spans="1:12" s="139" customFormat="1" ht="16.5" customHeight="1"/>
    <row r="166" spans="1:12" s="139" customFormat="1" ht="16.5" customHeight="1"/>
    <row r="167" spans="1:12" s="139" customFormat="1" ht="16.5" customHeight="1"/>
    <row r="168" spans="1:12" ht="21.9" customHeight="1">
      <c r="A168" s="155" t="str">
        <f>'BS 2-4'!A55</f>
        <v>The accompanying condensed notes are an integral part of this interim financial information.</v>
      </c>
      <c r="B168" s="155"/>
      <c r="C168" s="155"/>
      <c r="D168" s="155"/>
      <c r="E168" s="155"/>
      <c r="F168" s="155"/>
      <c r="G168" s="155"/>
      <c r="H168" s="155"/>
      <c r="I168" s="155"/>
      <c r="J168" s="155"/>
      <c r="K168" s="155"/>
      <c r="L168" s="155"/>
    </row>
  </sheetData>
  <mergeCells count="13">
    <mergeCell ref="A90:C90"/>
    <mergeCell ref="F118:H118"/>
    <mergeCell ref="J118:L118"/>
    <mergeCell ref="F119:H119"/>
    <mergeCell ref="J119:L119"/>
    <mergeCell ref="F6:H6"/>
    <mergeCell ref="J6:L6"/>
    <mergeCell ref="F7:H7"/>
    <mergeCell ref="J7:L7"/>
    <mergeCell ref="F62:H62"/>
    <mergeCell ref="J62:L62"/>
    <mergeCell ref="F63:H63"/>
    <mergeCell ref="J63:L63"/>
  </mergeCells>
  <pageMargins left="0.8" right="0.5" top="0.5" bottom="0.6" header="0.49" footer="0.4"/>
  <pageSetup paperSize="9" scale="85" firstPageNumber="11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5-6(3M)</vt:lpstr>
      <vt:lpstr>PL 7-8(6M)</vt:lpstr>
      <vt:lpstr>CE 9</vt:lpstr>
      <vt:lpstr>CE 10</vt:lpstr>
      <vt:lpstr>CF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</dc:creator>
  <cp:lastModifiedBy>Kanoksiriphorn Rattanajongjitkawee</cp:lastModifiedBy>
  <cp:lastPrinted>2022-08-08T10:16:10Z</cp:lastPrinted>
  <dcterms:created xsi:type="dcterms:W3CDTF">2022-08-08T10:12:17Z</dcterms:created>
  <dcterms:modified xsi:type="dcterms:W3CDTF">2022-08-09T02:46:47Z</dcterms:modified>
</cp:coreProperties>
</file>