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June22 (NWS-14)\"/>
    </mc:Choice>
  </mc:AlternateContent>
  <xr:revisionPtr revIDLastSave="0" documentId="13_ncr:1_{F7DAA06A-9899-4F53-A89E-EA216DD446A7}" xr6:coauthVersionLast="46" xr6:coauthVersionMax="46" xr10:uidLastSave="{00000000-0000-0000-0000-000000000000}"/>
  <bookViews>
    <workbookView xWindow="-16335" yWindow="3510" windowWidth="28770" windowHeight="15570" activeTab="5" xr2:uid="{00000000-000D-0000-FFFF-FFFF00000000}"/>
  </bookViews>
  <sheets>
    <sheet name="2-4" sheetId="1" r:id="rId1"/>
    <sheet name="5-6 (3M)" sheetId="9" r:id="rId2"/>
    <sheet name="7-8 (6M)" sheetId="7" r:id="rId3"/>
    <sheet name="9" sheetId="3" r:id="rId4"/>
    <sheet name="10" sheetId="4" r:id="rId5"/>
    <sheet name="11-12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" localSheetId="5" hidden="1">'[1]1999cf'!#REF!</definedName>
    <definedName name="__" hidden="1">'[1]1999cf'!#REF!</definedName>
    <definedName name="___" localSheetId="5" hidden="1">'[1]1999cf'!#REF!</definedName>
    <definedName name="___" hidden="1">'[1]1999cf'!#REF!</definedName>
    <definedName name="____" localSheetId="5" hidden="1">'[1]1999cf'!#REF!</definedName>
    <definedName name="____" hidden="1">'[1]1999cf'!#REF!</definedName>
    <definedName name="_____" localSheetId="5" hidden="1">'[1]1999cf'!#REF!</definedName>
    <definedName name="_____" hidden="1">'[1]1999cf'!#REF!</definedName>
    <definedName name="______" localSheetId="5" hidden="1">'[1]1999cf'!#REF!</definedName>
    <definedName name="______" hidden="1">'[1]1999cf'!#REF!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pd10" localSheetId="5" hidden="1">{"'Summary'!$A$1:$J$46"}</definedName>
    <definedName name="_____pd10" hidden="1">{"'Summary'!$A$1:$J$46"}</definedName>
    <definedName name="_____PD11" localSheetId="5" hidden="1">{"'Summary'!$A$1:$J$46"}</definedName>
    <definedName name="_____PD11" hidden="1">{"'Summary'!$A$1:$J$46"}</definedName>
    <definedName name="_____pd12" localSheetId="5" hidden="1">{"'Summary'!$A$1:$J$46"}</definedName>
    <definedName name="_____pd12" hidden="1">{"'Summary'!$A$1:$J$46"}</definedName>
    <definedName name="_____pd9" localSheetId="5" hidden="1">{"'Summary'!$A$1:$J$46"}</definedName>
    <definedName name="_____pd9" hidden="1">{"'Summary'!$A$1:$J$46"}</definedName>
    <definedName name="_____SD30" localSheetId="5" hidden="1">{"'Summary'!$A$1:$J$46"}</definedName>
    <definedName name="_____SD30" hidden="1">{"'Summary'!$A$1:$J$46"}</definedName>
    <definedName name="_____sd31" localSheetId="5" hidden="1">{"'Summary'!$A$1:$J$46"}</definedName>
    <definedName name="_____sd31" hidden="1">{"'Summary'!$A$1:$J$46"}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pd10" localSheetId="5" hidden="1">{"'Summary'!$A$1:$J$46"}</definedName>
    <definedName name="___pd10" hidden="1">{"'Summary'!$A$1:$J$46"}</definedName>
    <definedName name="___PD11" localSheetId="5" hidden="1">{"'Summary'!$A$1:$J$46"}</definedName>
    <definedName name="___PD11" hidden="1">{"'Summary'!$A$1:$J$46"}</definedName>
    <definedName name="___pd12" localSheetId="5" hidden="1">{"'Summary'!$A$1:$J$46"}</definedName>
    <definedName name="___pd12" hidden="1">{"'Summary'!$A$1:$J$46"}</definedName>
    <definedName name="___pd9" localSheetId="5" hidden="1">{"'Summary'!$A$1:$J$46"}</definedName>
    <definedName name="___pd9" hidden="1">{"'Summary'!$A$1:$J$46"}</definedName>
    <definedName name="___SD30" localSheetId="5" hidden="1">{"'Summary'!$A$1:$J$46"}</definedName>
    <definedName name="___SD30" hidden="1">{"'Summary'!$A$1:$J$46"}</definedName>
    <definedName name="___sd31" localSheetId="5" hidden="1">{"'Summary'!$A$1:$J$46"}</definedName>
    <definedName name="___sd31" hidden="1">{"'Summary'!$A$1:$J$46"}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1__123Graph_ACHART_1" hidden="1">[2]RATE!$C$6:$O$6</definedName>
    <definedName name="__123Graph_B" hidden="1">[3]LRA!#REF!</definedName>
    <definedName name="__123Graph_C" hidden="1">'[4]1999cf'!#REF!</definedName>
    <definedName name="__123Graph_D" hidden="1">[5]FR!#REF!</definedName>
    <definedName name="__123Graph_E" hidden="1">[3]LRA!#REF!</definedName>
    <definedName name="__123Graph_F" hidden="1">[3]LRA!#REF!</definedName>
    <definedName name="__2__123Graph_BCHART_1" hidden="1">[2]RATE!$C$7:$O$7</definedName>
    <definedName name="__3__123Graph_CCHART_1" hidden="1">[2]RATE!$C$8:$O$8</definedName>
    <definedName name="__4__123Graph_DCHART_1" hidden="1">[2]RATE!$C$9:$O$9</definedName>
    <definedName name="__5__123Graph_ECHART_1" hidden="1">[2]RATE!$C$10:$O$10</definedName>
    <definedName name="__IntlFixup" hidden="1">TRUE</definedName>
    <definedName name="__pd10" localSheetId="5" hidden="1">{"'Summary'!$A$1:$J$46"}</definedName>
    <definedName name="__pd10" hidden="1">{"'Summary'!$A$1:$J$46"}</definedName>
    <definedName name="__PD11" localSheetId="5" hidden="1">{"'Summary'!$A$1:$J$46"}</definedName>
    <definedName name="__PD11" hidden="1">{"'Summary'!$A$1:$J$46"}</definedName>
    <definedName name="__pd12" localSheetId="5" hidden="1">{"'Summary'!$A$1:$J$46"}</definedName>
    <definedName name="__pd12" hidden="1">{"'Summary'!$A$1:$J$46"}</definedName>
    <definedName name="__pd9" localSheetId="5" hidden="1">{"'Summary'!$A$1:$J$46"}</definedName>
    <definedName name="__pd9" hidden="1">{"'Summary'!$A$1:$J$46"}</definedName>
    <definedName name="__SD30" localSheetId="5" hidden="1">{"'Summary'!$A$1:$J$46"}</definedName>
    <definedName name="__SD30" hidden="1">{"'Summary'!$A$1:$J$46"}</definedName>
    <definedName name="__sd31" localSheetId="5" hidden="1">{"'Summary'!$A$1:$J$46"}</definedName>
    <definedName name="__sd31" hidden="1">{"'Summary'!$A$1:$J$46"}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xlfn.BAHTTEXT" hidden="1">#NAME?</definedName>
    <definedName name="_1__123Graph_ACHART_1" hidden="1">[2]RATE!$C$6:$O$6</definedName>
    <definedName name="_1__123Graph_Aｸﾞﾗﾌ_7" hidden="1">#REF!</definedName>
    <definedName name="_2__123Graph_BCHART_1" hidden="1">[2]RATE!$C$7:$O$7</definedName>
    <definedName name="_2__123Graph_Bｸﾞﾗﾌ_7" hidden="1">#REF!</definedName>
    <definedName name="_3__123Graph_CCHART_1" hidden="1">[2]RATE!$C$8:$O$8</definedName>
    <definedName name="_3__123Graph_Cｸﾞﾗﾌ_7" hidden="1">#REF!</definedName>
    <definedName name="_4__123Graph_DCHART_1" hidden="1">[2]RATE!$C$9:$O$9</definedName>
    <definedName name="_4__123Graph_Dｸﾞﾗﾌ_7" hidden="1">#REF!</definedName>
    <definedName name="_5__123Graph_ECHART_1" hidden="1">[2]RATE!$C$10:$O$10</definedName>
    <definedName name="_5__123Graph_Eｸﾞﾗﾌ_7" hidden="1">#REF!</definedName>
    <definedName name="_6__123Graph_Fｸﾞﾗﾌ_7" hidden="1">#REF!</definedName>
    <definedName name="_a" hidden="1">[2]RATE!$C$6:$O$6</definedName>
    <definedName name="_aqw" hidden="1">[2]RATE!$C$8:$O$8</definedName>
    <definedName name="_as" hidden="1">[2]RATE!$C$6:$O$6</definedName>
    <definedName name="_asd" hidden="1">[2]RATE!$C$7:$O$7</definedName>
    <definedName name="_asrgf" hidden="1">[2]RATE!$C$10:$O$10</definedName>
    <definedName name="_axc" hidden="1">[2]RATE!$C$9:$O$9</definedName>
    <definedName name="_b" hidden="1">[2]RATE!$C$7:$O$7</definedName>
    <definedName name="_d" hidden="1">[2]RATE!$C$9:$O$9</definedName>
    <definedName name="_Dist_Bin" hidden="1">#REF!</definedName>
    <definedName name="_Dist_Bin2" hidden="1">#REF!</definedName>
    <definedName name="_Dist_Values" hidden="1">#REF!</definedName>
    <definedName name="_Dist_Values2" hidden="1">#REF!</definedName>
    <definedName name="_e" hidden="1">[2]RATE!$C$10:$O$10</definedName>
    <definedName name="_Fill" hidden="1">#REF!</definedName>
    <definedName name="_Fill2" hidden="1">#REF!</definedName>
    <definedName name="_xlnm._FilterDatabase" hidden="1">#REF!</definedName>
    <definedName name="_FilterDatabase2" hidden="1">#REF!</definedName>
    <definedName name="_g" hidden="1">[2]RATE!$C$6:$O$6</definedName>
    <definedName name="_h" hidden="1">[2]RATE!$C$7:$O$7</definedName>
    <definedName name="_k" hidden="1">[2]RATE!$C$10:$O$10</definedName>
    <definedName name="_Key1" hidden="1">#REF!</definedName>
    <definedName name="_key1." hidden="1">#REF!</definedName>
    <definedName name="_Key2" hidden="1">#REF!</definedName>
    <definedName name="_m" hidden="1">[2]RATE!$C$6:$O$6</definedName>
    <definedName name="_n" hidden="1">[2]RATE!$C$7:$O$7</definedName>
    <definedName name="_new" hidden="1">#REF!</definedName>
    <definedName name="_o" hidden="1">[2]RATE!$C$8:$O$8</definedName>
    <definedName name="_Order1" hidden="1">0</definedName>
    <definedName name="_Order2" hidden="1">0</definedName>
    <definedName name="_p" hidden="1">[2]RATE!$C$9:$O$9</definedName>
    <definedName name="_Parse_Out" hidden="1">#REF!</definedName>
    <definedName name="_pd10" localSheetId="5" hidden="1">{"'Summary'!$A$1:$J$46"}</definedName>
    <definedName name="_pd10" hidden="1">{"'Summary'!$A$1:$J$46"}</definedName>
    <definedName name="_PD11" localSheetId="5" hidden="1">{"'Summary'!$A$1:$J$46"}</definedName>
    <definedName name="_PD11" hidden="1">{"'Summary'!$A$1:$J$46"}</definedName>
    <definedName name="_pd12" localSheetId="5" hidden="1">{"'Summary'!$A$1:$J$46"}</definedName>
    <definedName name="_pd12" hidden="1">{"'Summary'!$A$1:$J$46"}</definedName>
    <definedName name="_pd9" localSheetId="5" hidden="1">{"'Summary'!$A$1:$J$46"}</definedName>
    <definedName name="_pd9" hidden="1">{"'Summary'!$A$1:$J$46"}</definedName>
    <definedName name="_q" hidden="1">[2]RATE!$C$8:$O$8</definedName>
    <definedName name="_r" hidden="1">[2]RATE!$C$6:$O$6</definedName>
    <definedName name="_Regression_Int" hidden="1">1</definedName>
    <definedName name="_s" hidden="1">[2]RATE!$C$7:$O$7</definedName>
    <definedName name="_SD30" localSheetId="5" hidden="1">{"'Summary'!$A$1:$J$46"}</definedName>
    <definedName name="_SD30" hidden="1">{"'Summary'!$A$1:$J$46"}</definedName>
    <definedName name="_sd31" localSheetId="5" hidden="1">{"'Summary'!$A$1:$J$46"}</definedName>
    <definedName name="_sd31" hidden="1">{"'Summary'!$A$1:$J$46"}</definedName>
    <definedName name="_Sort" hidden="1">#REF!</definedName>
    <definedName name="_t" hidden="1">[2]RATE!$C$10:$O$10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u" hidden="1">[2]RATE!$C$9:$O$9</definedName>
    <definedName name="_v" hidden="1">[2]RATE!$C$10:$O$10</definedName>
    <definedName name="_w" hidden="1">[2]RATE!$C$8:$O$8</definedName>
    <definedName name="_y" hidden="1">[2]RATE!$C$9:$O$9</definedName>
    <definedName name="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ccess_Button" hidden="1">"InstallationToolData_Sheet1_List1"</definedName>
    <definedName name="AccessDatabase" hidden="1">"C:\My Documents\tippaporn\MAT PRICE.mdb"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raStyleDefaultsReset" hidden="1">#N/A</definedName>
    <definedName name="bb" localSheetId="5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G_Del" hidden="1">15</definedName>
    <definedName name="BG_Ins" hidden="1">4</definedName>
    <definedName name="BG_Mod" hidden="1">6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5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d" localSheetId="5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rdr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5" hidden="1">{"'Summary'!$A$1:$J$46"}</definedName>
    <definedName name="ddrr" hidden="1">{"'Summary'!$A$1:$J$46"}</definedName>
    <definedName name="d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r" localSheetId="5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re" localSheetId="5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5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edWFQA" hidden="1">#REF!</definedName>
    <definedName name="eeeeee" localSheetId="5" hidden="1">{"'Summary'!$A$1:$J$46"}</definedName>
    <definedName name="eeeeee" hidden="1">{"'Summary'!$A$1:$J$46"}</definedName>
    <definedName name="EEPE" localSheetId="5" hidden="1">{"'Summary'!$A$1:$J$46"}</definedName>
    <definedName name="EEPE" hidden="1">{"'Summary'!$A$1:$J$46"}</definedName>
    <definedName name="EEQ" localSheetId="5" hidden="1">{"'Summary'!$A$1:$J$46"}</definedName>
    <definedName name="EEQ" hidden="1">{"'Summary'!$A$1:$J$46"}</definedName>
    <definedName name="End_Bal" hidden="1">#REF!</definedName>
    <definedName name="entertainment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r" localSheetId="5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W" localSheetId="5" hidden="1">{"'Summary'!$A$1:$J$46"}</definedName>
    <definedName name="EW" hidden="1">{"'Summary'!$A$1:$J$46"}</definedName>
    <definedName name="ExactAddinConnection" hidden="1">"200"</definedName>
    <definedName name="ExactAddinConnection.200" hidden="1">"MACSRV;200;hliu;1"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ull_Print" hidden="1">#REF!</definedName>
    <definedName name="ghj" localSheetId="5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jv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5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Header_Row" hidden="1">ROW(#REF!)</definedName>
    <definedName name="HNHJ" hidden="1">#REF!</definedName>
    <definedName name="HTML_CodePage" hidden="1">1252</definedName>
    <definedName name="HTML_Control" localSheetId="5" hidden="1">{"'1-TheatreBkgs'!$A$1:$L$102"}</definedName>
    <definedName name="HTML_Control" hidden="1">{"'1-TheatreBkgs'!$A$1:$L$102"}</definedName>
    <definedName name="HTML_Control_1" localSheetId="5" hidden="1">{"'Sheet1'!$A$1:$AA$147"}</definedName>
    <definedName name="HTML_Control_1" hidden="1">{"'Sheet1'!$A$1:$AA$147"}</definedName>
    <definedName name="html_control2" localSheetId="5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Title" hidden="1">"EH Apr97"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in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_Rate" hidden="1">#REF!</definedName>
    <definedName name="IQ" localSheetId="5" hidden="1">{"'Summary'!$A$1:$J$46"}</definedName>
    <definedName name="IQ" hidden="1">{"'Summary'!$A$1:$J$46"}</definedName>
    <definedName name="jhgj" localSheetId="5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" localSheetId="5" hidden="1">{"'BKK'!$A$4:$V$179"}</definedName>
    <definedName name="k" hidden="1">{"'BKK'!$A$4:$V$179"}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yy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oan_Amount" hidden="1">#REF!</definedName>
    <definedName name="Loan_Start" hidden="1">#REF!</definedName>
    <definedName name="Loan_Years" hidden="1">#REF!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nye" localSheetId="5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5" hidden="1">{"'Summary'!$A$1:$J$46"}</definedName>
    <definedName name="PDO" hidden="1">{"'Summary'!$A$1:$J$46"}</definedName>
    <definedName name="pdq" localSheetId="5" hidden="1">{"'Summary'!$A$1:$J$46"}</definedName>
    <definedName name="pdq" hidden="1">{"'Summary'!$A$1:$J$46"}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5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5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xlnm.Print_Area" localSheetId="4">'10'!$A$1:$R$34</definedName>
    <definedName name="_xlnm.Print_Area" localSheetId="5">'11-12'!$A$1:$M$104</definedName>
    <definedName name="_xlnm.Print_Area" localSheetId="1">'5-6 (3M)'!$A$1:$O$83</definedName>
    <definedName name="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5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rd" localSheetId="5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rd" localSheetId="5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R" hidden="1">[6]누TB!$G$1:$G$1019</definedName>
    <definedName name="sa" localSheetId="5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sysID" hidden="1">"PB2"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" hidden="1">[3]LRA!#REF!</definedName>
    <definedName name="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" hidden="1">#REF!</definedName>
    <definedName name="TextRefCopyRangeCount" hidden="1">2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rain" localSheetId="5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uyt" localSheetId="5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v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w" hidden="1">#REF!</definedName>
    <definedName name="wew" hidden="1">[7]현금흐름표!$F$45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5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5" hidden="1">{#N/A,#N/A,TRUE,"Sheet1"}</definedName>
    <definedName name="wrn.Budget._.Plan." hidden="1">{#N/A,#N/A,TRUE,"Sheet1"}</definedName>
    <definedName name="wrn.DEV_SYNTHESE." localSheetId="5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INSTALLATION." localSheetId="5" hidden="1">{#N/A,#N/A,FALSE,"Sheet1"}</definedName>
    <definedName name="wrn.INSTALLATION." hidden="1">{#N/A,#N/A,FALSE,"Sheet1"}</definedName>
    <definedName name="WrnBSS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5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5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5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5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9225b8e918b2453e85e0df9899b5a134_9EAE" hidden="1">'[8]Reasonableness test'!#REF!</definedName>
    <definedName name="WWb068418dc6b04fa5ae2bd14cd39f6c54_A5CB" hidden="1">'[9]Test Debt Covenant'!#REF!</definedName>
    <definedName name="wwe" localSheetId="5" hidden="1">{#N/A,#N/A,TRUE,"Sheet1"}</definedName>
    <definedName name="wwe" hidden="1">{#N/A,#N/A,TRUE,"Sheet1"}</definedName>
    <definedName name="www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RefColumnsCount" hidden="1">2</definedName>
    <definedName name="XRefCopyRangeCount" hidden="1">1</definedName>
    <definedName name="XRefPasteRangeCount" hidden="1">2</definedName>
    <definedName name="xxxx" hidden="1">#REF!</definedName>
    <definedName name="yj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5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tgj" localSheetId="5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건물임." localSheetId="5" hidden="1">{"'손익현황'!$A$1:$J$29"}</definedName>
    <definedName name="건물임." hidden="1">{"'손익현황'!$A$1:$J$29"}</definedName>
    <definedName name="공" localSheetId="5" hidden="1">{"'손익현황'!$A$1:$J$29"}</definedName>
    <definedName name="공" hidden="1">{"'손익현황'!$A$1:$J$29"}</definedName>
    <definedName name="공구" localSheetId="5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hidden="1">{"'손익현황'!$A$1:$J$29"}</definedName>
    <definedName name="구" localSheetId="5" hidden="1">{"'손익현황'!$A$1:$J$29"}</definedName>
    <definedName name="구" hidden="1">{"'손익현황'!$A$1:$J$29"}</definedName>
    <definedName name="구축물임" localSheetId="5" hidden="1">{"'손익현황'!$A$1:$J$29"}</definedName>
    <definedName name="구축물임" hidden="1">{"'손익현황'!$A$1:$J$29"}</definedName>
    <definedName name="ㄴㄴ" localSheetId="5" hidden="1">{"'수정손익계산서'!$AT$97:$AY$174"}</definedName>
    <definedName name="ㄴㄴ" hidden="1">{"'수정손익계산서'!$AT$97:$AY$174"}</definedName>
    <definedName name="ㅅㅅㅅ" localSheetId="5" hidden="1">{"'손익현황'!$A$1:$J$29"}</definedName>
    <definedName name="ㅅㅅㅅ" hidden="1">{"'손익현황'!$A$1:$J$29"}</definedName>
    <definedName name="안" hidden="1">[10]공통!$F$45</definedName>
    <definedName name="ㅓㅗㅓㅗㅓㅗ" hidden="1">[11]A1!$F$45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70" i="10" l="1"/>
  <c r="I70" i="10"/>
  <c r="K70" i="10"/>
  <c r="G70" i="10"/>
  <c r="L135" i="1" l="1"/>
  <c r="G88" i="10" l="1"/>
  <c r="M88" i="10"/>
  <c r="K88" i="10"/>
  <c r="I88" i="10"/>
  <c r="I64" i="9"/>
  <c r="R30" i="4"/>
  <c r="G25" i="10"/>
  <c r="G38" i="10" s="1"/>
  <c r="I25" i="10"/>
  <c r="I38" i="10" s="1"/>
  <c r="I41" i="10" s="1"/>
  <c r="K25" i="10"/>
  <c r="K38" i="10" s="1"/>
  <c r="K41" i="10" s="1"/>
  <c r="M25" i="10"/>
  <c r="M38" i="10" s="1"/>
  <c r="M41" i="10" s="1"/>
  <c r="A54" i="10"/>
  <c r="G41" i="10" l="1"/>
  <c r="G90" i="10" s="1"/>
  <c r="G94" i="10" s="1"/>
  <c r="M90" i="10"/>
  <c r="M94" i="10" s="1"/>
  <c r="I90" i="10"/>
  <c r="I94" i="10" s="1"/>
  <c r="K90" i="10"/>
  <c r="K94" i="10" s="1"/>
  <c r="R30" i="3" l="1"/>
  <c r="R29" i="3"/>
  <c r="V29" i="3" s="1"/>
  <c r="R28" i="3"/>
  <c r="V28" i="3" s="1"/>
  <c r="R27" i="3"/>
  <c r="V27" i="3" s="1"/>
  <c r="R24" i="3"/>
  <c r="V24" i="3" s="1"/>
  <c r="R20" i="3"/>
  <c r="V20" i="3" s="1"/>
  <c r="R19" i="3"/>
  <c r="V19" i="3" s="1"/>
  <c r="R18" i="3"/>
  <c r="V18" i="3" s="1"/>
  <c r="R15" i="3"/>
  <c r="T32" i="3"/>
  <c r="T22" i="3"/>
  <c r="M64" i="9"/>
  <c r="O58" i="9"/>
  <c r="I58" i="9"/>
  <c r="M58" i="9"/>
  <c r="K58" i="9"/>
  <c r="I67" i="7"/>
  <c r="I61" i="7"/>
  <c r="R22" i="3" l="1"/>
  <c r="V15" i="3"/>
  <c r="R32" i="3"/>
  <c r="V30" i="3"/>
  <c r="O129" i="1"/>
  <c r="O132" i="1" s="1"/>
  <c r="M129" i="1"/>
  <c r="M132" i="1" s="1"/>
  <c r="K129" i="1"/>
  <c r="K132" i="1" s="1"/>
  <c r="I129" i="1"/>
  <c r="I132" i="1" s="1"/>
  <c r="L32" i="3" l="1"/>
  <c r="L22" i="3"/>
  <c r="R28" i="4" l="1"/>
  <c r="O67" i="7" l="1"/>
  <c r="M67" i="7"/>
  <c r="K67" i="7"/>
  <c r="O61" i="7"/>
  <c r="M61" i="7"/>
  <c r="K61" i="7"/>
  <c r="L32" i="4" l="1"/>
  <c r="L22" i="4"/>
  <c r="R20" i="4" l="1"/>
  <c r="R19" i="4"/>
  <c r="R18" i="4"/>
  <c r="R15" i="4"/>
  <c r="K14" i="7"/>
  <c r="M14" i="7"/>
  <c r="O14" i="7"/>
  <c r="K23" i="7"/>
  <c r="M23" i="7"/>
  <c r="O23" i="7"/>
  <c r="K14" i="9"/>
  <c r="M14" i="9"/>
  <c r="O14" i="9"/>
  <c r="K23" i="9"/>
  <c r="M23" i="9"/>
  <c r="O23" i="9"/>
  <c r="O26" i="7" l="1"/>
  <c r="O29" i="7" s="1"/>
  <c r="O32" i="7" s="1"/>
  <c r="O43" i="7" s="1"/>
  <c r="K26" i="7"/>
  <c r="K29" i="7" s="1"/>
  <c r="K32" i="7" s="1"/>
  <c r="K43" i="7" s="1"/>
  <c r="O26" i="9"/>
  <c r="O29" i="9" s="1"/>
  <c r="O32" i="9" s="1"/>
  <c r="O43" i="9" s="1"/>
  <c r="K26" i="9"/>
  <c r="K29" i="9" s="1"/>
  <c r="K32" i="9" s="1"/>
  <c r="K43" i="9" s="1"/>
  <c r="M26" i="9"/>
  <c r="M29" i="9" s="1"/>
  <c r="M32" i="9" s="1"/>
  <c r="M43" i="9" s="1"/>
  <c r="M26" i="7"/>
  <c r="M29" i="7" s="1"/>
  <c r="M32" i="7" s="1"/>
  <c r="M43" i="7" s="1"/>
  <c r="O61" i="9" l="1"/>
  <c r="O64" i="9" s="1"/>
  <c r="J32" i="3"/>
  <c r="R27" i="4" l="1"/>
  <c r="I44" i="1"/>
  <c r="I23" i="9" l="1"/>
  <c r="I14" i="9"/>
  <c r="I26" i="9" l="1"/>
  <c r="I29" i="9" l="1"/>
  <c r="I32" i="9" s="1"/>
  <c r="I43" i="9" s="1"/>
  <c r="K61" i="9" l="1"/>
  <c r="K64" i="9" s="1"/>
  <c r="I25" i="1"/>
  <c r="N32" i="3" l="1"/>
  <c r="H32" i="3"/>
  <c r="F32" i="3"/>
  <c r="F32" i="4"/>
  <c r="H32" i="4"/>
  <c r="J32" i="4"/>
  <c r="N32" i="4"/>
  <c r="H22" i="3" l="1"/>
  <c r="R29" i="4"/>
  <c r="J22" i="4"/>
  <c r="A3" i="4" l="1"/>
  <c r="A3" i="3"/>
  <c r="I23" i="7"/>
  <c r="I14" i="7"/>
  <c r="I26" i="7" l="1"/>
  <c r="I29" i="7" s="1"/>
  <c r="I32" i="7" l="1"/>
  <c r="I43" i="7" s="1"/>
  <c r="P32" i="3" l="1"/>
  <c r="R24" i="4"/>
  <c r="R32" i="4" s="1"/>
  <c r="P32" i="4" l="1"/>
  <c r="N22" i="4"/>
  <c r="H22" i="4"/>
  <c r="N22" i="3"/>
  <c r="A140" i="1"/>
  <c r="A83" i="9" s="1"/>
  <c r="A96" i="1"/>
  <c r="O88" i="1"/>
  <c r="M88" i="1"/>
  <c r="K88" i="1"/>
  <c r="I88" i="1"/>
  <c r="O76" i="1"/>
  <c r="M76" i="1"/>
  <c r="K76" i="1"/>
  <c r="I76" i="1"/>
  <c r="O44" i="1"/>
  <c r="M44" i="1"/>
  <c r="K44" i="1"/>
  <c r="O25" i="1"/>
  <c r="M25" i="1"/>
  <c r="K25" i="1"/>
  <c r="M46" i="1" l="1"/>
  <c r="A38" i="3"/>
  <c r="A45" i="9"/>
  <c r="J22" i="3"/>
  <c r="O46" i="1"/>
  <c r="A48" i="7"/>
  <c r="M90" i="1"/>
  <c r="K46" i="1"/>
  <c r="F22" i="4"/>
  <c r="F22" i="3"/>
  <c r="K90" i="1"/>
  <c r="K134" i="1" s="1"/>
  <c r="O90" i="1"/>
  <c r="O134" i="1" s="1"/>
  <c r="I90" i="1"/>
  <c r="I46" i="1"/>
  <c r="A34" i="4" l="1"/>
  <c r="A51" i="10" s="1"/>
  <c r="A104" i="10" s="1"/>
  <c r="A87" i="7"/>
  <c r="R22" i="4"/>
  <c r="P22" i="4" l="1"/>
  <c r="P22" i="3"/>
  <c r="V22" i="3"/>
  <c r="V32" i="3" l="1"/>
  <c r="I134" i="1"/>
  <c r="M134" i="1"/>
</calcChain>
</file>

<file path=xl/sharedStrings.xml><?xml version="1.0" encoding="utf-8"?>
<sst xmlns="http://schemas.openxmlformats.org/spreadsheetml/2006/main" count="472" uniqueCount="222">
  <si>
    <t>บริษัท อินเตอร์ลิ้งค์ เทเลคอม จำกัด (มหาชน)</t>
  </si>
  <si>
    <t>งบแสดงฐานะการเงิน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</si>
  <si>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</si>
  <si>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</si>
  <si>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</si>
  <si>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</si>
  <si>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</si>
  <si>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</si>
  <si>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</si>
  <si>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</si>
  <si>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</si>
  <si>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</si>
  <si>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รวมสินทรัพย์หมุนเวียน</t>
  </si>
  <si>
    <t>สินทรัพย์ไม่หมุนเวียน</t>
  </si>
  <si>
    <t>รายได้ค้างรับจากงานบริการโครงข่าย</t>
  </si>
  <si>
    <t>เงินลงทุนในการร่วมค้า</t>
  </si>
  <si>
    <t>สินทรัพย์ถาวรและอุปกรณ์โครงข่าย</t>
  </si>
  <si>
    <t>โทรคมนาคม สุทธิ</t>
  </si>
  <si>
    <t>สินทรัพย์ไม่มีตัวตน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</si>
  <si>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</si>
  <si>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</si>
  <si>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</si>
  <si>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   กรรมการ 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</si>
  <si>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</si>
  <si>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</si>
  <si>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</si>
  <si>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</si>
  <si>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</si>
  <si>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</si>
  <si>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</si>
  <si>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</si>
  <si>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</si>
  <si>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</si>
  <si>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</si>
  <si>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</si>
  <si>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</si>
  <si>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</si>
  <si>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</si>
  <si>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</si>
  <si>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</si>
  <si>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</si>
  <si>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</si>
  <si>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</si>
  <si>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</si>
  <si>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</si>
  <si>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</si>
  <si>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</si>
  <si>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</si>
  <si>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</si>
  <si>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</si>
  <si>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</si>
  <si>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</si>
  <si>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</si>
  <si>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</si>
  <si>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</si>
  <si>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</si>
  <si>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</si>
  <si>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</si>
  <si>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</si>
  <si>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</si>
  <si>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</si>
  <si>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ส่วนแบ่งขาดทุนจากเงินลงทุนในการร่วมค้า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</si>
  <si>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</si>
  <si>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</si>
  <si>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</si>
  <si>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</si>
  <si>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</si>
  <si>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</si>
  <si>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</si>
  <si>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</si>
  <si>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 xml:space="preserve"> ยังไม่ได้ตรวจสอบ</t>
  </si>
  <si>
    <t>งบแสดงการเปลี่ยนแปลงส่วนของเจ้าของ</t>
  </si>
  <si>
    <t>จัดสรรแล้ว -</t>
  </si>
  <si>
    <t xml:space="preserve"> ทุนที่ออกและ</t>
  </si>
  <si>
    <t>ส่วนเกินมูลค่า</t>
  </si>
  <si>
    <t xml:space="preserve"> สำรอง</t>
  </si>
  <si>
    <t>ชำระแล้ว</t>
  </si>
  <si>
    <t>หุ้นสามัญ</t>
  </si>
  <si>
    <t>ตามกฎหมาย</t>
  </si>
  <si>
    <t>รวม</t>
  </si>
  <si>
    <t>การเปลี่ยนแปลงในส่วนของเจ้าของสำหรับงวด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</si>
  <si>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</si>
  <si>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</si>
  <si>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</si>
  <si>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</si>
  <si>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</si>
  <si>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</si>
  <si>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</si>
  <si>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ดอกเบี้ยรับ</t>
  </si>
  <si>
    <t>- ต้นทุนทางการเงิน</t>
  </si>
  <si>
    <t>- ค่าใช้จ่ายผลประโยชน์พนักงานหลังเกษียณอายุ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</si>
  <si>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</si>
  <si>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</si>
  <si>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</si>
  <si>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</si>
  <si>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</si>
  <si>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</si>
  <si>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</si>
  <si>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เงินรับล่วงหน้าจากการให้บริการติดตั้งโครงข่าย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</si>
  <si>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</si>
  <si>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</si>
  <si>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</si>
  <si>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เงินสดจ่ายต้นทุนการกู้ยืมที่รวมอยู่ในสินทรัพย์ถาวร</t>
  </si>
  <si>
    <t>- 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</si>
  <si>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</si>
  <si>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</si>
  <si>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</si>
  <si>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</si>
  <si>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เงินสดจ่ายดอกเบี้ย</t>
  </si>
  <si>
    <t>ยอดคงเหลือต้นงวด</t>
  </si>
  <si>
    <t>ยอดคงเหลือปลายงวด</t>
  </si>
  <si>
    <t>รายการที่มิใช่เงินสด</t>
  </si>
  <si>
    <t>- ซื้อสินทรัพย์ถาวรและอุปกรณ์โครงข่ายโทรคมนาคม</t>
  </si>
  <si>
    <t>- รายได้ค้างรับจากการให้บริการติดตั้งโครงข่าย</t>
  </si>
  <si>
    <t>- รายได้ค้างรับจากงานบริการโครงข่าย</t>
  </si>
  <si>
    <t>งานระหว่างทำ</t>
  </si>
  <si>
    <t>- งานระหว่างทำ</t>
  </si>
  <si>
    <t>ส่วนของเงินกู้ยืมระยะยาวจากสถาบันการเงิน</t>
  </si>
  <si>
    <t>ติดตั้งโครงข่าย</t>
  </si>
  <si>
    <t>เงินรับล่วงหน้าจากการให้บริการ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</si>
  <si>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</si>
  <si>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ติดตั้งโครงข่ายระยะยาว</t>
  </si>
  <si>
    <t xml:space="preserve">  และอุปกรณ์โครงข่ายโทรคมนาคม</t>
  </si>
  <si>
    <t>- เงินสดจ่ายคืนหนี้สินสัญญาเช่า</t>
  </si>
  <si>
    <t>ส่วนของหนี้สินตามสัญญาเช่า</t>
  </si>
  <si>
    <t>หนี้สินตามสัญญาเช่า สุทธิ</t>
  </si>
  <si>
    <t>กำไรก่อนส่วนแบ่งจากเงินลงทุน</t>
  </si>
  <si>
    <t>สินทรัพย์สิทธิการใช้ สุทธิ</t>
  </si>
  <si>
    <t>ในการร่วมค้าและภาษีเงินได้</t>
  </si>
  <si>
    <t xml:space="preserve">   และสินทรัพย์สิทธิการใช้ภายใต้สัญญาเช่า</t>
  </si>
  <si>
    <t>เงินฝากสถาบันการเงินที่มีข้อจำกัดในการใช้</t>
  </si>
  <si>
    <t>พ.ศ. 2564</t>
  </si>
  <si>
    <t>ยอดคงเหลือ ณ วันที่ 1 มกราคม พ.ศ. 2564</t>
  </si>
  <si>
    <t>เงินให้กู้ยืมระยะสั้นแก่การร่วมค้า</t>
  </si>
  <si>
    <t>- เงินสดรับล่วงหน้าค่าหุ้น</t>
  </si>
  <si>
    <t>เงินรับล่วงหน้าค่าหุ้น</t>
  </si>
  <si>
    <t>เงินรับล่วงหน้า</t>
  </si>
  <si>
    <t>ค่าหุ้น</t>
  </si>
  <si>
    <t>เงินสดและรายการเทียบเท่าเงินสดเพิ่มขึ้น (ลดลง) สุทธิ</t>
  </si>
  <si>
    <t>รายได้ค้างรับจากการให้บริการ</t>
  </si>
  <si>
    <t>เงินประกันผลงานค้างรับ</t>
  </si>
  <si>
    <t>หนี้สินภาษีเงินได้รอตัดบัญชี สุทธิ</t>
  </si>
  <si>
    <t>- เงินประกันผลงานค้างรับ</t>
  </si>
  <si>
    <t>เงินสดได้มาจากกิจกรรมดำเนินงาน</t>
  </si>
  <si>
    <t>- เงินสดจ่ายเพื่อเงินให้กู้ยืมระยะสั้นแก่การร่วมค้า</t>
  </si>
  <si>
    <t>- ตัดจำหน่ายหนี้สูญ</t>
  </si>
  <si>
    <t>30 มิถุนายน</t>
  </si>
  <si>
    <t>ยอดคงเหลือ ณ วันที่ 30 มิถุนายน พ.ศ. 2564</t>
  </si>
  <si>
    <t>สินทรัพย์อนุพันธ์ทางการเงินที่วัดมูลค่าด้วย</t>
  </si>
  <si>
    <t>มูลค่ายุติธรรมผ่านกำไรขาดทุน</t>
  </si>
  <si>
    <t>มูลค่าที่ตราไว้หุ้นละ 0.50 บาท)</t>
  </si>
  <si>
    <t>มูลค่าที่ได้รับชำระแล้วหุ้นละ 0.50 บาท)</t>
  </si>
  <si>
    <t>การเพิ่มหุ้นสามัญ</t>
  </si>
  <si>
    <t>- เงินสดรับจากการออกหุ้นสามัญ</t>
  </si>
  <si>
    <t>ณ วันที่ 30 มิถุนายน พ.ศ. 2565</t>
  </si>
  <si>
    <t>พ.ศ. 2565</t>
  </si>
  <si>
    <t>ยอดคงเหลือ ณ วันที่ 1 มกราคม พ.ศ. 2565</t>
  </si>
  <si>
    <t>ยอดคงเหลือ ณ วันที่ 30 มิถุนายน พ.ศ. 2565</t>
  </si>
  <si>
    <t>สำหรับงวดหกเดือนสิ้นสุดวันที่ 30 มิถุนายน พ.ศ. 2565</t>
  </si>
  <si>
    <t>สำหรับงวดสามเดือนสิ้นสุดวันที่ 30 มิถุนายน พ.ศ. 2565</t>
  </si>
  <si>
    <t>ลูกหนี้กรมสรรพากร</t>
  </si>
  <si>
    <t>(พ.ศ. 2564 จำนวน 1,812,500,000 หุ้น</t>
  </si>
  <si>
    <t>9, 16.1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</si>
  <si>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</si>
  <si>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</si>
  <si>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</t>
  </si>
  <si>
    <t>สินทรัพย์สิทธิการใช้ภายใต้สัญญากับทรัสต์ สุทธิ</t>
  </si>
  <si>
    <t>สินทรัพย์ภาษีเงินได้รอตัดบัญชี สุทธิ</t>
  </si>
  <si>
    <t>(พ.ศ. 2564 จำนวน 1,247,165,194 หุ้น</t>
  </si>
  <si>
    <t>องค์ประกอบอื่นของส่วนของเจ้าของ</t>
  </si>
  <si>
    <t>เพิ่มขึ้นจากการซื้อธุรกิจ</t>
  </si>
  <si>
    <t>การวัดมูลค่า</t>
  </si>
  <si>
    <t>เงินลงทุนในตราสารทุน</t>
  </si>
  <si>
    <t>ด้วยมูลค่ายุติธรรม</t>
  </si>
  <si>
    <t>ผ่านกำไรขาดทุน</t>
  </si>
  <si>
    <t>เบ็ดเสร็จอืน</t>
  </si>
  <si>
    <t>ข้อมูลทางการเงินรวม</t>
  </si>
  <si>
    <t>ไปยังกำไรหรือขาดทุนในภายหลัง</t>
  </si>
  <si>
    <t>การเปลี่ยนแปลงในมูลค่ายุติธรรมของ</t>
  </si>
  <si>
    <t>ค่าความนิยม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</si>
  <si>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</si>
  <si>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</si>
  <si>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</si>
  <si>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</si>
  <si>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หุ้นสามัญจำนวน 1,945,592,698 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</si>
  <si>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</si>
  <si>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</si>
  <si>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</si>
  <si>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</si>
  <si>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>รวมส่วนของ</t>
  </si>
  <si>
    <t>ผู้เป็นเจ้าของ</t>
  </si>
  <si>
    <t>ของบริษัทใหญ่</t>
  </si>
  <si>
    <t>- ขาดทุนจากการตัดจำหน่ายอุปกรณ์</t>
  </si>
  <si>
    <t>- เงินสดจ่ายเพื่อซื้อสินทรัพย์ทางการเงินที่วัดมูลค่า</t>
  </si>
  <si>
    <t xml:space="preserve">  ด้วยมูลค่ายุติธรรมผ่านกำไรขาดทุนเบ็ดเสร็จ</t>
  </si>
  <si>
    <t>รายการที่จะไม่จัดประเภทรายการใหม่</t>
  </si>
  <si>
    <t>- เงินสดจ่ายคืนหนี้สินสัญญาเช่าภายใต้สัญญากับทรัสต์</t>
  </si>
  <si>
    <t>- เงินสดจ่ายซื้อสินทรัพย์ไม่มีตัวตน</t>
  </si>
  <si>
    <t>- การซื้อเงินลงทุนในบริษัทย่อยโดยการออกหุ้นเพิ่ม</t>
  </si>
  <si>
    <t>- เงินสดรับจากการขายสินทรัพย์ถาวรและอุปกรณ์ภายใต้สัญญากับทรัสต์</t>
  </si>
  <si>
    <t>- เงินสดจ่ายค่าธรรมเนียมและต้นทุนการทำรายการภายใต้สัญญากับทรัสต์</t>
  </si>
  <si>
    <t>- เงินสดจ่ายค่าธรรมเนียมในการจัดหาเงินกู้ยืมระยะยาวจากสถาบันการเงิน</t>
  </si>
  <si>
    <t>- เจ้าหนี้ค่าซื้อสินทรัพย์ถาวรและอุปกรณ์โครงข่ายโทรคมนาคม</t>
  </si>
  <si>
    <t>หนี้สินตามสัญญาเช่าภายใต้สัญญากับทรัสต์ สุทธิ</t>
  </si>
  <si>
    <t>เงินสดสุทธิได้มาจาก (ใช้ไปใน) กิจกรรมดำเนินงาน</t>
  </si>
  <si>
    <t>เงินสดสุทธิได้มาจากกิจกรรมจัดหาเงิน</t>
  </si>
  <si>
    <t>เงินสดเพิ่มขึ้นจากการรวมธุรกิจ</t>
  </si>
  <si>
    <t>เงินเบิกเกินบัญชีจากสถาบันการเงิน</t>
  </si>
  <si>
    <t>- เงินสดรับจากเงินเบิกเกินบัญชีจากสถาบันการเงิน สุทธิ</t>
  </si>
  <si>
    <t>เงินกู้ยืมระยะสั้นจากสถาบันการเงิน</t>
  </si>
  <si>
    <t>องค์ประกอบอื่นของ</t>
  </si>
  <si>
    <t>- ขาดทุน (กำไร) จากอัตราแลกเปลี่ยนที่ยังไม่เกิดขึ้นจริง</t>
  </si>
  <si>
    <t>- การเพิ่มขึ้นของเงินฝากสถาบันการเงินที่มีข้อจำกัดในการใช้</t>
  </si>
  <si>
    <t>- เงินสดจ่ายซื้อสินทรัพย์ถาวรและอุปกรณ์โครงข่ายโทรคมนาคม</t>
  </si>
  <si>
    <t>- เงินสดรับ (จ่ายคืน) จากเงินกู้ยืมระยะสั้นจากสถาบันการเงิน สุทธิ</t>
  </si>
  <si>
    <t>- สุทธิภาษีเงินได้</t>
  </si>
  <si>
    <t>- เงินสดจ่ายค่าธรรมเนียมในการจัดหาเงิน</t>
  </si>
  <si>
    <t xml:space="preserve">  และเงินกู้ยืมระยะสั้นจากสถาบันการเงิน</t>
  </si>
  <si>
    <t>หุ้นสามัญจำนวน 1,314,037,273 หุ้น</t>
  </si>
  <si>
    <t>- กลับรายการผลขาดทุนด้านเครดิตที่คาดว่าจะเกิดขึ้น</t>
  </si>
  <si>
    <t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t>
  </si>
  <si>
    <t>- การลงทุนในทรัสต์เพื่อการลงทุนในอสังหาริมทรัพย์และสิทธิการเช่า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</si>
</sst>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_(* #,##0_);_(* \(#,##0\);_(* &quot;-&quot;_);_(@_)"/>
    <numFmt numFmtId="169" formatCode="#,##0.0;\(#,##0.0\)"/>
    <numFmt numFmtId="170" formatCode="#,##0.00;\(#,##0.00\)"/>
    <numFmt numFmtId="171" formatCode="#,##0.00;\(#,##0.00\);&quot;-&quot;;@"/>
    <numFmt numFmtId="172" formatCode="#,##0.000000;\(#,##0.000000\);&quot;-&quot;;@"/>
    <numFmt numFmtId="173" formatCode="#,##0.00;\(#,##0.00\);\-"/>
  </numFmts>
  <fonts count="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indexed="8"/>
      <name val="Browall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</borders>
  <cellStyleXfs count="65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4" applyNumberFormat="0" applyAlignment="0" applyProtection="0"/>
    <xf numFmtId="0" fontId="13" fillId="28" borderId="5" applyNumberFormat="0" applyAlignment="0" applyProtection="0"/>
    <xf numFmtId="164" fontId="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4" applyNumberFormat="0" applyAlignment="0" applyProtection="0"/>
    <xf numFmtId="0" fontId="20" fillId="0" borderId="9" applyNumberFormat="0" applyFill="0" applyAlignment="0" applyProtection="0"/>
    <xf numFmtId="0" fontId="21" fillId="31" borderId="0" applyNumberFormat="0" applyBorder="0" applyAlignment="0" applyProtection="0"/>
    <xf numFmtId="0" fontId="5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9" fillId="32" borderId="10" applyNumberFormat="0" applyFont="0" applyAlignment="0" applyProtection="0"/>
    <xf numFmtId="0" fontId="22" fillId="27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</cellStyleXfs>
  <cellXfs count="219">
    <xf numFmtId="0" fontId="0" fillId="0" borderId="0" xfId="0"/>
    <xf numFmtId="165" fontId="8" fillId="0" borderId="0" xfId="43" applyNumberFormat="1" applyFont="1" applyFill="1" applyBorder="1" applyAlignment="1">
      <alignment horizontal="right" vertical="center"/>
    </xf>
    <xf numFmtId="0" fontId="8" fillId="0" borderId="0" xfId="43" applyFont="1" applyFill="1" applyBorder="1" applyAlignment="1">
      <alignment horizontal="center" vertical="center"/>
    </xf>
    <xf numFmtId="0" fontId="8" fillId="0" borderId="0" xfId="43" applyFont="1" applyFill="1" applyBorder="1" applyAlignment="1">
      <alignment vertical="center"/>
    </xf>
    <xf numFmtId="0" fontId="8" fillId="0" borderId="0" xfId="43" applyFont="1" applyFill="1" applyAlignment="1">
      <alignment vertical="center"/>
    </xf>
    <xf numFmtId="0" fontId="8" fillId="0" borderId="1" xfId="43" applyFont="1" applyFill="1" applyBorder="1" applyAlignment="1">
      <alignment vertical="center"/>
    </xf>
    <xf numFmtId="0" fontId="8" fillId="0" borderId="1" xfId="43" applyFont="1" applyFill="1" applyBorder="1" applyAlignment="1">
      <alignment horizontal="center" vertical="center"/>
    </xf>
    <xf numFmtId="0" fontId="8" fillId="0" borderId="13" xfId="43" applyFont="1" applyFill="1" applyBorder="1" applyAlignment="1">
      <alignment horizontal="center" vertical="center"/>
    </xf>
    <xf numFmtId="165" fontId="8" fillId="0" borderId="1" xfId="43" applyNumberFormat="1" applyFont="1" applyFill="1" applyBorder="1" applyAlignment="1">
      <alignment horizontal="right" vertical="center"/>
    </xf>
    <xf numFmtId="165" fontId="8" fillId="0" borderId="0" xfId="43" quotePrefix="1" applyNumberFormat="1" applyFont="1" applyFill="1" applyBorder="1" applyAlignment="1">
      <alignment horizontal="right" vertical="center"/>
    </xf>
    <xf numFmtId="165" fontId="7" fillId="0" borderId="0" xfId="43" applyNumberFormat="1" applyFont="1" applyFill="1" applyBorder="1" applyAlignment="1">
      <alignment horizontal="right" vertical="center"/>
    </xf>
    <xf numFmtId="0" fontId="7" fillId="0" borderId="0" xfId="43" applyFont="1" applyFill="1" applyBorder="1" applyAlignment="1">
      <alignment vertical="center"/>
    </xf>
    <xf numFmtId="0" fontId="7" fillId="0" borderId="0" xfId="43" applyFont="1" applyFill="1" applyBorder="1" applyAlignment="1">
      <alignment horizontal="center" vertical="center"/>
    </xf>
    <xf numFmtId="0" fontId="26" fillId="33" borderId="0" xfId="43" applyFont="1" applyFill="1" applyBorder="1" applyAlignment="1">
      <alignment horizontal="center" vertical="center"/>
    </xf>
    <xf numFmtId="165" fontId="7" fillId="33" borderId="0" xfId="43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26" fillId="33" borderId="0" xfId="43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3" fontId="7" fillId="0" borderId="0" xfId="43" applyNumberFormat="1" applyFont="1" applyFill="1" applyBorder="1" applyAlignment="1">
      <alignment horizontal="center" vertical="center"/>
    </xf>
    <xf numFmtId="165" fontId="7" fillId="33" borderId="1" xfId="0" applyNumberFormat="1" applyFont="1" applyFill="1" applyBorder="1" applyAlignment="1">
      <alignment horizontal="right" vertical="center"/>
    </xf>
    <xf numFmtId="165" fontId="7" fillId="0" borderId="13" xfId="0" applyNumberFormat="1" applyFont="1" applyFill="1" applyBorder="1" applyAlignment="1">
      <alignment horizontal="right" vertical="center"/>
    </xf>
    <xf numFmtId="165" fontId="7" fillId="0" borderId="0" xfId="43" applyNumberFormat="1" applyFont="1" applyFill="1" applyBorder="1" applyAlignment="1">
      <alignment vertical="center"/>
    </xf>
    <xf numFmtId="165" fontId="26" fillId="33" borderId="1" xfId="43" applyNumberFormat="1" applyFont="1" applyFill="1" applyBorder="1" applyAlignment="1">
      <alignment horizontal="right" vertical="center"/>
    </xf>
    <xf numFmtId="165" fontId="7" fillId="0" borderId="1" xfId="43" applyNumberFormat="1" applyFont="1" applyFill="1" applyBorder="1" applyAlignment="1">
      <alignment horizontal="right" vertical="center"/>
    </xf>
    <xf numFmtId="165" fontId="7" fillId="33" borderId="1" xfId="43" applyNumberFormat="1" applyFont="1" applyFill="1" applyBorder="1" applyAlignment="1">
      <alignment horizontal="right" vertical="center"/>
    </xf>
    <xf numFmtId="3" fontId="26" fillId="33" borderId="0" xfId="43" applyNumberFormat="1" applyFont="1" applyFill="1" applyBorder="1" applyAlignment="1">
      <alignment horizontal="center" vertical="center"/>
    </xf>
    <xf numFmtId="0" fontId="7" fillId="33" borderId="0" xfId="43" applyFont="1" applyFill="1" applyBorder="1" applyAlignment="1">
      <alignment vertical="center"/>
    </xf>
    <xf numFmtId="165" fontId="7" fillId="0" borderId="13" xfId="43" applyNumberFormat="1" applyFont="1" applyFill="1" applyBorder="1" applyAlignment="1">
      <alignment horizontal="right" vertical="center"/>
    </xf>
    <xf numFmtId="165" fontId="26" fillId="33" borderId="2" xfId="43" applyNumberFormat="1" applyFont="1" applyFill="1" applyBorder="1" applyAlignment="1">
      <alignment horizontal="right" vertical="center"/>
    </xf>
    <xf numFmtId="165" fontId="7" fillId="0" borderId="2" xfId="43" applyNumberFormat="1" applyFont="1" applyFill="1" applyBorder="1" applyAlignment="1">
      <alignment horizontal="right" vertical="center"/>
    </xf>
    <xf numFmtId="165" fontId="7" fillId="33" borderId="2" xfId="43" applyNumberFormat="1" applyFont="1" applyFill="1" applyBorder="1" applyAlignment="1">
      <alignment horizontal="right" vertical="center"/>
    </xf>
    <xf numFmtId="0" fontId="7" fillId="0" borderId="0" xfId="43" applyFont="1" applyFill="1" applyBorder="1" applyAlignment="1">
      <alignment horizontal="left" vertical="center"/>
    </xf>
    <xf numFmtId="0" fontId="7" fillId="33" borderId="0" xfId="43" applyFont="1" applyFill="1" applyBorder="1" applyAlignment="1">
      <alignment horizontal="center" vertical="center"/>
    </xf>
    <xf numFmtId="165" fontId="7" fillId="33" borderId="1" xfId="43" applyNumberFormat="1" applyFont="1" applyFill="1" applyBorder="1" applyAlignment="1">
      <alignment vertical="center"/>
    </xf>
    <xf numFmtId="165" fontId="7" fillId="0" borderId="1" xfId="43" applyNumberFormat="1" applyFont="1" applyFill="1" applyBorder="1" applyAlignment="1">
      <alignment vertical="center"/>
    </xf>
    <xf numFmtId="0" fontId="7" fillId="0" borderId="1" xfId="43" applyFont="1" applyFill="1" applyBorder="1" applyAlignment="1">
      <alignment vertical="center"/>
    </xf>
    <xf numFmtId="3" fontId="7" fillId="0" borderId="1" xfId="43" applyNumberFormat="1" applyFont="1" applyFill="1" applyBorder="1" applyAlignment="1">
      <alignment horizontal="center" vertical="center"/>
    </xf>
    <xf numFmtId="3" fontId="7" fillId="33" borderId="0" xfId="43" applyNumberFormat="1" applyFont="1" applyFill="1" applyBorder="1" applyAlignment="1">
      <alignment horizontal="center" vertical="center"/>
    </xf>
    <xf numFmtId="165" fontId="7" fillId="0" borderId="14" xfId="43" applyNumberFormat="1" applyFont="1" applyFill="1" applyBorder="1" applyAlignment="1">
      <alignment horizontal="right" vertical="center"/>
    </xf>
    <xf numFmtId="165" fontId="7" fillId="33" borderId="0" xfId="0" applyNumberFormat="1" applyFont="1" applyFill="1" applyBorder="1" applyAlignment="1">
      <alignment horizontal="right" vertical="center"/>
    </xf>
    <xf numFmtId="172" fontId="7" fillId="0" borderId="0" xfId="43" applyNumberFormat="1" applyFont="1" applyFill="1" applyBorder="1" applyAlignment="1">
      <alignment horizontal="right" vertical="center"/>
    </xf>
    <xf numFmtId="0" fontId="7" fillId="0" borderId="0" xfId="43" applyFont="1" applyFill="1" applyAlignment="1">
      <alignment vertical="center"/>
    </xf>
    <xf numFmtId="165" fontId="8" fillId="33" borderId="0" xfId="43" applyNumberFormat="1" applyFont="1" applyFill="1" applyBorder="1" applyAlignment="1">
      <alignment horizontal="right" vertical="center"/>
    </xf>
    <xf numFmtId="165" fontId="7" fillId="33" borderId="3" xfId="38" applyNumberFormat="1" applyFont="1" applyFill="1" applyBorder="1" applyAlignment="1">
      <alignment horizontal="right" vertical="center"/>
    </xf>
    <xf numFmtId="165" fontId="7" fillId="0" borderId="3" xfId="38" applyNumberFormat="1" applyFont="1" applyFill="1" applyBorder="1" applyAlignment="1">
      <alignment horizontal="right" vertical="center"/>
    </xf>
    <xf numFmtId="165" fontId="7" fillId="0" borderId="0" xfId="38" applyNumberFormat="1" applyFont="1" applyFill="1" applyAlignment="1">
      <alignment horizontal="right" vertical="center"/>
    </xf>
    <xf numFmtId="170" fontId="7" fillId="0" borderId="0" xfId="43" applyNumberFormat="1" applyFont="1" applyFill="1" applyAlignment="1">
      <alignment horizontal="left" vertical="center"/>
    </xf>
    <xf numFmtId="165" fontId="7" fillId="33" borderId="3" xfId="43" applyNumberFormat="1" applyFont="1" applyFill="1" applyBorder="1" applyAlignment="1">
      <alignment horizontal="right" vertical="center"/>
    </xf>
    <xf numFmtId="165" fontId="7" fillId="0" borderId="3" xfId="43" applyNumberFormat="1" applyFont="1" applyFill="1" applyBorder="1" applyAlignment="1">
      <alignment horizontal="right" vertical="center"/>
    </xf>
    <xf numFmtId="165" fontId="7" fillId="0" borderId="1" xfId="38" applyNumberFormat="1" applyFont="1" applyFill="1" applyBorder="1" applyAlignment="1">
      <alignment horizontal="right" vertical="center"/>
    </xf>
    <xf numFmtId="165" fontId="7" fillId="33" borderId="1" xfId="38" applyNumberFormat="1" applyFont="1" applyFill="1" applyBorder="1" applyAlignment="1">
      <alignment horizontal="right" vertical="center"/>
    </xf>
    <xf numFmtId="170" fontId="8" fillId="0" borderId="0" xfId="43" applyNumberFormat="1" applyFont="1" applyFill="1" applyAlignment="1">
      <alignment vertical="center"/>
    </xf>
    <xf numFmtId="166" fontId="8" fillId="0" borderId="0" xfId="44" applyNumberFormat="1" applyFont="1" applyFill="1" applyBorder="1" applyAlignment="1">
      <alignment horizontal="left" vertical="center"/>
    </xf>
    <xf numFmtId="171" fontId="7" fillId="0" borderId="0" xfId="43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6" fontId="8" fillId="0" borderId="0" xfId="41" applyNumberFormat="1" applyFont="1" applyFill="1" applyBorder="1" applyAlignment="1">
      <alignment horizontal="left" vertical="center"/>
    </xf>
    <xf numFmtId="166" fontId="7" fillId="0" borderId="0" xfId="41" applyNumberFormat="1" applyFont="1" applyFill="1" applyBorder="1" applyAlignment="1">
      <alignment horizontal="center" vertical="center"/>
    </xf>
    <xf numFmtId="166" fontId="7" fillId="0" borderId="0" xfId="41" applyNumberFormat="1" applyFont="1" applyFill="1" applyBorder="1" applyAlignment="1">
      <alignment horizontal="right" vertical="center"/>
    </xf>
    <xf numFmtId="166" fontId="7" fillId="0" borderId="0" xfId="41" applyNumberFormat="1" applyFont="1" applyFill="1" applyBorder="1" applyAlignment="1">
      <alignment horizontal="left" vertical="center"/>
    </xf>
    <xf numFmtId="166" fontId="8" fillId="0" borderId="0" xfId="39" applyNumberFormat="1" applyFont="1" applyFill="1" applyBorder="1" applyAlignment="1">
      <alignment horizontal="right" vertical="center"/>
    </xf>
    <xf numFmtId="166" fontId="7" fillId="0" borderId="0" xfId="41" applyNumberFormat="1" applyFont="1" applyFill="1" applyBorder="1" applyAlignment="1">
      <alignment vertical="center"/>
    </xf>
    <xf numFmtId="166" fontId="8" fillId="0" borderId="1" xfId="46" applyNumberFormat="1" applyFont="1" applyFill="1" applyBorder="1" applyAlignment="1">
      <alignment horizontal="left" vertical="center"/>
    </xf>
    <xf numFmtId="166" fontId="8" fillId="0" borderId="13" xfId="41" applyNumberFormat="1" applyFont="1" applyFill="1" applyBorder="1" applyAlignment="1">
      <alignment horizontal="left" vertical="center"/>
    </xf>
    <xf numFmtId="166" fontId="7" fillId="0" borderId="13" xfId="41" applyNumberFormat="1" applyFont="1" applyFill="1" applyBorder="1" applyAlignment="1">
      <alignment horizontal="center" vertical="center"/>
    </xf>
    <xf numFmtId="166" fontId="7" fillId="0" borderId="13" xfId="41" applyNumberFormat="1" applyFont="1" applyFill="1" applyBorder="1" applyAlignment="1">
      <alignment horizontal="right" vertical="center"/>
    </xf>
    <xf numFmtId="166" fontId="7" fillId="0" borderId="13" xfId="41" applyNumberFormat="1" applyFont="1" applyFill="1" applyBorder="1" applyAlignment="1">
      <alignment horizontal="left" vertical="center"/>
    </xf>
    <xf numFmtId="167" fontId="7" fillId="0" borderId="0" xfId="41" applyNumberFormat="1" applyFont="1" applyFill="1" applyBorder="1" applyAlignment="1">
      <alignment horizontal="center" vertical="center"/>
    </xf>
    <xf numFmtId="166" fontId="8" fillId="0" borderId="0" xfId="41" applyNumberFormat="1" applyFont="1" applyFill="1" applyBorder="1" applyAlignment="1">
      <alignment horizontal="right" vertical="center"/>
    </xf>
    <xf numFmtId="167" fontId="7" fillId="0" borderId="0" xfId="41" applyNumberFormat="1" applyFont="1" applyFill="1" applyBorder="1" applyAlignment="1">
      <alignment horizontal="right" vertical="center"/>
    </xf>
    <xf numFmtId="167" fontId="8" fillId="0" borderId="0" xfId="41" applyNumberFormat="1" applyFont="1" applyFill="1" applyBorder="1" applyAlignment="1">
      <alignment horizontal="right" vertical="center"/>
    </xf>
    <xf numFmtId="167" fontId="8" fillId="0" borderId="0" xfId="28" applyNumberFormat="1" applyFont="1" applyFill="1" applyBorder="1" applyAlignment="1">
      <alignment horizontal="right" vertical="center" wrapText="1"/>
    </xf>
    <xf numFmtId="0" fontId="7" fillId="0" borderId="0" xfId="45" applyFont="1" applyFill="1" applyBorder="1" applyAlignment="1">
      <alignment vertical="center"/>
    </xf>
    <xf numFmtId="3" fontId="7" fillId="0" borderId="0" xfId="41" applyNumberFormat="1" applyFont="1" applyFill="1" applyBorder="1" applyAlignment="1">
      <alignment horizontal="right" vertical="center"/>
    </xf>
    <xf numFmtId="169" fontId="7" fillId="0" borderId="0" xfId="41" applyNumberFormat="1" applyFont="1" applyFill="1" applyBorder="1" applyAlignment="1">
      <alignment horizontal="center" vertical="center"/>
    </xf>
    <xf numFmtId="167" fontId="7" fillId="0" borderId="13" xfId="41" applyNumberFormat="1" applyFont="1" applyFill="1" applyBorder="1" applyAlignment="1">
      <alignment horizontal="right" vertical="center"/>
    </xf>
    <xf numFmtId="0" fontId="8" fillId="0" borderId="0" xfId="45" applyFont="1" applyFill="1" applyBorder="1" applyAlignment="1">
      <alignment vertical="center"/>
    </xf>
    <xf numFmtId="166" fontId="7" fillId="0" borderId="14" xfId="41" applyNumberFormat="1" applyFont="1" applyFill="1" applyBorder="1" applyAlignment="1">
      <alignment vertical="center"/>
    </xf>
    <xf numFmtId="166" fontId="7" fillId="33" borderId="0" xfId="41" applyNumberFormat="1" applyFont="1" applyFill="1" applyBorder="1" applyAlignment="1">
      <alignment horizontal="right" vertical="center"/>
    </xf>
    <xf numFmtId="167" fontId="7" fillId="33" borderId="0" xfId="41" applyNumberFormat="1" applyFont="1" applyFill="1" applyBorder="1" applyAlignment="1">
      <alignment horizontal="right" vertical="center"/>
    </xf>
    <xf numFmtId="167" fontId="7" fillId="33" borderId="13" xfId="41" applyNumberFormat="1" applyFont="1" applyFill="1" applyBorder="1" applyAlignment="1">
      <alignment horizontal="right" vertical="center"/>
    </xf>
    <xf numFmtId="166" fontId="7" fillId="33" borderId="0" xfId="41" applyNumberFormat="1" applyFont="1" applyFill="1" applyBorder="1" applyAlignment="1">
      <alignment vertical="center"/>
    </xf>
    <xf numFmtId="166" fontId="7" fillId="33" borderId="14" xfId="41" applyNumberFormat="1" applyFont="1" applyFill="1" applyBorder="1" applyAlignment="1">
      <alignment vertical="center"/>
    </xf>
    <xf numFmtId="166" fontId="7" fillId="0" borderId="13" xfId="41" applyNumberFormat="1" applyFont="1" applyFill="1" applyBorder="1" applyAlignment="1">
      <alignment vertical="center"/>
    </xf>
    <xf numFmtId="166" fontId="8" fillId="0" borderId="0" xfId="40" applyNumberFormat="1" applyFont="1" applyAlignment="1">
      <alignment horizontal="left" vertical="center"/>
    </xf>
    <xf numFmtId="0" fontId="7" fillId="0" borderId="0" xfId="41" applyNumberFormat="1" applyFont="1" applyFill="1" applyBorder="1" applyAlignment="1">
      <alignment horizontal="center" vertical="center"/>
    </xf>
    <xf numFmtId="0" fontId="7" fillId="0" borderId="0" xfId="43" applyFont="1" applyAlignment="1">
      <alignment vertical="center"/>
    </xf>
    <xf numFmtId="0" fontId="8" fillId="0" borderId="0" xfId="43" applyFont="1" applyAlignment="1">
      <alignment vertical="center"/>
    </xf>
    <xf numFmtId="166" fontId="7" fillId="0" borderId="0" xfId="40" applyNumberFormat="1" applyFont="1" applyAlignment="1">
      <alignment horizontal="center" vertical="center"/>
    </xf>
    <xf numFmtId="166" fontId="7" fillId="0" borderId="0" xfId="40" applyNumberFormat="1" applyFont="1" applyAlignment="1">
      <alignment horizontal="left" vertical="center"/>
    </xf>
    <xf numFmtId="167" fontId="7" fillId="0" borderId="0" xfId="40" applyNumberFormat="1" applyFont="1" applyAlignment="1">
      <alignment horizontal="right" vertical="center"/>
    </xf>
    <xf numFmtId="166" fontId="7" fillId="0" borderId="0" xfId="40" applyNumberFormat="1" applyFont="1" applyAlignment="1">
      <alignment vertical="center"/>
    </xf>
    <xf numFmtId="166" fontId="8" fillId="0" borderId="1" xfId="40" applyNumberFormat="1" applyFont="1" applyBorder="1" applyAlignment="1">
      <alignment horizontal="left" vertical="center"/>
    </xf>
    <xf numFmtId="166" fontId="7" fillId="0" borderId="1" xfId="40" applyNumberFormat="1" applyFont="1" applyBorder="1" applyAlignment="1">
      <alignment horizontal="center" vertical="center"/>
    </xf>
    <xf numFmtId="166" fontId="7" fillId="0" borderId="1" xfId="40" applyNumberFormat="1" applyFont="1" applyBorder="1" applyAlignment="1">
      <alignment horizontal="left" vertical="center"/>
    </xf>
    <xf numFmtId="167" fontId="7" fillId="0" borderId="1" xfId="40" applyNumberFormat="1" applyFont="1" applyBorder="1" applyAlignment="1">
      <alignment horizontal="right" vertical="center"/>
    </xf>
    <xf numFmtId="165" fontId="8" fillId="0" borderId="0" xfId="43" applyNumberFormat="1" applyFont="1" applyAlignment="1">
      <alignment horizontal="right" vertical="center"/>
    </xf>
    <xf numFmtId="166" fontId="8" fillId="0" borderId="0" xfId="40" applyNumberFormat="1" applyFont="1" applyAlignment="1">
      <alignment horizontal="center" vertical="center"/>
    </xf>
    <xf numFmtId="166" fontId="8" fillId="0" borderId="1" xfId="40" applyNumberFormat="1" applyFont="1" applyBorder="1" applyAlignment="1">
      <alignment horizontal="center" vertical="center"/>
    </xf>
    <xf numFmtId="167" fontId="8" fillId="0" borderId="1" xfId="42" applyNumberFormat="1" applyFont="1" applyBorder="1" applyAlignment="1">
      <alignment horizontal="right" vertical="center"/>
    </xf>
    <xf numFmtId="166" fontId="8" fillId="0" borderId="0" xfId="42" applyNumberFormat="1" applyFont="1" applyAlignment="1">
      <alignment horizontal="left" vertical="center"/>
    </xf>
    <xf numFmtId="168" fontId="7" fillId="0" borderId="0" xfId="40" applyNumberFormat="1" applyFont="1" applyAlignment="1">
      <alignment horizontal="right" vertical="center"/>
    </xf>
    <xf numFmtId="166" fontId="7" fillId="0" borderId="0" xfId="40" quotePrefix="1" applyNumberFormat="1" applyFont="1" applyAlignment="1">
      <alignment horizontal="left" vertical="center"/>
    </xf>
    <xf numFmtId="169" fontId="7" fillId="0" borderId="0" xfId="40" applyNumberFormat="1" applyFont="1" applyAlignment="1">
      <alignment horizontal="center" vertical="center"/>
    </xf>
    <xf numFmtId="168" fontId="7" fillId="0" borderId="0" xfId="40" applyNumberFormat="1" applyFont="1" applyAlignment="1">
      <alignment horizontal="center" vertical="center"/>
    </xf>
    <xf numFmtId="166" fontId="7" fillId="0" borderId="0" xfId="40" applyNumberFormat="1" applyFont="1" applyAlignment="1">
      <alignment horizontal="right" vertical="center"/>
    </xf>
    <xf numFmtId="166" fontId="7" fillId="0" borderId="0" xfId="42" applyNumberFormat="1" applyFont="1" applyAlignment="1">
      <alignment horizontal="left" vertical="center"/>
    </xf>
    <xf numFmtId="167" fontId="8" fillId="33" borderId="0" xfId="42" applyNumberFormat="1" applyFont="1" applyFill="1" applyAlignment="1">
      <alignment horizontal="right" vertical="center"/>
    </xf>
    <xf numFmtId="167" fontId="7" fillId="33" borderId="0" xfId="40" applyNumberFormat="1" applyFont="1" applyFill="1" applyAlignment="1">
      <alignment horizontal="right" vertical="center"/>
    </xf>
    <xf numFmtId="167" fontId="7" fillId="33" borderId="3" xfId="40" applyNumberFormat="1" applyFont="1" applyFill="1" applyBorder="1" applyAlignment="1">
      <alignment horizontal="right" vertical="center"/>
    </xf>
    <xf numFmtId="166" fontId="7" fillId="33" borderId="0" xfId="40" applyNumberFormat="1" applyFont="1" applyFill="1" applyAlignment="1">
      <alignment vertical="center"/>
    </xf>
    <xf numFmtId="167" fontId="7" fillId="33" borderId="0" xfId="42" applyNumberFormat="1" applyFont="1" applyFill="1" applyAlignment="1">
      <alignment horizontal="right" vertical="center"/>
    </xf>
    <xf numFmtId="167" fontId="7" fillId="33" borderId="3" xfId="42" applyNumberFormat="1" applyFont="1" applyFill="1" applyBorder="1" applyAlignment="1">
      <alignment horizontal="right" vertical="center"/>
    </xf>
    <xf numFmtId="167" fontId="7" fillId="33" borderId="1" xfId="42" applyNumberFormat="1" applyFont="1" applyFill="1" applyBorder="1" applyAlignment="1">
      <alignment horizontal="right" vertical="center"/>
    </xf>
    <xf numFmtId="167" fontId="7" fillId="33" borderId="2" xfId="42" applyNumberFormat="1" applyFont="1" applyFill="1" applyBorder="1" applyAlignment="1">
      <alignment horizontal="right" vertical="center"/>
    </xf>
    <xf numFmtId="167" fontId="7" fillId="0" borderId="14" xfId="41" applyNumberFormat="1" applyFont="1" applyFill="1" applyBorder="1" applyAlignment="1">
      <alignment vertical="center"/>
    </xf>
    <xf numFmtId="41" fontId="7" fillId="0" borderId="14" xfId="55" applyNumberFormat="1" applyFont="1" applyFill="1" applyBorder="1" applyAlignment="1">
      <alignment vertical="center"/>
    </xf>
    <xf numFmtId="165" fontId="7" fillId="33" borderId="0" xfId="43" applyNumberFormat="1" applyFont="1" applyFill="1" applyAlignment="1">
      <alignment horizontal="right" vertical="center"/>
    </xf>
    <xf numFmtId="0" fontId="7" fillId="33" borderId="0" xfId="43" applyFont="1" applyFill="1" applyAlignment="1">
      <alignment vertical="center"/>
    </xf>
    <xf numFmtId="165" fontId="7" fillId="33" borderId="0" xfId="0" applyNumberFormat="1" applyFont="1" applyFill="1" applyAlignment="1">
      <alignment horizontal="right" vertical="center"/>
    </xf>
    <xf numFmtId="165" fontId="7" fillId="33" borderId="0" xfId="38" applyNumberFormat="1" applyFont="1" applyFill="1" applyAlignment="1">
      <alignment horizontal="right" vertical="center"/>
    </xf>
    <xf numFmtId="166" fontId="7" fillId="33" borderId="0" xfId="41" applyNumberFormat="1" applyFont="1" applyFill="1" applyAlignment="1">
      <alignment horizontal="right" vertical="center"/>
    </xf>
    <xf numFmtId="167" fontId="7" fillId="33" borderId="0" xfId="41" applyNumberFormat="1" applyFont="1" applyFill="1" applyAlignment="1">
      <alignment horizontal="right" vertical="center"/>
    </xf>
    <xf numFmtId="166" fontId="7" fillId="0" borderId="0" xfId="56" quotePrefix="1" applyNumberFormat="1" applyFont="1" applyAlignment="1">
      <alignment horizontal="left" vertical="center"/>
    </xf>
    <xf numFmtId="166" fontId="7" fillId="0" borderId="0" xfId="56" applyNumberFormat="1" applyFont="1" applyAlignment="1">
      <alignment horizontal="left" vertical="center"/>
    </xf>
    <xf numFmtId="166" fontId="29" fillId="0" borderId="0" xfId="40" applyNumberFormat="1" applyFont="1" applyAlignment="1">
      <alignment horizontal="left" vertical="center"/>
    </xf>
    <xf numFmtId="165" fontId="7" fillId="0" borderId="0" xfId="43" applyNumberFormat="1" applyFont="1" applyFill="1" applyAlignment="1">
      <alignment horizontal="right" vertical="center"/>
    </xf>
    <xf numFmtId="165" fontId="7" fillId="33" borderId="0" xfId="38" applyNumberFormat="1" applyFont="1" applyFill="1" applyBorder="1" applyAlignment="1">
      <alignment horizontal="right" vertical="center"/>
    </xf>
    <xf numFmtId="165" fontId="7" fillId="33" borderId="3" xfId="43" applyNumberFormat="1" applyFont="1" applyFill="1" applyBorder="1" applyAlignment="1">
      <alignment vertical="center"/>
    </xf>
    <xf numFmtId="167" fontId="7" fillId="0" borderId="0" xfId="41" applyNumberFormat="1" applyFont="1" applyFill="1" applyBorder="1" applyAlignment="1">
      <alignment vertical="center"/>
    </xf>
    <xf numFmtId="165" fontId="7" fillId="33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166" fontId="8" fillId="0" borderId="0" xfId="58" applyNumberFormat="1" applyFont="1" applyAlignment="1">
      <alignment horizontal="right" vertical="center"/>
    </xf>
    <xf numFmtId="167" fontId="8" fillId="0" borderId="0" xfId="58" applyNumberFormat="1" applyFont="1" applyAlignment="1">
      <alignment horizontal="right" vertical="center"/>
    </xf>
    <xf numFmtId="167" fontId="8" fillId="0" borderId="3" xfId="28" applyNumberFormat="1" applyFont="1" applyFill="1" applyBorder="1" applyAlignment="1">
      <alignment horizontal="right" vertical="center" wrapText="1"/>
    </xf>
    <xf numFmtId="166" fontId="8" fillId="0" borderId="0" xfId="41" applyNumberFormat="1" applyFont="1" applyFill="1" applyBorder="1" applyAlignment="1">
      <alignment horizontal="center" vertical="center"/>
    </xf>
    <xf numFmtId="167" fontId="7" fillId="0" borderId="3" xfId="41" applyNumberFormat="1" applyFont="1" applyFill="1" applyBorder="1" applyAlignment="1">
      <alignment vertical="center"/>
    </xf>
    <xf numFmtId="165" fontId="7" fillId="33" borderId="0" xfId="43" applyNumberFormat="1" applyFont="1" applyFill="1" applyBorder="1" applyAlignment="1">
      <alignment vertical="center"/>
    </xf>
    <xf numFmtId="0" fontId="8" fillId="0" borderId="0" xfId="43" applyFont="1" applyAlignment="1">
      <alignment horizontal="center" vertical="center"/>
    </xf>
    <xf numFmtId="0" fontId="8" fillId="0" borderId="1" xfId="43" applyFont="1" applyBorder="1" applyAlignment="1">
      <alignment horizontal="center" vertical="center"/>
    </xf>
    <xf numFmtId="165" fontId="8" fillId="0" borderId="1" xfId="43" applyNumberFormat="1" applyFont="1" applyBorder="1" applyAlignment="1">
      <alignment horizontal="right" vertical="center"/>
    </xf>
    <xf numFmtId="165" fontId="7" fillId="0" borderId="0" xfId="43" applyNumberFormat="1" applyFont="1" applyAlignment="1">
      <alignment horizontal="right" vertical="center"/>
    </xf>
    <xf numFmtId="0" fontId="7" fillId="0" borderId="0" xfId="43" applyFont="1" applyAlignment="1">
      <alignment horizontal="center" vertical="center"/>
    </xf>
    <xf numFmtId="166" fontId="8" fillId="0" borderId="0" xfId="59" applyNumberFormat="1" applyFont="1" applyAlignment="1">
      <alignment horizontal="left" vertical="center"/>
    </xf>
    <xf numFmtId="167" fontId="7" fillId="33" borderId="0" xfId="61" applyNumberFormat="1" applyFont="1" applyFill="1" applyBorder="1" applyAlignment="1">
      <alignment horizontal="right" vertical="center"/>
    </xf>
    <xf numFmtId="167" fontId="7" fillId="0" borderId="0" xfId="61" applyNumberFormat="1" applyFont="1" applyFill="1" applyBorder="1" applyAlignment="1">
      <alignment horizontal="right" vertical="center"/>
    </xf>
    <xf numFmtId="167" fontId="7" fillId="33" borderId="0" xfId="59" applyNumberFormat="1" applyFont="1" applyFill="1" applyAlignment="1">
      <alignment horizontal="right" vertical="center"/>
    </xf>
    <xf numFmtId="166" fontId="7" fillId="0" borderId="0" xfId="59" applyNumberFormat="1" applyFont="1" applyAlignment="1">
      <alignment vertical="center"/>
    </xf>
    <xf numFmtId="166" fontId="7" fillId="0" borderId="0" xfId="59" quotePrefix="1" applyNumberFormat="1" applyFont="1" applyAlignment="1">
      <alignment horizontal="left" vertical="center"/>
    </xf>
    <xf numFmtId="167" fontId="7" fillId="0" borderId="0" xfId="59" applyNumberFormat="1" applyFont="1" applyAlignment="1">
      <alignment horizontal="right" vertical="center"/>
    </xf>
    <xf numFmtId="166" fontId="7" fillId="0" borderId="0" xfId="62" quotePrefix="1" applyNumberFormat="1" applyFont="1" applyAlignment="1">
      <alignment horizontal="left" vertical="center"/>
    </xf>
    <xf numFmtId="167" fontId="7" fillId="33" borderId="3" xfId="59" applyNumberFormat="1" applyFont="1" applyFill="1" applyBorder="1" applyAlignment="1">
      <alignment horizontal="right" vertical="center"/>
    </xf>
    <xf numFmtId="166" fontId="7" fillId="0" borderId="0" xfId="62" applyNumberFormat="1" applyFont="1" applyAlignment="1">
      <alignment horizontal="left" vertical="center"/>
    </xf>
    <xf numFmtId="167" fontId="7" fillId="33" borderId="15" xfId="59" applyNumberFormat="1" applyFont="1" applyFill="1" applyBorder="1" applyAlignment="1">
      <alignment horizontal="right" vertical="center"/>
    </xf>
    <xf numFmtId="166" fontId="8" fillId="0" borderId="0" xfId="59" applyNumberFormat="1" applyFont="1" applyAlignment="1">
      <alignment horizontal="center" vertical="center"/>
    </xf>
    <xf numFmtId="167" fontId="8" fillId="33" borderId="0" xfId="62" applyNumberFormat="1" applyFont="1" applyFill="1" applyAlignment="1">
      <alignment horizontal="right" vertical="center"/>
    </xf>
    <xf numFmtId="167" fontId="8" fillId="0" borderId="0" xfId="62" applyNumberFormat="1" applyFont="1" applyAlignment="1">
      <alignment horizontal="left" vertical="center"/>
    </xf>
    <xf numFmtId="166" fontId="8" fillId="0" borderId="0" xfId="62" applyNumberFormat="1" applyFont="1" applyAlignment="1">
      <alignment horizontal="left" vertical="center"/>
    </xf>
    <xf numFmtId="3" fontId="7" fillId="0" borderId="0" xfId="43" applyNumberFormat="1" applyFont="1" applyAlignment="1">
      <alignment horizontal="center" vertical="center"/>
    </xf>
    <xf numFmtId="171" fontId="7" fillId="33" borderId="0" xfId="43" applyNumberFormat="1" applyFont="1" applyFill="1" applyAlignment="1">
      <alignment horizontal="right" vertical="center"/>
    </xf>
    <xf numFmtId="165" fontId="7" fillId="0" borderId="0" xfId="43" applyNumberFormat="1" applyFont="1" applyAlignment="1">
      <alignment vertical="center"/>
    </xf>
    <xf numFmtId="171" fontId="7" fillId="0" borderId="0" xfId="43" applyNumberFormat="1" applyFont="1" applyAlignment="1">
      <alignment horizontal="right" vertical="center"/>
    </xf>
    <xf numFmtId="165" fontId="7" fillId="33" borderId="0" xfId="63" applyNumberFormat="1" applyFont="1" applyFill="1" applyAlignment="1">
      <alignment horizontal="right" vertical="center"/>
    </xf>
    <xf numFmtId="0" fontId="7" fillId="0" borderId="0" xfId="63" applyFont="1" applyAlignment="1">
      <alignment vertical="center"/>
    </xf>
    <xf numFmtId="0" fontId="8" fillId="0" borderId="1" xfId="43" applyFont="1" applyBorder="1" applyAlignment="1">
      <alignment vertical="center"/>
    </xf>
    <xf numFmtId="173" fontId="7" fillId="33" borderId="0" xfId="59" applyNumberFormat="1" applyFont="1" applyFill="1" applyAlignment="1">
      <alignment horizontal="right" vertical="center"/>
    </xf>
    <xf numFmtId="167" fontId="7" fillId="0" borderId="15" xfId="41" applyNumberFormat="1" applyFont="1" applyFill="1" applyBorder="1" applyAlignment="1">
      <alignment horizontal="right" vertical="center"/>
    </xf>
    <xf numFmtId="167" fontId="7" fillId="0" borderId="0" xfId="42" applyNumberFormat="1" applyFont="1" applyAlignment="1">
      <alignment horizontal="right" vertical="center"/>
    </xf>
    <xf numFmtId="166" fontId="7" fillId="0" borderId="0" xfId="64" applyNumberFormat="1" applyFont="1" applyAlignment="1">
      <alignment horizontal="left" vertical="center"/>
    </xf>
    <xf numFmtId="166" fontId="7" fillId="0" borderId="0" xfId="64" quotePrefix="1" applyNumberFormat="1" applyFont="1" applyAlignment="1">
      <alignment horizontal="left" vertical="center"/>
    </xf>
    <xf numFmtId="166" fontId="7" fillId="0" borderId="0" xfId="64" applyNumberFormat="1" applyFont="1" applyAlignment="1">
      <alignment horizontal="right" vertical="center"/>
    </xf>
    <xf numFmtId="167" fontId="8" fillId="0" borderId="13" xfId="28" applyNumberFormat="1" applyFont="1" applyFill="1" applyBorder="1" applyAlignment="1">
      <alignment horizontal="right" vertical="center" wrapText="1"/>
    </xf>
    <xf numFmtId="0" fontId="30" fillId="0" borderId="0" xfId="60" applyFont="1"/>
    <xf numFmtId="168" fontId="7" fillId="0" borderId="0" xfId="40" applyNumberFormat="1" applyFont="1" applyFill="1" applyAlignment="1">
      <alignment horizontal="left" vertical="center"/>
    </xf>
    <xf numFmtId="166" fontId="8" fillId="0" borderId="0" xfId="39" applyNumberFormat="1" applyFont="1" applyFill="1" applyAlignment="1">
      <alignment horizontal="right" vertical="center"/>
    </xf>
    <xf numFmtId="167" fontId="7" fillId="0" borderId="0" xfId="40" applyNumberFormat="1" applyFont="1" applyFill="1" applyAlignment="1">
      <alignment horizontal="right" vertical="center"/>
    </xf>
    <xf numFmtId="168" fontId="7" fillId="0" borderId="1" xfId="40" applyNumberFormat="1" applyFont="1" applyFill="1" applyBorder="1" applyAlignment="1">
      <alignment horizontal="left" vertical="center"/>
    </xf>
    <xf numFmtId="167" fontId="7" fillId="0" borderId="1" xfId="40" applyNumberFormat="1" applyFont="1" applyFill="1" applyBorder="1" applyAlignment="1">
      <alignment horizontal="right" vertical="center"/>
    </xf>
    <xf numFmtId="165" fontId="8" fillId="0" borderId="0" xfId="43" applyNumberFormat="1" applyFont="1" applyFill="1" applyAlignment="1">
      <alignment horizontal="right" vertical="center"/>
    </xf>
    <xf numFmtId="166" fontId="8" fillId="0" borderId="0" xfId="42" applyNumberFormat="1" applyFont="1" applyFill="1" applyAlignment="1">
      <alignment horizontal="left" vertical="center"/>
    </xf>
    <xf numFmtId="167" fontId="8" fillId="0" borderId="1" xfId="42" applyNumberFormat="1" applyFont="1" applyFill="1" applyBorder="1" applyAlignment="1">
      <alignment horizontal="right" vertical="center"/>
    </xf>
    <xf numFmtId="167" fontId="8" fillId="0" borderId="0" xfId="42" applyNumberFormat="1" applyFont="1" applyFill="1" applyAlignment="1">
      <alignment horizontal="right" vertical="center"/>
    </xf>
    <xf numFmtId="168" fontId="7" fillId="0" borderId="0" xfId="40" applyNumberFormat="1" applyFont="1" applyFill="1" applyAlignment="1">
      <alignment horizontal="right" vertical="center"/>
    </xf>
    <xf numFmtId="167" fontId="7" fillId="0" borderId="3" xfId="40" applyNumberFormat="1" applyFont="1" applyFill="1" applyBorder="1" applyAlignment="1">
      <alignment horizontal="right" vertical="center"/>
    </xf>
    <xf numFmtId="166" fontId="7" fillId="0" borderId="0" xfId="40" applyNumberFormat="1" applyFont="1" applyFill="1" applyAlignment="1">
      <alignment vertical="center"/>
    </xf>
    <xf numFmtId="168" fontId="7" fillId="0" borderId="0" xfId="40" applyNumberFormat="1" applyFont="1" applyFill="1" applyAlignment="1">
      <alignment horizontal="center" vertical="center"/>
    </xf>
    <xf numFmtId="167" fontId="7" fillId="0" borderId="0" xfId="42" applyNumberFormat="1" applyFont="1" applyFill="1" applyAlignment="1">
      <alignment horizontal="right" vertical="center"/>
    </xf>
    <xf numFmtId="167" fontId="7" fillId="0" borderId="3" xfId="42" applyNumberFormat="1" applyFont="1" applyFill="1" applyBorder="1" applyAlignment="1">
      <alignment horizontal="right" vertical="center"/>
    </xf>
    <xf numFmtId="167" fontId="7" fillId="0" borderId="1" xfId="42" applyNumberFormat="1" applyFont="1" applyFill="1" applyBorder="1" applyAlignment="1">
      <alignment horizontal="right" vertical="center"/>
    </xf>
    <xf numFmtId="166" fontId="7" fillId="0" borderId="0" xfId="42" applyNumberFormat="1" applyFont="1" applyFill="1" applyAlignment="1">
      <alignment horizontal="left" vertical="center"/>
    </xf>
    <xf numFmtId="167" fontId="7" fillId="0" borderId="2" xfId="42" applyNumberFormat="1" applyFont="1" applyFill="1" applyBorder="1" applyAlignment="1">
      <alignment horizontal="right" vertical="center"/>
    </xf>
    <xf numFmtId="166" fontId="7" fillId="0" borderId="0" xfId="40" applyNumberFormat="1" applyFont="1" applyFill="1" applyAlignment="1">
      <alignment horizontal="left" vertical="center"/>
    </xf>
    <xf numFmtId="0" fontId="30" fillId="0" borderId="0" xfId="60" applyFont="1" applyFill="1"/>
    <xf numFmtId="167" fontId="7" fillId="0" borderId="0" xfId="59" applyNumberFormat="1" applyFont="1" applyFill="1" applyAlignment="1">
      <alignment horizontal="right" vertical="center"/>
    </xf>
    <xf numFmtId="167" fontId="7" fillId="0" borderId="3" xfId="59" applyNumberFormat="1" applyFont="1" applyFill="1" applyBorder="1" applyAlignment="1">
      <alignment horizontal="right" vertical="center"/>
    </xf>
    <xf numFmtId="167" fontId="7" fillId="0" borderId="15" xfId="59" applyNumberFormat="1" applyFont="1" applyFill="1" applyBorder="1" applyAlignment="1">
      <alignment horizontal="right" vertical="center"/>
    </xf>
    <xf numFmtId="167" fontId="8" fillId="0" borderId="0" xfId="62" applyNumberFormat="1" applyFont="1" applyFill="1" applyAlignment="1">
      <alignment horizontal="left" vertical="center"/>
    </xf>
    <xf numFmtId="167" fontId="8" fillId="0" borderId="0" xfId="62" applyNumberFormat="1" applyFont="1" applyFill="1" applyAlignment="1">
      <alignment horizontal="right" vertical="center"/>
    </xf>
    <xf numFmtId="165" fontId="7" fillId="0" borderId="0" xfId="43" applyNumberFormat="1" applyFont="1" applyFill="1" applyAlignment="1">
      <alignment vertical="center"/>
    </xf>
    <xf numFmtId="171" fontId="7" fillId="0" borderId="0" xfId="43" applyNumberFormat="1" applyFont="1" applyFill="1" applyAlignment="1">
      <alignment horizontal="right" vertical="center"/>
    </xf>
    <xf numFmtId="165" fontId="7" fillId="0" borderId="0" xfId="63" applyNumberFormat="1" applyFont="1" applyFill="1" applyAlignment="1">
      <alignment horizontal="right" vertical="center"/>
    </xf>
    <xf numFmtId="167" fontId="8" fillId="0" borderId="0" xfId="62" applyNumberFormat="1" applyFont="1" applyFill="1" applyAlignment="1">
      <alignment horizontal="center" vertical="center"/>
    </xf>
    <xf numFmtId="167" fontId="8" fillId="0" borderId="3" xfId="58" applyNumberFormat="1" applyFont="1" applyBorder="1" applyAlignment="1">
      <alignment horizontal="right" vertical="center"/>
    </xf>
    <xf numFmtId="166" fontId="7" fillId="0" borderId="16" xfId="41" applyNumberFormat="1" applyFont="1" applyFill="1" applyBorder="1" applyAlignment="1">
      <alignment vertical="center"/>
    </xf>
    <xf numFmtId="165" fontId="8" fillId="0" borderId="13" xfId="43" applyNumberFormat="1" applyFont="1" applyFill="1" applyBorder="1" applyAlignment="1">
      <alignment horizontal="right" vertical="center"/>
    </xf>
    <xf numFmtId="0" fontId="7" fillId="0" borderId="1" xfId="43" applyFont="1" applyFill="1" applyBorder="1" applyAlignment="1">
      <alignment horizontal="left" vertical="center"/>
    </xf>
    <xf numFmtId="165" fontId="7" fillId="0" borderId="0" xfId="38" applyNumberFormat="1" applyFont="1" applyFill="1" applyBorder="1" applyAlignment="1">
      <alignment horizontal="right" vertical="center"/>
    </xf>
    <xf numFmtId="0" fontId="7" fillId="0" borderId="0" xfId="43" quotePrefix="1" applyFont="1" applyFill="1" applyBorder="1" applyAlignment="1">
      <alignment vertical="center"/>
    </xf>
    <xf numFmtId="0" fontId="8" fillId="0" borderId="13" xfId="43" applyFont="1" applyFill="1" applyBorder="1" applyAlignment="1">
      <alignment horizontal="right" vertical="center"/>
    </xf>
    <xf numFmtId="165" fontId="8" fillId="0" borderId="13" xfId="43" applyNumberFormat="1" applyFont="1" applyFill="1" applyBorder="1" applyAlignment="1">
      <alignment horizontal="right" vertical="center"/>
    </xf>
    <xf numFmtId="0" fontId="8" fillId="0" borderId="0" xfId="43" applyFont="1" applyFill="1" applyBorder="1" applyAlignment="1">
      <alignment horizontal="right" vertical="center"/>
    </xf>
    <xf numFmtId="0" fontId="8" fillId="0" borderId="1" xfId="43" applyFont="1" applyFill="1" applyBorder="1" applyAlignment="1">
      <alignment horizontal="right" vertical="center"/>
    </xf>
    <xf numFmtId="0" fontId="7" fillId="0" borderId="1" xfId="43" applyFont="1" applyFill="1" applyBorder="1" applyAlignment="1">
      <alignment horizontal="left" vertical="center"/>
    </xf>
    <xf numFmtId="165" fontId="8" fillId="0" borderId="13" xfId="43" applyNumberFormat="1" applyFont="1" applyBorder="1" applyAlignment="1">
      <alignment horizontal="right" vertical="center"/>
    </xf>
    <xf numFmtId="0" fontId="7" fillId="0" borderId="1" xfId="43" applyFont="1" applyBorder="1" applyAlignment="1">
      <alignment horizontal="left" vertical="center"/>
    </xf>
    <xf numFmtId="167" fontId="8" fillId="0" borderId="13" xfId="28" applyNumberFormat="1" applyFont="1" applyFill="1" applyBorder="1" applyAlignment="1">
      <alignment horizontal="right" vertical="center" wrapText="1"/>
    </xf>
    <xf numFmtId="166" fontId="8" fillId="0" borderId="13" xfId="41" applyNumberFormat="1" applyFont="1" applyFill="1" applyBorder="1" applyAlignment="1">
      <alignment horizontal="center" vertical="center"/>
    </xf>
    <xf numFmtId="167" fontId="8" fillId="0" borderId="13" xfId="41" applyNumberFormat="1" applyFont="1" applyFill="1" applyBorder="1" applyAlignment="1">
      <alignment horizontal="right" vertical="center"/>
    </xf>
    <xf numFmtId="166" fontId="7" fillId="0" borderId="3" xfId="40" applyNumberFormat="1" applyFont="1" applyBorder="1" applyAlignment="1">
      <alignment horizontal="left" vertical="center" shrinkToFit="1"/>
    </xf>
    <xf numFmtId="0" fontId="8" fillId="0" borderId="13" xfId="43" applyFont="1" applyBorder="1" applyAlignment="1">
      <alignment horizontal="right" vertical="center"/>
    </xf>
  </cellXfs>
  <cellStyles count="6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55" builtinId="3"/>
    <cellStyle name="Comma 10" xfId="52" xr:uid="{F0426E06-EDA6-4583-90C9-DE2584F0A37E}"/>
    <cellStyle name="Comma 10 2" xfId="54" xr:uid="{DD6C50B4-4145-43C2-8686-A2389EC1ECE4}"/>
    <cellStyle name="Comma 12 2 2 6" xfId="28" xr:uid="{00000000-0005-0000-0000-00001B000000}"/>
    <cellStyle name="Comma 12 2 2 6 2" xfId="53" xr:uid="{F8BCDB47-B5A1-4B74-9419-4EED5C03C5A7}"/>
    <cellStyle name="Comma 64" xfId="61" xr:uid="{DCE37DA9-363F-4E5B-86E8-DB948BFF8443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10" xfId="38" xr:uid="{00000000-0005-0000-0000-000026000000}"/>
    <cellStyle name="Normal 10 4" xfId="39" xr:uid="{00000000-0005-0000-0000-000027000000}"/>
    <cellStyle name="Normal 10 5" xfId="57" xr:uid="{37A6C6BF-1522-43D7-9ADE-FB906905F5F7}"/>
    <cellStyle name="Normal 2" xfId="40" xr:uid="{00000000-0005-0000-0000-000028000000}"/>
    <cellStyle name="Normal 2 13" xfId="41" xr:uid="{00000000-0005-0000-0000-000029000000}"/>
    <cellStyle name="Normal 2 13 3" xfId="58" xr:uid="{2A4E1BED-9AE4-448E-96BD-1F2239CF75CB}"/>
    <cellStyle name="Normal 2 2" xfId="56" xr:uid="{1386F065-6E9D-46DB-BC06-4A7DC74CD2B9}"/>
    <cellStyle name="Normal 2 60" xfId="64" xr:uid="{E6FB0885-7168-46E5-B4D3-5F980B0D238C}"/>
    <cellStyle name="Normal 3" xfId="42" xr:uid="{00000000-0005-0000-0000-00002A000000}"/>
    <cellStyle name="Normal 3 5" xfId="62" xr:uid="{32638511-8310-49A0-8563-A030A116256D}"/>
    <cellStyle name="Normal 68" xfId="63" xr:uid="{38C88DBA-DD35-444A-B725-83ADA535EB36}"/>
    <cellStyle name="Normal 86" xfId="60" xr:uid="{59539E9A-7F01-43C8-B9A8-0083F54FC8A8}"/>
    <cellStyle name="Normal_Book4" xfId="43" xr:uid="{00000000-0005-0000-0000-00002B000000}"/>
    <cellStyle name="Normal_EGCO_June10 TE" xfId="44" xr:uid="{00000000-0005-0000-0000-00002C000000}"/>
    <cellStyle name="Normal_EGCO_June10 TE 2" xfId="59" xr:uid="{4A56B155-6D5E-4653-8540-8F0A7D639CD7}"/>
    <cellStyle name="Normal_KEGCO_2002" xfId="45" xr:uid="{00000000-0005-0000-0000-00002D000000}"/>
    <cellStyle name="Normal_Sheet7 2" xfId="46" xr:uid="{00000000-0005-0000-0000-00002E000000}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gpw5k\H\My%20Documents\Monthly%20Report\P'Spore\PS\CURREN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mail.deloitte.com/Documents%20and%20Settings/leesw3/Desktop/&#51089;&#50629;/&#45796;&#54632;&#51060;&#53581;/02STS&#44208;&#4932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jun%20leangthanahi\Desktop\WHA%20Q1%202013\Workdone\WHA%20Corp\Review%20note%20payable%20and%20loan%20from%20finanical%20institution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FNDW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ATE"/>
      <sheetName val="RULE"/>
      <sheetName val="リスト"/>
      <sheetName val="Master"/>
      <sheetName val="INDEX"/>
    </sheetNames>
    <sheetDataSet>
      <sheetData sheetId="0" refreshError="1"/>
      <sheetData sheetId="1" refreshError="1">
        <row r="6">
          <cell r="C6">
            <v>1.5003</v>
          </cell>
          <cell r="D6">
            <v>1.4854000000000001</v>
          </cell>
          <cell r="E6">
            <v>1.4722999999999999</v>
          </cell>
          <cell r="F6">
            <v>1.4641</v>
          </cell>
          <cell r="G6">
            <v>1.4622999999999999</v>
          </cell>
          <cell r="H6">
            <v>1.4516</v>
          </cell>
          <cell r="I6">
            <v>1.4515</v>
          </cell>
          <cell r="J6">
            <v>1.421</v>
          </cell>
          <cell r="K6">
            <v>1.3939999999999999</v>
          </cell>
          <cell r="L6">
            <v>1.3920999999999999</v>
          </cell>
          <cell r="M6">
            <v>1.397</v>
          </cell>
          <cell r="N6">
            <v>1.3943000000000001</v>
          </cell>
          <cell r="O6">
            <v>1.4238</v>
          </cell>
        </row>
        <row r="7">
          <cell r="C7">
            <v>1.5068E-2</v>
          </cell>
          <cell r="D7">
            <v>1.5091E-2</v>
          </cell>
          <cell r="E7">
            <v>1.5110999999999999E-2</v>
          </cell>
          <cell r="F7">
            <v>1.4803999999999999E-2</v>
          </cell>
          <cell r="G7">
            <v>1.4659999999999999E-2</v>
          </cell>
          <cell r="H7">
            <v>1.4648E-2</v>
          </cell>
          <cell r="I7">
            <v>1.4956000000000001E-2</v>
          </cell>
          <cell r="J7">
            <v>1.5890000000000001E-2</v>
          </cell>
          <cell r="K7">
            <v>1.6659E-2</v>
          </cell>
          <cell r="L7">
            <v>1.6708000000000001E-2</v>
          </cell>
          <cell r="M7">
            <v>1.6522999999999999E-2</v>
          </cell>
          <cell r="N7">
            <v>1.5767E-2</v>
          </cell>
          <cell r="O7">
            <v>1.4375000000000001E-2</v>
          </cell>
        </row>
        <row r="8">
          <cell r="C8">
            <v>0.58789999999999998</v>
          </cell>
          <cell r="D8">
            <v>0.57889999999999997</v>
          </cell>
          <cell r="E8">
            <v>0.57669999999999999</v>
          </cell>
          <cell r="F8">
            <v>0.57250000000000001</v>
          </cell>
          <cell r="G8">
            <v>0.57120000000000004</v>
          </cell>
          <cell r="H8">
            <v>0.56789999999999996</v>
          </cell>
          <cell r="I8">
            <v>0.56830000000000003</v>
          </cell>
          <cell r="J8">
            <v>0.56030000000000002</v>
          </cell>
          <cell r="K8">
            <v>0.56400000000000006</v>
          </cell>
          <cell r="L8">
            <v>0.56420000000000003</v>
          </cell>
          <cell r="M8">
            <v>0.57300000000000006</v>
          </cell>
          <cell r="N8">
            <v>0.56740000000000002</v>
          </cell>
          <cell r="O8">
            <v>0.56920000000000004</v>
          </cell>
        </row>
        <row r="9">
          <cell r="C9">
            <v>0.19409999999999999</v>
          </cell>
          <cell r="D9">
            <v>0.19220000000000001</v>
          </cell>
          <cell r="E9">
            <v>0.1905</v>
          </cell>
          <cell r="F9">
            <v>0.1893</v>
          </cell>
          <cell r="G9">
            <v>0.189</v>
          </cell>
          <cell r="H9">
            <v>0.18770000000000001</v>
          </cell>
          <cell r="I9">
            <v>0.18770000000000001</v>
          </cell>
          <cell r="J9">
            <v>0.18379999999999999</v>
          </cell>
          <cell r="K9">
            <v>0.1802</v>
          </cell>
          <cell r="L9">
            <v>0.18</v>
          </cell>
          <cell r="M9">
            <v>0.18049999999999999</v>
          </cell>
          <cell r="N9">
            <v>0.1802</v>
          </cell>
          <cell r="O9">
            <v>0.18390000000000001</v>
          </cell>
        </row>
        <row r="10">
          <cell r="C10">
            <v>5.9900000000000002E-2</v>
          </cell>
          <cell r="D10">
            <v>5.9500000000000004E-2</v>
          </cell>
          <cell r="E10">
            <v>5.91E-2</v>
          </cell>
          <cell r="F10">
            <v>5.8400000000000001E-2</v>
          </cell>
          <cell r="G10">
            <v>5.8300000000000005E-2</v>
          </cell>
          <cell r="H10">
            <v>5.79E-2</v>
          </cell>
          <cell r="I10">
            <v>5.8200000000000002E-2</v>
          </cell>
          <cell r="J10">
            <v>5.74E-2</v>
          </cell>
          <cell r="K10">
            <v>5.67E-2</v>
          </cell>
          <cell r="L10">
            <v>5.6600000000000004E-2</v>
          </cell>
          <cell r="M10">
            <v>5.67E-2</v>
          </cell>
          <cell r="N10">
            <v>5.6300000000000003E-2</v>
          </cell>
          <cell r="O10">
            <v>5.67E-2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Table"/>
      <sheetName val="Booth"/>
      <sheetName val="PL Oracle"/>
      <sheetName val="Master"/>
      <sheetName val="Master (2)"/>
      <sheetName val="Ref"/>
      <sheetName val="Legend"/>
      <sheetName val="1999cf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누TB"/>
      <sheetName val="BS"/>
      <sheetName val="누PL"/>
      <sheetName val="누제조"/>
      <sheetName val="누이익"/>
      <sheetName val="누현금 "/>
      <sheetName val="퇴직금 T.O.T"/>
      <sheetName val="Tickmarks"/>
      <sheetName val="#REF"/>
      <sheetName val="ReserveTable"/>
      <sheetName val="Other_Sch"/>
      <sheetName val="현금및현금등가물"/>
      <sheetName val="recon"/>
      <sheetName val="120 10 0"/>
      <sheetName val="120 10 1"/>
      <sheetName val="120 10 2"/>
      <sheetName val="120 6 1"/>
      <sheetName val="120 6 2"/>
      <sheetName val="CRITERIA1"/>
      <sheetName val="FSG MAR"/>
      <sheetName val="FL Movement Pivot"/>
      <sheetName val="Revenue &amp; Weigh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  <sheetName val="Stock Div Accural"/>
      <sheetName val="Groups"/>
      <sheetName val="A1"/>
      <sheetName val="Other_Sc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본사"/>
      <sheetName val="상품입고집계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본사"/>
      <sheetName val="수정시산표"/>
      <sheetName val="상품입고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0"/>
  <sheetViews>
    <sheetView showWhiteSpace="0" topLeftCell="B1" zoomScale="140" zoomScaleNormal="140" zoomScaleSheetLayoutView="167" workbookViewId="0">
      <selection activeCell="I15" sqref="I15"/>
    </sheetView>
  </sheetViews>
  <sheetFormatPr defaultColWidth="9.140625" defaultRowHeight="21.75" customHeight="1"/>
  <cols>
    <col min="1" max="5" width="1.42578125" style="11" customWidth="1"/>
    <col min="6" max="6" width="32.28515625" style="41" customWidth="1"/>
    <col min="7" max="7" width="7.42578125" style="12" customWidth="1"/>
    <col min="8" max="8" width="0.7109375" style="12" customWidth="1"/>
    <col min="9" max="9" width="13.85546875" style="12" customWidth="1"/>
    <col min="10" max="10" width="0.7109375" style="12" customWidth="1"/>
    <col min="11" max="11" width="12.7109375" style="10" customWidth="1"/>
    <col min="12" max="12" width="0.7109375" style="10" customWidth="1"/>
    <col min="13" max="13" width="13.85546875" style="10" customWidth="1"/>
    <col min="14" max="14" width="0.7109375" style="10" customWidth="1"/>
    <col min="15" max="15" width="12.7109375" style="10" customWidth="1"/>
    <col min="16" max="16" width="9.140625" style="11" customWidth="1"/>
    <col min="17" max="17" width="10.5703125" style="11" bestFit="1" customWidth="1"/>
    <col min="18" max="16384" width="9.140625" style="11"/>
  </cols>
  <sheetData>
    <row r="1" spans="1:15" s="3" customFormat="1" ht="21.75" customHeight="1">
      <c r="A1" s="3" t="s">
        <v>0</v>
      </c>
      <c r="F1" s="4"/>
      <c r="G1" s="2"/>
      <c r="H1" s="2"/>
      <c r="I1" s="2"/>
      <c r="J1" s="2"/>
      <c r="K1" s="1"/>
      <c r="L1" s="1"/>
      <c r="M1" s="1"/>
      <c r="N1" s="1"/>
      <c r="O1" s="1"/>
    </row>
    <row r="2" spans="1:15" s="3" customFormat="1" ht="21.75" customHeight="1">
      <c r="A2" s="3" t="s">
        <v>1</v>
      </c>
      <c r="F2" s="4"/>
      <c r="G2" s="2"/>
      <c r="H2" s="2"/>
      <c r="I2" s="2"/>
      <c r="J2" s="2"/>
      <c r="K2" s="1"/>
      <c r="L2" s="1"/>
      <c r="M2" s="1"/>
      <c r="N2" s="1"/>
      <c r="O2" s="1"/>
    </row>
    <row r="3" spans="1:15" s="3" customFormat="1" ht="21.75" customHeight="1">
      <c r="A3" s="5" t="s">
        <v>154</v>
      </c>
      <c r="B3" s="5"/>
      <c r="C3" s="5"/>
      <c r="D3" s="5"/>
      <c r="E3" s="5"/>
      <c r="F3" s="5"/>
      <c r="G3" s="6"/>
      <c r="H3" s="6"/>
      <c r="I3" s="7"/>
      <c r="J3" s="7"/>
      <c r="K3" s="203"/>
      <c r="L3" s="203"/>
      <c r="M3" s="8"/>
      <c r="N3" s="8"/>
      <c r="O3" s="8"/>
    </row>
    <row r="4" spans="1:15" s="3" customFormat="1" ht="18.95" customHeight="1">
      <c r="F4" s="4"/>
      <c r="G4" s="2"/>
      <c r="H4" s="2"/>
      <c r="I4" s="2"/>
      <c r="J4" s="2"/>
      <c r="K4" s="1"/>
      <c r="L4" s="1"/>
      <c r="M4" s="1"/>
      <c r="N4" s="1"/>
      <c r="O4" s="1"/>
    </row>
    <row r="5" spans="1:15" s="3" customFormat="1" ht="18.95" customHeight="1">
      <c r="F5" s="4"/>
      <c r="G5" s="2"/>
      <c r="H5" s="2"/>
      <c r="I5" s="207" t="s">
        <v>176</v>
      </c>
      <c r="J5" s="207"/>
      <c r="K5" s="207"/>
      <c r="L5" s="1"/>
      <c r="M5" s="208" t="s">
        <v>2</v>
      </c>
      <c r="N5" s="208"/>
      <c r="O5" s="208"/>
    </row>
    <row r="6" spans="1:15" s="3" customFormat="1" ht="18.95" customHeight="1">
      <c r="F6" s="4"/>
      <c r="G6" s="2"/>
      <c r="H6" s="2"/>
      <c r="I6" s="1" t="s">
        <v>3</v>
      </c>
      <c r="K6" s="1" t="s">
        <v>4</v>
      </c>
      <c r="M6" s="1" t="s">
        <v>3</v>
      </c>
      <c r="N6" s="1"/>
      <c r="O6" s="1" t="s">
        <v>4</v>
      </c>
    </row>
    <row r="7" spans="1:15" s="3" customFormat="1" ht="18.95" customHeight="1">
      <c r="F7" s="4"/>
      <c r="G7" s="2"/>
      <c r="H7" s="2"/>
      <c r="I7" s="9" t="s">
        <v>146</v>
      </c>
      <c r="J7" s="1"/>
      <c r="K7" s="9" t="s">
        <v>5</v>
      </c>
      <c r="L7" s="1"/>
      <c r="M7" s="9" t="s">
        <v>146</v>
      </c>
      <c r="N7" s="1"/>
      <c r="O7" s="9" t="s">
        <v>5</v>
      </c>
    </row>
    <row r="8" spans="1:15" s="3" customFormat="1" ht="18.95" customHeight="1">
      <c r="F8" s="4"/>
      <c r="G8" s="2"/>
      <c r="H8" s="2"/>
      <c r="I8" s="1" t="s">
        <v>155</v>
      </c>
      <c r="J8" s="1"/>
      <c r="K8" s="1" t="s">
        <v>131</v>
      </c>
      <c r="L8" s="1"/>
      <c r="M8" s="1" t="s">
        <v>155</v>
      </c>
      <c r="N8" s="1"/>
      <c r="O8" s="1" t="s">
        <v>131</v>
      </c>
    </row>
    <row r="9" spans="1:15" s="3" customFormat="1" ht="18.95" customHeight="1">
      <c r="F9" s="4"/>
      <c r="G9" s="6" t="s">
        <v>6</v>
      </c>
      <c r="H9" s="2"/>
      <c r="I9" s="8" t="s">
        <v>7</v>
      </c>
      <c r="J9" s="1"/>
      <c r="K9" s="8" t="s">
        <v>7</v>
      </c>
      <c r="L9" s="10"/>
      <c r="M9" s="8" t="s">
        <v>7</v>
      </c>
      <c r="N9" s="1"/>
      <c r="O9" s="8" t="s">
        <v>7</v>
      </c>
    </row>
    <row r="10" spans="1:15" ht="18.95" customHeight="1">
      <c r="A10" s="3" t="s">
        <v>8</v>
      </c>
      <c r="F10" s="11"/>
      <c r="I10" s="13"/>
      <c r="M10" s="14"/>
    </row>
    <row r="11" spans="1:15" ht="3.95" customHeight="1">
      <c r="A11" s="3"/>
      <c r="F11" s="11"/>
      <c r="I11" s="13"/>
      <c r="M11" s="14"/>
    </row>
    <row r="12" spans="1:15" ht="18.95" customHeight="1">
      <c r="A12" s="3" t="s">
        <v>9</v>
      </c>
      <c r="F12" s="11"/>
      <c r="I12" s="13"/>
      <c r="L12" s="15"/>
      <c r="M12" s="14"/>
    </row>
    <row r="13" spans="1:15" ht="3.95" customHeight="1">
      <c r="A13" s="3"/>
      <c r="F13" s="11"/>
      <c r="I13" s="16"/>
      <c r="K13" s="17"/>
      <c r="L13" s="15"/>
      <c r="M13" s="14"/>
    </row>
    <row r="14" spans="1:15" ht="18.95" customHeight="1">
      <c r="A14" s="11" t="s">
        <v>10</v>
      </c>
      <c r="F14" s="11"/>
      <c r="I14" s="116">
        <v>119975496</v>
      </c>
      <c r="K14" s="10">
        <v>224507442</v>
      </c>
      <c r="L14" s="15"/>
      <c r="M14" s="116">
        <v>119769263</v>
      </c>
      <c r="N14" s="15"/>
      <c r="O14" s="10">
        <v>224507442</v>
      </c>
    </row>
    <row r="15" spans="1:15" ht="18.95" customHeight="1">
      <c r="A15" s="11" t="s">
        <v>11</v>
      </c>
      <c r="F15" s="11"/>
      <c r="G15" s="12">
        <v>7</v>
      </c>
      <c r="I15" s="116">
        <v>585133717</v>
      </c>
      <c r="K15" s="10">
        <v>473937194</v>
      </c>
      <c r="L15" s="15"/>
      <c r="M15" s="116">
        <v>571746382</v>
      </c>
      <c r="N15" s="15"/>
      <c r="O15" s="10">
        <v>473937194</v>
      </c>
    </row>
    <row r="16" spans="1:15" ht="18.95" customHeight="1">
      <c r="A16" s="11" t="s">
        <v>115</v>
      </c>
      <c r="F16" s="11"/>
      <c r="I16" s="116">
        <v>332688622</v>
      </c>
      <c r="K16" s="10">
        <v>248116369</v>
      </c>
      <c r="L16" s="15"/>
      <c r="M16" s="116">
        <v>222922218</v>
      </c>
      <c r="N16" s="15"/>
      <c r="O16" s="10">
        <v>248116369</v>
      </c>
    </row>
    <row r="17" spans="1:15" ht="18.95" customHeight="1">
      <c r="A17" s="11" t="s">
        <v>133</v>
      </c>
      <c r="F17" s="11"/>
      <c r="G17" s="12">
        <v>19.600000000000001</v>
      </c>
      <c r="I17" s="116">
        <v>73040000</v>
      </c>
      <c r="K17" s="10">
        <v>12000000</v>
      </c>
      <c r="L17" s="15"/>
      <c r="M17" s="116">
        <v>73040000</v>
      </c>
      <c r="N17" s="15"/>
      <c r="O17" s="10">
        <v>12000000</v>
      </c>
    </row>
    <row r="18" spans="1:15" ht="18.95" customHeight="1">
      <c r="A18" s="11" t="s">
        <v>148</v>
      </c>
      <c r="F18" s="11"/>
      <c r="I18" s="116"/>
      <c r="L18" s="15"/>
      <c r="M18" s="116"/>
      <c r="N18" s="15"/>
    </row>
    <row r="19" spans="1:15" ht="18.95" customHeight="1">
      <c r="A19" s="85"/>
      <c r="B19" s="11" t="s">
        <v>149</v>
      </c>
      <c r="F19" s="11"/>
      <c r="G19" s="12">
        <v>6</v>
      </c>
      <c r="I19" s="116">
        <v>10312245</v>
      </c>
      <c r="K19" s="10">
        <v>6328171</v>
      </c>
      <c r="L19" s="15"/>
      <c r="M19" s="116">
        <v>10312245</v>
      </c>
      <c r="N19" s="15"/>
      <c r="O19" s="10">
        <v>6328171</v>
      </c>
    </row>
    <row r="20" spans="1:15" ht="18.95" customHeight="1">
      <c r="A20" s="11" t="s">
        <v>139</v>
      </c>
      <c r="F20" s="11"/>
      <c r="I20" s="116"/>
      <c r="L20" s="15"/>
      <c r="M20" s="116"/>
      <c r="N20" s="15"/>
    </row>
    <row r="21" spans="1:15" ht="18.95" customHeight="1">
      <c r="B21" s="11" t="s">
        <v>118</v>
      </c>
      <c r="F21" s="11"/>
      <c r="I21" s="116">
        <v>1943916198</v>
      </c>
      <c r="K21" s="10">
        <v>1717660618</v>
      </c>
      <c r="L21" s="15"/>
      <c r="M21" s="116">
        <v>1769167613</v>
      </c>
      <c r="N21" s="15"/>
      <c r="O21" s="10">
        <v>1717660618</v>
      </c>
    </row>
    <row r="22" spans="1:15" ht="18.95" customHeight="1">
      <c r="A22" s="11" t="s">
        <v>140</v>
      </c>
      <c r="F22" s="11"/>
      <c r="G22" s="18"/>
      <c r="H22" s="18"/>
      <c r="I22" s="116">
        <v>12480791</v>
      </c>
      <c r="J22" s="18"/>
      <c r="K22" s="10">
        <v>11859755</v>
      </c>
      <c r="L22" s="15"/>
      <c r="M22" s="116">
        <v>12480791</v>
      </c>
      <c r="N22" s="15"/>
      <c r="O22" s="10">
        <v>11859755</v>
      </c>
    </row>
    <row r="23" spans="1:15" ht="18.95" customHeight="1">
      <c r="A23" s="11" t="s">
        <v>160</v>
      </c>
      <c r="F23" s="11"/>
      <c r="G23" s="18"/>
      <c r="H23" s="18"/>
      <c r="I23" s="19">
        <v>119820802</v>
      </c>
      <c r="J23" s="15"/>
      <c r="K23" s="20">
        <v>129121749</v>
      </c>
      <c r="M23" s="19">
        <v>117471720</v>
      </c>
      <c r="N23" s="15"/>
      <c r="O23" s="20">
        <v>129121749</v>
      </c>
    </row>
    <row r="24" spans="1:15" ht="3.95" customHeight="1">
      <c r="A24" s="3"/>
      <c r="F24" s="11"/>
      <c r="I24" s="16"/>
      <c r="J24" s="10"/>
      <c r="L24" s="21"/>
      <c r="M24" s="14"/>
    </row>
    <row r="25" spans="1:15" ht="18.95" customHeight="1">
      <c r="A25" s="3" t="s">
        <v>12</v>
      </c>
      <c r="F25" s="11"/>
      <c r="G25" s="18"/>
      <c r="H25" s="18"/>
      <c r="I25" s="22">
        <f>SUM(I14:I24)</f>
        <v>3197367871</v>
      </c>
      <c r="J25" s="21"/>
      <c r="K25" s="23">
        <f>SUM(K14:K24)</f>
        <v>2823531298</v>
      </c>
      <c r="L25" s="21"/>
      <c r="M25" s="24">
        <f>SUM(M14:M24)</f>
        <v>2896910232</v>
      </c>
      <c r="N25" s="21"/>
      <c r="O25" s="23">
        <f>SUM(O14:O24)</f>
        <v>2823531298</v>
      </c>
    </row>
    <row r="26" spans="1:15" ht="9.9499999999999993" customHeight="1">
      <c r="F26" s="11"/>
      <c r="G26" s="18"/>
      <c r="H26" s="18"/>
      <c r="I26" s="25"/>
      <c r="J26" s="18"/>
      <c r="L26" s="21"/>
      <c r="M26" s="14"/>
      <c r="N26" s="21"/>
    </row>
    <row r="27" spans="1:15" ht="18.95" customHeight="1">
      <c r="A27" s="3" t="s">
        <v>13</v>
      </c>
      <c r="F27" s="11"/>
      <c r="I27" s="13"/>
      <c r="M27" s="14"/>
      <c r="N27" s="21"/>
    </row>
    <row r="28" spans="1:15" ht="3.95" customHeight="1">
      <c r="A28" s="3"/>
      <c r="F28" s="11"/>
      <c r="I28" s="13"/>
      <c r="L28" s="11"/>
      <c r="M28" s="14"/>
    </row>
    <row r="29" spans="1:15" ht="18.95" customHeight="1">
      <c r="A29" s="11" t="s">
        <v>130</v>
      </c>
      <c r="F29" s="11"/>
      <c r="I29" s="116">
        <v>54212790</v>
      </c>
      <c r="K29" s="10">
        <v>50962513</v>
      </c>
      <c r="L29" s="11"/>
      <c r="M29" s="116">
        <v>50962513</v>
      </c>
      <c r="O29" s="21">
        <v>50962513</v>
      </c>
    </row>
    <row r="30" spans="1:15" ht="18.95" customHeight="1">
      <c r="A30" s="11" t="s">
        <v>14</v>
      </c>
      <c r="F30" s="11"/>
      <c r="I30" s="116">
        <v>1210431362</v>
      </c>
      <c r="K30" s="10">
        <v>961800256</v>
      </c>
      <c r="L30" s="11"/>
      <c r="M30" s="116">
        <v>1210431362</v>
      </c>
      <c r="O30" s="21">
        <v>961800256</v>
      </c>
    </row>
    <row r="31" spans="1:15" ht="18.95" customHeight="1">
      <c r="A31" s="11" t="s">
        <v>163</v>
      </c>
      <c r="F31" s="11"/>
      <c r="I31" s="116"/>
      <c r="L31" s="11"/>
      <c r="M31" s="116"/>
      <c r="O31" s="21"/>
    </row>
    <row r="32" spans="1:15" ht="18.95" customHeight="1">
      <c r="B32" s="11" t="s">
        <v>164</v>
      </c>
      <c r="F32" s="11"/>
      <c r="G32" s="12">
        <v>6</v>
      </c>
      <c r="I32" s="116">
        <v>70574264</v>
      </c>
      <c r="K32" s="10">
        <v>0</v>
      </c>
      <c r="L32" s="11"/>
      <c r="M32" s="116">
        <v>70574264</v>
      </c>
      <c r="O32" s="21">
        <v>0</v>
      </c>
    </row>
    <row r="33" spans="1:15" ht="18.95" customHeight="1">
      <c r="A33" s="11" t="s">
        <v>15</v>
      </c>
      <c r="F33" s="11"/>
      <c r="G33" s="12">
        <v>8</v>
      </c>
      <c r="I33" s="116">
        <v>20366846</v>
      </c>
      <c r="K33" s="10">
        <v>24843646</v>
      </c>
      <c r="L33" s="11"/>
      <c r="M33" s="116">
        <v>69999900</v>
      </c>
      <c r="O33" s="21">
        <v>69999900</v>
      </c>
    </row>
    <row r="34" spans="1:15" ht="18.95" customHeight="1">
      <c r="A34" s="11" t="s">
        <v>165</v>
      </c>
      <c r="F34" s="11"/>
      <c r="G34" s="12">
        <v>9</v>
      </c>
      <c r="I34" s="116">
        <v>0</v>
      </c>
      <c r="K34" s="10">
        <v>0</v>
      </c>
      <c r="L34" s="11"/>
      <c r="M34" s="116">
        <v>153000000</v>
      </c>
      <c r="O34" s="21">
        <v>0</v>
      </c>
    </row>
    <row r="35" spans="1:15" ht="18.95" customHeight="1">
      <c r="A35" s="11" t="s">
        <v>16</v>
      </c>
      <c r="F35" s="11"/>
      <c r="G35" s="11"/>
      <c r="H35" s="11"/>
      <c r="I35" s="117"/>
      <c r="J35" s="11"/>
      <c r="K35" s="11"/>
      <c r="L35" s="11"/>
      <c r="M35" s="117"/>
      <c r="N35" s="11"/>
      <c r="O35" s="11"/>
    </row>
    <row r="36" spans="1:15" ht="18.95" customHeight="1">
      <c r="B36" s="11" t="s">
        <v>17</v>
      </c>
      <c r="F36" s="11"/>
      <c r="G36" s="12">
        <v>10</v>
      </c>
      <c r="I36" s="116">
        <v>3889705979</v>
      </c>
      <c r="J36" s="11"/>
      <c r="K36" s="10">
        <v>3877365113</v>
      </c>
      <c r="L36" s="11"/>
      <c r="M36" s="116">
        <v>3889651352</v>
      </c>
      <c r="N36" s="21"/>
      <c r="O36" s="10">
        <v>3877365113</v>
      </c>
    </row>
    <row r="37" spans="1:15" ht="18.95" customHeight="1">
      <c r="A37" s="11" t="s">
        <v>127</v>
      </c>
      <c r="F37" s="11"/>
      <c r="I37" s="116">
        <v>289173395</v>
      </c>
      <c r="J37" s="11"/>
      <c r="K37" s="10">
        <v>303884273</v>
      </c>
      <c r="L37" s="11"/>
      <c r="M37" s="116">
        <v>283978039</v>
      </c>
      <c r="N37" s="21"/>
      <c r="O37" s="10">
        <v>303884273</v>
      </c>
    </row>
    <row r="38" spans="1:15" ht="18.95" customHeight="1">
      <c r="A38" s="11" t="s">
        <v>166</v>
      </c>
      <c r="F38" s="11"/>
      <c r="I38" s="116">
        <v>87041983</v>
      </c>
      <c r="J38" s="11"/>
      <c r="K38" s="10">
        <v>0</v>
      </c>
      <c r="L38" s="11"/>
      <c r="M38" s="116">
        <v>87041983</v>
      </c>
      <c r="N38" s="21"/>
      <c r="O38" s="10">
        <v>0</v>
      </c>
    </row>
    <row r="39" spans="1:15" ht="18.95" customHeight="1">
      <c r="A39" s="11" t="s">
        <v>179</v>
      </c>
      <c r="F39" s="11"/>
      <c r="G39" s="12">
        <v>9</v>
      </c>
      <c r="I39" s="116">
        <v>88739906</v>
      </c>
      <c r="K39" s="10">
        <v>0</v>
      </c>
      <c r="L39" s="11"/>
      <c r="M39" s="116">
        <v>0</v>
      </c>
      <c r="O39" s="21">
        <v>0</v>
      </c>
    </row>
    <row r="40" spans="1:15" ht="18.95" customHeight="1">
      <c r="A40" s="11" t="s">
        <v>18</v>
      </c>
      <c r="F40" s="11"/>
      <c r="I40" s="116">
        <v>22637679</v>
      </c>
      <c r="J40" s="11"/>
      <c r="K40" s="10">
        <v>22585411</v>
      </c>
      <c r="L40" s="21"/>
      <c r="M40" s="116">
        <v>21232679</v>
      </c>
      <c r="N40" s="21"/>
      <c r="O40" s="10">
        <v>22585411</v>
      </c>
    </row>
    <row r="41" spans="1:15" ht="18.95" customHeight="1">
      <c r="A41" s="11" t="s">
        <v>167</v>
      </c>
      <c r="F41" s="11"/>
      <c r="G41" s="12">
        <v>17</v>
      </c>
      <c r="I41" s="116">
        <v>114507598</v>
      </c>
      <c r="J41" s="11"/>
      <c r="K41" s="10">
        <v>0</v>
      </c>
      <c r="L41" s="21"/>
      <c r="M41" s="116">
        <v>114507598</v>
      </c>
      <c r="N41" s="21"/>
      <c r="O41" s="10">
        <v>0</v>
      </c>
    </row>
    <row r="42" spans="1:15" ht="18.95" customHeight="1">
      <c r="A42" s="11" t="s">
        <v>19</v>
      </c>
      <c r="F42" s="11"/>
      <c r="G42" s="18"/>
      <c r="H42" s="18"/>
      <c r="I42" s="24">
        <v>31416532</v>
      </c>
      <c r="J42" s="21"/>
      <c r="K42" s="27">
        <v>19294861</v>
      </c>
      <c r="L42" s="21"/>
      <c r="M42" s="24">
        <v>31326531</v>
      </c>
      <c r="N42" s="21"/>
      <c r="O42" s="27">
        <v>19294861</v>
      </c>
    </row>
    <row r="43" spans="1:15" ht="3.95" customHeight="1">
      <c r="A43" s="3"/>
      <c r="F43" s="11"/>
      <c r="I43" s="16"/>
      <c r="J43" s="10"/>
      <c r="L43" s="21"/>
      <c r="M43" s="14"/>
    </row>
    <row r="44" spans="1:15" ht="18.95" customHeight="1">
      <c r="A44" s="3" t="s">
        <v>20</v>
      </c>
      <c r="F44" s="11"/>
      <c r="G44" s="18"/>
      <c r="H44" s="18"/>
      <c r="I44" s="22">
        <f>SUM(I29:I43)</f>
        <v>5878808334</v>
      </c>
      <c r="J44" s="21"/>
      <c r="K44" s="23">
        <f>SUM(K29:K43)</f>
        <v>5260736073</v>
      </c>
      <c r="M44" s="24">
        <f>SUM(M29:M43)</f>
        <v>5982706221</v>
      </c>
      <c r="N44" s="21"/>
      <c r="O44" s="23">
        <f>SUM(O29:O43)</f>
        <v>5305892327</v>
      </c>
    </row>
    <row r="45" spans="1:15" ht="3.95" customHeight="1">
      <c r="A45" s="3"/>
      <c r="F45" s="11"/>
      <c r="I45" s="16"/>
      <c r="J45" s="10"/>
      <c r="L45" s="21"/>
      <c r="M45" s="14"/>
    </row>
    <row r="46" spans="1:15" ht="18.95" customHeight="1" thickBot="1">
      <c r="A46" s="3" t="s">
        <v>21</v>
      </c>
      <c r="F46" s="11"/>
      <c r="G46" s="18"/>
      <c r="H46" s="18"/>
      <c r="I46" s="28">
        <f>SUM(I25,I44)</f>
        <v>9076176205</v>
      </c>
      <c r="J46" s="21"/>
      <c r="K46" s="29">
        <f>SUM(K25,K44)</f>
        <v>8084267371</v>
      </c>
      <c r="M46" s="30">
        <f>SUM(M25,M44)</f>
        <v>8879616453</v>
      </c>
      <c r="N46" s="21"/>
      <c r="O46" s="29">
        <f>SUM(O25,O44)</f>
        <v>8129423625</v>
      </c>
    </row>
    <row r="47" spans="1:15" ht="18.95" customHeight="1" thickTop="1">
      <c r="F47" s="11"/>
      <c r="I47" s="10"/>
      <c r="L47" s="21"/>
      <c r="N47" s="21"/>
    </row>
    <row r="48" spans="1:15" ht="19.899999999999999" customHeight="1">
      <c r="A48" s="11" t="s">
        <v>22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 ht="14.25" customHeight="1"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0" spans="1:15" ht="21.95" customHeight="1">
      <c r="A50" s="204" t="s">
        <v>220</v>
      </c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</row>
    <row r="51" spans="1:15" s="3" customFormat="1" ht="21.75" customHeight="1">
      <c r="A51" s="3" t="s">
        <v>0</v>
      </c>
      <c r="F51" s="4"/>
      <c r="G51" s="2"/>
      <c r="H51" s="2"/>
      <c r="I51" s="31"/>
      <c r="J51" s="31"/>
      <c r="K51" s="31"/>
      <c r="L51" s="1"/>
      <c r="M51" s="1"/>
      <c r="N51" s="1"/>
      <c r="O51" s="1"/>
    </row>
    <row r="52" spans="1:15" s="3" customFormat="1" ht="21.75" customHeight="1">
      <c r="A52" s="3" t="s">
        <v>1</v>
      </c>
      <c r="F52" s="4"/>
      <c r="G52" s="2"/>
      <c r="H52" s="2"/>
      <c r="I52" s="209"/>
      <c r="J52" s="209"/>
      <c r="K52" s="209"/>
      <c r="L52" s="1"/>
      <c r="M52" s="1"/>
      <c r="N52" s="1"/>
      <c r="O52" s="1"/>
    </row>
    <row r="53" spans="1:15" s="3" customFormat="1" ht="21.75" customHeight="1">
      <c r="A53" s="5" t="s">
        <v>154</v>
      </c>
      <c r="B53" s="5"/>
      <c r="C53" s="5"/>
      <c r="D53" s="5"/>
      <c r="E53" s="5"/>
      <c r="F53" s="5"/>
      <c r="G53" s="6"/>
      <c r="H53" s="6"/>
      <c r="I53" s="210"/>
      <c r="J53" s="210"/>
      <c r="K53" s="210"/>
      <c r="L53" s="8"/>
      <c r="M53" s="8"/>
      <c r="N53" s="8"/>
      <c r="O53" s="8"/>
    </row>
    <row r="54" spans="1:15" s="3" customFormat="1" ht="21.75" customHeight="1">
      <c r="G54" s="2"/>
      <c r="H54" s="2"/>
      <c r="I54" s="1"/>
      <c r="J54" s="2"/>
      <c r="K54" s="1"/>
      <c r="L54" s="1"/>
      <c r="M54" s="1"/>
      <c r="N54" s="1"/>
      <c r="O54" s="1"/>
    </row>
    <row r="55" spans="1:15" s="3" customFormat="1" ht="20.65" customHeight="1">
      <c r="G55" s="2"/>
      <c r="H55" s="2"/>
      <c r="I55" s="207" t="s">
        <v>176</v>
      </c>
      <c r="J55" s="207"/>
      <c r="K55" s="207"/>
      <c r="L55" s="1"/>
      <c r="M55" s="208" t="s">
        <v>2</v>
      </c>
      <c r="N55" s="208"/>
      <c r="O55" s="208"/>
    </row>
    <row r="56" spans="1:15" s="3" customFormat="1" ht="20.65" customHeight="1">
      <c r="F56" s="4"/>
      <c r="G56" s="2"/>
      <c r="H56" s="2"/>
      <c r="I56" s="1" t="s">
        <v>3</v>
      </c>
      <c r="K56" s="1" t="s">
        <v>4</v>
      </c>
      <c r="M56" s="1" t="s">
        <v>3</v>
      </c>
      <c r="N56" s="1"/>
      <c r="O56" s="1" t="s">
        <v>4</v>
      </c>
    </row>
    <row r="57" spans="1:15" s="3" customFormat="1" ht="20.65" customHeight="1">
      <c r="F57" s="4"/>
      <c r="G57" s="2"/>
      <c r="H57" s="2"/>
      <c r="I57" s="9" t="s">
        <v>146</v>
      </c>
      <c r="J57" s="1"/>
      <c r="K57" s="9" t="s">
        <v>5</v>
      </c>
      <c r="L57" s="1"/>
      <c r="M57" s="9" t="s">
        <v>146</v>
      </c>
      <c r="N57" s="1"/>
      <c r="O57" s="9" t="s">
        <v>5</v>
      </c>
    </row>
    <row r="58" spans="1:15" s="3" customFormat="1" ht="20.65" customHeight="1">
      <c r="F58" s="4"/>
      <c r="G58" s="2"/>
      <c r="H58" s="2"/>
      <c r="I58" s="1" t="s">
        <v>155</v>
      </c>
      <c r="J58" s="1"/>
      <c r="K58" s="1" t="s">
        <v>131</v>
      </c>
      <c r="L58" s="1"/>
      <c r="M58" s="1" t="s">
        <v>155</v>
      </c>
      <c r="N58" s="1"/>
      <c r="O58" s="1" t="s">
        <v>131</v>
      </c>
    </row>
    <row r="59" spans="1:15" s="3" customFormat="1" ht="20.65" customHeight="1">
      <c r="F59" s="4"/>
      <c r="G59" s="6" t="s">
        <v>6</v>
      </c>
      <c r="H59" s="2"/>
      <c r="I59" s="8" t="s">
        <v>7</v>
      </c>
      <c r="J59" s="1"/>
      <c r="K59" s="8" t="s">
        <v>7</v>
      </c>
      <c r="L59" s="10"/>
      <c r="M59" s="8" t="s">
        <v>7</v>
      </c>
      <c r="N59" s="1"/>
      <c r="O59" s="8" t="s">
        <v>7</v>
      </c>
    </row>
    <row r="60" spans="1:15" ht="20.65" customHeight="1">
      <c r="A60" s="3" t="s">
        <v>23</v>
      </c>
      <c r="F60" s="11"/>
      <c r="I60" s="32"/>
      <c r="M60" s="14"/>
    </row>
    <row r="61" spans="1:15" ht="3.95" customHeight="1">
      <c r="A61" s="3"/>
      <c r="F61" s="11"/>
      <c r="I61" s="32"/>
      <c r="M61" s="14"/>
    </row>
    <row r="62" spans="1:15" ht="20.65" customHeight="1">
      <c r="A62" s="3" t="s">
        <v>24</v>
      </c>
      <c r="F62" s="11"/>
      <c r="I62" s="14"/>
      <c r="J62" s="18"/>
      <c r="M62" s="14"/>
    </row>
    <row r="63" spans="1:15" ht="3.95" customHeight="1">
      <c r="A63" s="3"/>
      <c r="F63" s="11"/>
      <c r="I63" s="14"/>
      <c r="J63" s="18"/>
      <c r="M63" s="14"/>
    </row>
    <row r="64" spans="1:15" ht="20.65" customHeight="1">
      <c r="A64" s="11" t="s">
        <v>207</v>
      </c>
      <c r="F64" s="11"/>
      <c r="I64" s="116">
        <v>21068090</v>
      </c>
      <c r="J64" s="18"/>
      <c r="K64" s="10">
        <v>0</v>
      </c>
      <c r="M64" s="116">
        <v>0</v>
      </c>
      <c r="O64" s="10">
        <v>0</v>
      </c>
    </row>
    <row r="65" spans="1:15" ht="20.65" customHeight="1">
      <c r="A65" s="11" t="s">
        <v>209</v>
      </c>
      <c r="F65" s="11"/>
      <c r="G65" s="12">
        <v>11</v>
      </c>
      <c r="I65" s="116">
        <v>2140076733</v>
      </c>
      <c r="J65" s="18"/>
      <c r="K65" s="10">
        <v>2248340920</v>
      </c>
      <c r="M65" s="116">
        <v>2084365450.3599999</v>
      </c>
      <c r="O65" s="10">
        <v>2248340920</v>
      </c>
    </row>
    <row r="66" spans="1:15" ht="20.65" customHeight="1">
      <c r="A66" s="11" t="s">
        <v>25</v>
      </c>
      <c r="F66" s="11"/>
      <c r="G66" s="12">
        <v>12</v>
      </c>
      <c r="I66" s="116">
        <v>890520535</v>
      </c>
      <c r="J66" s="18"/>
      <c r="K66" s="10">
        <v>815514255</v>
      </c>
      <c r="M66" s="116">
        <v>847931052</v>
      </c>
      <c r="O66" s="10">
        <v>815514255</v>
      </c>
    </row>
    <row r="67" spans="1:15" ht="20.65" customHeight="1">
      <c r="A67" s="11" t="s">
        <v>124</v>
      </c>
      <c r="F67" s="11"/>
      <c r="G67" s="11"/>
      <c r="H67" s="11"/>
      <c r="I67" s="117"/>
      <c r="J67" s="11"/>
      <c r="K67" s="11"/>
      <c r="L67" s="11"/>
      <c r="M67" s="117"/>
      <c r="N67" s="11"/>
      <c r="O67" s="11"/>
    </row>
    <row r="68" spans="1:15" ht="20.65" customHeight="1">
      <c r="B68" s="11" t="s">
        <v>26</v>
      </c>
      <c r="F68" s="11"/>
      <c r="G68" s="18">
        <v>13</v>
      </c>
      <c r="H68" s="18"/>
      <c r="I68" s="116">
        <v>72220790</v>
      </c>
      <c r="J68" s="18"/>
      <c r="K68" s="10">
        <v>80521879</v>
      </c>
      <c r="M68" s="116">
        <v>70516532</v>
      </c>
      <c r="O68" s="10">
        <v>80521879</v>
      </c>
    </row>
    <row r="69" spans="1:15" ht="20.65" customHeight="1">
      <c r="A69" s="11" t="s">
        <v>117</v>
      </c>
      <c r="F69" s="11"/>
      <c r="G69" s="18"/>
      <c r="H69" s="18"/>
      <c r="I69" s="116"/>
      <c r="J69" s="18"/>
      <c r="M69" s="116"/>
    </row>
    <row r="70" spans="1:15" ht="20.65" customHeight="1">
      <c r="B70" s="11" t="s">
        <v>26</v>
      </c>
      <c r="F70" s="11"/>
      <c r="G70" s="18">
        <v>15</v>
      </c>
      <c r="H70" s="18"/>
      <c r="I70" s="116">
        <v>502306968</v>
      </c>
      <c r="J70" s="18"/>
      <c r="K70" s="10">
        <v>515807973</v>
      </c>
      <c r="M70" s="116">
        <v>502306968</v>
      </c>
      <c r="O70" s="10">
        <v>515807973</v>
      </c>
    </row>
    <row r="71" spans="1:15" ht="20.65" customHeight="1">
      <c r="A71" s="11" t="s">
        <v>119</v>
      </c>
      <c r="F71" s="11"/>
      <c r="G71" s="18"/>
      <c r="H71" s="18"/>
      <c r="I71" s="116"/>
      <c r="J71" s="18"/>
      <c r="M71" s="116"/>
    </row>
    <row r="72" spans="1:15" ht="20.65" customHeight="1">
      <c r="B72" s="11" t="s">
        <v>118</v>
      </c>
      <c r="F72" s="11"/>
      <c r="G72" s="18"/>
      <c r="H72" s="18"/>
      <c r="I72" s="116">
        <v>46943240</v>
      </c>
      <c r="J72" s="18"/>
      <c r="K72" s="10">
        <v>36060790</v>
      </c>
      <c r="M72" s="116">
        <v>14761608</v>
      </c>
      <c r="O72" s="10">
        <v>36060790</v>
      </c>
    </row>
    <row r="73" spans="1:15" ht="20.65" customHeight="1">
      <c r="A73" s="11" t="s">
        <v>27</v>
      </c>
      <c r="F73" s="11"/>
      <c r="G73" s="18"/>
      <c r="H73" s="18"/>
      <c r="I73" s="116">
        <v>147467565</v>
      </c>
      <c r="J73" s="18"/>
      <c r="K73" s="10">
        <v>9222674</v>
      </c>
      <c r="L73" s="21"/>
      <c r="M73" s="116">
        <v>142824087</v>
      </c>
      <c r="O73" s="10">
        <v>9222674</v>
      </c>
    </row>
    <row r="74" spans="1:15" ht="20.65" customHeight="1">
      <c r="A74" s="11" t="s">
        <v>28</v>
      </c>
      <c r="F74" s="11"/>
      <c r="G74" s="18"/>
      <c r="H74" s="18"/>
      <c r="I74" s="24">
        <v>17443065</v>
      </c>
      <c r="J74" s="21"/>
      <c r="K74" s="27">
        <v>19533127</v>
      </c>
      <c r="M74" s="24">
        <v>16343343</v>
      </c>
      <c r="N74" s="21"/>
      <c r="O74" s="27">
        <v>19533127</v>
      </c>
    </row>
    <row r="75" spans="1:15" ht="3.95" customHeight="1">
      <c r="A75" s="3"/>
      <c r="F75" s="11"/>
      <c r="I75" s="14"/>
      <c r="J75" s="10"/>
      <c r="M75" s="14"/>
    </row>
    <row r="76" spans="1:15" ht="20.65" customHeight="1">
      <c r="A76" s="3" t="s">
        <v>29</v>
      </c>
      <c r="F76" s="11"/>
      <c r="G76" s="18"/>
      <c r="H76" s="18"/>
      <c r="I76" s="24">
        <f>SUM(I62:I74)</f>
        <v>3838046986</v>
      </c>
      <c r="J76" s="10"/>
      <c r="K76" s="23">
        <f>SUM(K62:K74)</f>
        <v>3725001618</v>
      </c>
      <c r="M76" s="24">
        <f>SUM(M62:M74)</f>
        <v>3679049040.3599997</v>
      </c>
      <c r="O76" s="23">
        <f>SUM(O62:O74)</f>
        <v>3725001618</v>
      </c>
    </row>
    <row r="77" spans="1:15" ht="20.65" customHeight="1">
      <c r="F77" s="11"/>
      <c r="G77" s="18"/>
      <c r="H77" s="18"/>
      <c r="I77" s="14"/>
      <c r="J77" s="10"/>
      <c r="M77" s="14"/>
    </row>
    <row r="78" spans="1:15" ht="20.65" customHeight="1">
      <c r="A78" s="3" t="s">
        <v>30</v>
      </c>
      <c r="F78" s="11"/>
      <c r="I78" s="14"/>
      <c r="M78" s="14"/>
    </row>
    <row r="79" spans="1:15" ht="3.95" customHeight="1">
      <c r="A79" s="3"/>
      <c r="F79" s="11"/>
      <c r="I79" s="14"/>
      <c r="L79" s="21"/>
      <c r="M79" s="14"/>
    </row>
    <row r="80" spans="1:15" ht="20.65" customHeight="1">
      <c r="A80" s="11" t="s">
        <v>125</v>
      </c>
      <c r="F80" s="11"/>
      <c r="G80" s="12">
        <v>13</v>
      </c>
      <c r="I80" s="116">
        <v>163180794</v>
      </c>
      <c r="K80" s="10">
        <v>160802146</v>
      </c>
      <c r="L80" s="21"/>
      <c r="M80" s="116">
        <v>160001945</v>
      </c>
      <c r="N80" s="21"/>
      <c r="O80" s="10">
        <v>160802146</v>
      </c>
    </row>
    <row r="81" spans="1:15" ht="20.65" customHeight="1">
      <c r="A81" s="11" t="s">
        <v>203</v>
      </c>
      <c r="F81" s="11"/>
      <c r="G81" s="12">
        <v>14</v>
      </c>
      <c r="I81" s="116">
        <v>688156730</v>
      </c>
      <c r="K81" s="10">
        <v>0</v>
      </c>
      <c r="L81" s="21"/>
      <c r="M81" s="116">
        <v>688156730</v>
      </c>
      <c r="N81" s="21"/>
      <c r="O81" s="10">
        <v>0</v>
      </c>
    </row>
    <row r="82" spans="1:15" ht="20.65" customHeight="1">
      <c r="A82" s="11" t="s">
        <v>31</v>
      </c>
      <c r="F82" s="11"/>
      <c r="G82" s="12">
        <v>15</v>
      </c>
      <c r="I82" s="116">
        <v>995890691</v>
      </c>
      <c r="K82" s="10">
        <v>1244488069</v>
      </c>
      <c r="L82" s="21"/>
      <c r="M82" s="116">
        <v>995890691</v>
      </c>
      <c r="N82" s="21"/>
      <c r="O82" s="10">
        <v>1244488069</v>
      </c>
    </row>
    <row r="83" spans="1:15" ht="20.65" customHeight="1">
      <c r="A83" s="11" t="s">
        <v>141</v>
      </c>
      <c r="F83" s="11"/>
      <c r="G83" s="12">
        <v>17</v>
      </c>
      <c r="I83" s="116">
        <v>0</v>
      </c>
      <c r="K83" s="10">
        <v>26834936</v>
      </c>
      <c r="L83" s="21"/>
      <c r="M83" s="116">
        <v>0</v>
      </c>
      <c r="N83" s="21"/>
      <c r="O83" s="10">
        <v>26834936</v>
      </c>
    </row>
    <row r="84" spans="1:15" ht="20.65" customHeight="1">
      <c r="A84" s="11" t="s">
        <v>119</v>
      </c>
      <c r="F84" s="11"/>
      <c r="I84" s="116"/>
      <c r="L84" s="21"/>
      <c r="M84" s="116"/>
      <c r="N84" s="21"/>
    </row>
    <row r="85" spans="1:15" ht="20.65" customHeight="1">
      <c r="B85" s="11" t="s">
        <v>121</v>
      </c>
      <c r="F85" s="11"/>
      <c r="I85" s="116">
        <v>0</v>
      </c>
      <c r="J85" s="21"/>
      <c r="K85" s="10">
        <v>109322</v>
      </c>
      <c r="L85" s="21"/>
      <c r="M85" s="116">
        <v>0</v>
      </c>
      <c r="N85" s="21"/>
      <c r="O85" s="10">
        <v>109322</v>
      </c>
    </row>
    <row r="86" spans="1:15" ht="20.65" customHeight="1">
      <c r="A86" s="11" t="s">
        <v>32</v>
      </c>
      <c r="F86" s="11"/>
      <c r="I86" s="47">
        <v>22052509</v>
      </c>
      <c r="K86" s="48">
        <v>18195151</v>
      </c>
      <c r="L86" s="21"/>
      <c r="M86" s="47">
        <v>19876148</v>
      </c>
      <c r="N86" s="21"/>
      <c r="O86" s="48">
        <v>18195151</v>
      </c>
    </row>
    <row r="87" spans="1:15" ht="3.95" customHeight="1">
      <c r="A87" s="3"/>
      <c r="F87" s="11"/>
      <c r="I87" s="14"/>
      <c r="J87" s="10"/>
      <c r="M87" s="14"/>
    </row>
    <row r="88" spans="1:15" ht="20.65" customHeight="1">
      <c r="A88" s="3" t="s">
        <v>33</v>
      </c>
      <c r="F88" s="11"/>
      <c r="G88" s="18"/>
      <c r="H88" s="18"/>
      <c r="I88" s="24">
        <f>SUM(I80:I87)</f>
        <v>1869280724</v>
      </c>
      <c r="J88" s="10"/>
      <c r="K88" s="23">
        <f>SUM(K80:K87)</f>
        <v>1450429624</v>
      </c>
      <c r="M88" s="24">
        <f>SUM(M80:M87)</f>
        <v>1863925514</v>
      </c>
      <c r="O88" s="23">
        <f>SUM(O80:O87)</f>
        <v>1450429624</v>
      </c>
    </row>
    <row r="89" spans="1:15" ht="3.95" customHeight="1">
      <c r="A89" s="3"/>
      <c r="F89" s="11"/>
      <c r="I89" s="14"/>
      <c r="J89" s="10"/>
      <c r="M89" s="14"/>
    </row>
    <row r="90" spans="1:15" ht="20.85" customHeight="1">
      <c r="A90" s="3" t="s">
        <v>34</v>
      </c>
      <c r="F90" s="11"/>
      <c r="G90" s="18"/>
      <c r="H90" s="18"/>
      <c r="I90" s="33">
        <f>I88+I76</f>
        <v>5707327710</v>
      </c>
      <c r="J90" s="10"/>
      <c r="K90" s="34">
        <f>K88+K76</f>
        <v>5175431242</v>
      </c>
      <c r="M90" s="33">
        <f>M88+M76</f>
        <v>5542974554.3599997</v>
      </c>
      <c r="O90" s="34">
        <f>O88+O76</f>
        <v>5175431242</v>
      </c>
    </row>
    <row r="91" spans="1:15" ht="20.85" customHeight="1">
      <c r="A91" s="3"/>
      <c r="F91" s="11"/>
      <c r="G91" s="18"/>
      <c r="H91" s="18"/>
      <c r="I91" s="21"/>
      <c r="J91" s="10"/>
      <c r="K91" s="21"/>
      <c r="M91" s="21"/>
      <c r="O91" s="21"/>
    </row>
    <row r="92" spans="1:15" ht="20.85" customHeight="1">
      <c r="A92" s="3"/>
      <c r="F92" s="11"/>
      <c r="G92" s="18"/>
      <c r="H92" s="18"/>
      <c r="I92" s="21"/>
      <c r="J92" s="10"/>
      <c r="K92" s="21"/>
      <c r="M92" s="21"/>
      <c r="O92" s="21"/>
    </row>
    <row r="93" spans="1:15" ht="20.85" customHeight="1">
      <c r="A93" s="3"/>
      <c r="F93" s="11"/>
      <c r="G93" s="18"/>
      <c r="H93" s="18"/>
      <c r="I93" s="21"/>
      <c r="J93" s="10"/>
      <c r="K93" s="21"/>
      <c r="M93" s="21"/>
      <c r="O93" s="21"/>
    </row>
    <row r="94" spans="1:15" ht="20.85" customHeight="1">
      <c r="A94" s="3"/>
      <c r="F94" s="11"/>
      <c r="G94" s="18"/>
      <c r="H94" s="18"/>
      <c r="I94" s="21"/>
      <c r="J94" s="10"/>
      <c r="K94" s="21"/>
      <c r="M94" s="21"/>
      <c r="O94" s="21"/>
    </row>
    <row r="95" spans="1:15" ht="16.5" customHeight="1">
      <c r="A95" s="3"/>
      <c r="F95" s="11"/>
      <c r="G95" s="18"/>
      <c r="H95" s="18"/>
      <c r="I95" s="21"/>
      <c r="J95" s="10"/>
      <c r="K95" s="21"/>
      <c r="M95" s="21"/>
      <c r="O95" s="21"/>
    </row>
    <row r="96" spans="1:15" ht="21.95" customHeight="1">
      <c r="A96" s="35" t="str">
        <f>+A50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96" s="35"/>
      <c r="C96" s="35"/>
      <c r="D96" s="35"/>
      <c r="E96" s="35"/>
      <c r="F96" s="35"/>
      <c r="G96" s="36"/>
      <c r="H96" s="36"/>
      <c r="I96" s="23"/>
      <c r="J96" s="23"/>
      <c r="K96" s="23"/>
      <c r="L96" s="23"/>
      <c r="M96" s="23"/>
      <c r="N96" s="23"/>
      <c r="O96" s="23"/>
    </row>
    <row r="97" spans="1:15" s="3" customFormat="1" ht="21.75" customHeight="1">
      <c r="A97" s="3" t="s">
        <v>0</v>
      </c>
      <c r="F97" s="4"/>
      <c r="G97" s="2"/>
      <c r="H97" s="2"/>
      <c r="I97" s="31"/>
      <c r="J97" s="31"/>
      <c r="K97" s="31"/>
      <c r="L97" s="1"/>
      <c r="M97" s="1"/>
      <c r="N97" s="1"/>
      <c r="O97" s="1"/>
    </row>
    <row r="98" spans="1:15" s="3" customFormat="1" ht="21.75" customHeight="1">
      <c r="A98" s="3" t="s">
        <v>1</v>
      </c>
      <c r="F98" s="4"/>
      <c r="G98" s="2"/>
      <c r="H98" s="2"/>
      <c r="I98" s="209"/>
      <c r="J98" s="209"/>
      <c r="K98" s="209"/>
      <c r="L98" s="1"/>
      <c r="M98" s="1"/>
      <c r="N98" s="1"/>
      <c r="O98" s="1"/>
    </row>
    <row r="99" spans="1:15" s="3" customFormat="1" ht="21.75" customHeight="1">
      <c r="A99" s="5" t="s">
        <v>154</v>
      </c>
      <c r="B99" s="5"/>
      <c r="C99" s="5"/>
      <c r="D99" s="5"/>
      <c r="E99" s="5"/>
      <c r="F99" s="5"/>
      <c r="G99" s="6"/>
      <c r="H99" s="6"/>
      <c r="I99" s="210"/>
      <c r="J99" s="210"/>
      <c r="K99" s="210"/>
      <c r="L99" s="8"/>
      <c r="M99" s="8"/>
      <c r="N99" s="8"/>
      <c r="O99" s="8"/>
    </row>
    <row r="100" spans="1:15" s="3" customFormat="1" ht="21.75" customHeight="1">
      <c r="G100" s="2"/>
      <c r="H100" s="2"/>
      <c r="I100" s="1"/>
      <c r="J100" s="2"/>
      <c r="K100" s="1"/>
      <c r="L100" s="1"/>
      <c r="M100" s="1"/>
      <c r="N100" s="1"/>
      <c r="O100" s="1"/>
    </row>
    <row r="101" spans="1:15" s="3" customFormat="1" ht="21.75" customHeight="1">
      <c r="G101" s="2"/>
      <c r="H101" s="2"/>
      <c r="I101" s="207" t="s">
        <v>176</v>
      </c>
      <c r="J101" s="207"/>
      <c r="K101" s="207"/>
      <c r="L101" s="1"/>
      <c r="M101" s="208" t="s">
        <v>2</v>
      </c>
      <c r="N101" s="208"/>
      <c r="O101" s="208"/>
    </row>
    <row r="102" spans="1:15" s="3" customFormat="1" ht="21.75" customHeight="1">
      <c r="F102" s="4"/>
      <c r="G102" s="2"/>
      <c r="H102" s="2"/>
      <c r="I102" s="1" t="s">
        <v>3</v>
      </c>
      <c r="K102" s="1" t="s">
        <v>4</v>
      </c>
      <c r="M102" s="1" t="s">
        <v>3</v>
      </c>
      <c r="N102" s="1"/>
      <c r="O102" s="1" t="s">
        <v>4</v>
      </c>
    </row>
    <row r="103" spans="1:15" s="3" customFormat="1" ht="21.75" customHeight="1">
      <c r="F103" s="4"/>
      <c r="G103" s="2"/>
      <c r="H103" s="2"/>
      <c r="I103" s="9" t="s">
        <v>146</v>
      </c>
      <c r="J103" s="1"/>
      <c r="K103" s="9" t="s">
        <v>5</v>
      </c>
      <c r="L103" s="1"/>
      <c r="M103" s="9" t="s">
        <v>146</v>
      </c>
      <c r="N103" s="1"/>
      <c r="O103" s="9" t="s">
        <v>5</v>
      </c>
    </row>
    <row r="104" spans="1:15" s="3" customFormat="1" ht="21.75" customHeight="1">
      <c r="F104" s="4"/>
      <c r="G104" s="2"/>
      <c r="H104" s="2"/>
      <c r="I104" s="1" t="s">
        <v>155</v>
      </c>
      <c r="J104" s="1"/>
      <c r="K104" s="1" t="s">
        <v>131</v>
      </c>
      <c r="L104" s="1"/>
      <c r="M104" s="1" t="s">
        <v>155</v>
      </c>
      <c r="N104" s="1"/>
      <c r="O104" s="1" t="s">
        <v>131</v>
      </c>
    </row>
    <row r="105" spans="1:15" s="3" customFormat="1" ht="21.75" customHeight="1">
      <c r="F105" s="4"/>
      <c r="G105" s="6" t="s">
        <v>6</v>
      </c>
      <c r="H105" s="2"/>
      <c r="I105" s="8" t="s">
        <v>7</v>
      </c>
      <c r="J105" s="1"/>
      <c r="K105" s="8" t="s">
        <v>7</v>
      </c>
      <c r="L105" s="10"/>
      <c r="M105" s="8" t="s">
        <v>7</v>
      </c>
      <c r="N105" s="1"/>
      <c r="O105" s="8" t="s">
        <v>7</v>
      </c>
    </row>
    <row r="106" spans="1:15" ht="21.75" customHeight="1">
      <c r="A106" s="3" t="s">
        <v>120</v>
      </c>
      <c r="F106" s="11"/>
      <c r="I106" s="32"/>
      <c r="M106" s="14"/>
    </row>
    <row r="107" spans="1:15" ht="6" customHeight="1">
      <c r="A107" s="3"/>
      <c r="F107" s="11"/>
      <c r="I107" s="32"/>
      <c r="M107" s="14"/>
    </row>
    <row r="108" spans="1:15" ht="21.75" customHeight="1">
      <c r="A108" s="3" t="s">
        <v>35</v>
      </c>
      <c r="F108" s="11"/>
      <c r="I108" s="37"/>
      <c r="J108" s="18"/>
      <c r="M108" s="14"/>
      <c r="N108" s="21"/>
    </row>
    <row r="109" spans="1:15" ht="6" customHeight="1">
      <c r="A109" s="3"/>
      <c r="F109" s="11"/>
      <c r="I109" s="14"/>
      <c r="J109" s="21"/>
      <c r="M109" s="14"/>
      <c r="N109" s="21"/>
    </row>
    <row r="110" spans="1:15" ht="21.75" customHeight="1">
      <c r="A110" s="11" t="s">
        <v>36</v>
      </c>
      <c r="F110" s="11"/>
      <c r="I110" s="14"/>
      <c r="J110" s="21"/>
      <c r="M110" s="14"/>
      <c r="N110" s="21"/>
    </row>
    <row r="111" spans="1:15" ht="21.75" customHeight="1">
      <c r="B111" s="11" t="s">
        <v>37</v>
      </c>
      <c r="F111" s="11"/>
      <c r="I111" s="26"/>
      <c r="J111" s="11"/>
      <c r="K111" s="11"/>
      <c r="M111" s="26"/>
      <c r="N111" s="11"/>
      <c r="O111" s="11"/>
    </row>
    <row r="112" spans="1:15" ht="21.75" customHeight="1">
      <c r="C112" s="11" t="s">
        <v>184</v>
      </c>
      <c r="F112" s="11"/>
      <c r="I112" s="26"/>
      <c r="J112" s="11"/>
      <c r="K112" s="11"/>
      <c r="M112" s="26"/>
      <c r="N112" s="11"/>
      <c r="O112" s="11"/>
    </row>
    <row r="113" spans="1:15" ht="21.75" customHeight="1">
      <c r="C113" s="11" t="s">
        <v>38</v>
      </c>
      <c r="D113" s="11" t="s">
        <v>39</v>
      </c>
      <c r="F113" s="11"/>
      <c r="I113" s="26"/>
      <c r="J113" s="11"/>
      <c r="K113" s="11"/>
      <c r="M113" s="26"/>
      <c r="N113" s="11"/>
      <c r="O113" s="11"/>
    </row>
    <row r="114" spans="1:15" ht="21.75" customHeight="1">
      <c r="D114" s="11" t="s">
        <v>161</v>
      </c>
      <c r="F114" s="11"/>
      <c r="I114" s="26"/>
      <c r="J114" s="11"/>
      <c r="K114" s="11"/>
      <c r="M114" s="26"/>
      <c r="N114" s="11"/>
      <c r="O114" s="11"/>
    </row>
    <row r="115" spans="1:15" ht="21.75" customHeight="1" thickBot="1">
      <c r="C115" s="11" t="s">
        <v>38</v>
      </c>
      <c r="D115" s="11" t="s">
        <v>150</v>
      </c>
      <c r="F115" s="11"/>
      <c r="G115" s="12">
        <v>16.100000000000001</v>
      </c>
      <c r="I115" s="30">
        <v>972796349</v>
      </c>
      <c r="J115" s="21"/>
      <c r="K115" s="38">
        <v>906250000</v>
      </c>
      <c r="M115" s="30">
        <v>972796349</v>
      </c>
      <c r="N115" s="21"/>
      <c r="O115" s="38">
        <v>906250000</v>
      </c>
    </row>
    <row r="116" spans="1:15" ht="6" customHeight="1" thickTop="1">
      <c r="A116" s="3"/>
      <c r="F116" s="11"/>
      <c r="I116" s="14"/>
      <c r="J116" s="10"/>
      <c r="M116" s="14"/>
    </row>
    <row r="117" spans="1:15" ht="21.75" customHeight="1">
      <c r="B117" s="11" t="s">
        <v>40</v>
      </c>
      <c r="F117" s="11"/>
      <c r="I117" s="14"/>
      <c r="J117" s="21"/>
      <c r="L117" s="1"/>
      <c r="M117" s="14"/>
      <c r="N117" s="21"/>
    </row>
    <row r="118" spans="1:15" ht="21.75" customHeight="1">
      <c r="C118" s="11" t="s">
        <v>218</v>
      </c>
      <c r="F118" s="11"/>
      <c r="I118" s="14"/>
      <c r="J118" s="21"/>
      <c r="L118" s="1"/>
      <c r="M118" s="14"/>
      <c r="N118" s="21"/>
    </row>
    <row r="119" spans="1:15" ht="21.75" customHeight="1">
      <c r="C119" s="11" t="s">
        <v>38</v>
      </c>
      <c r="D119" s="11" t="s">
        <v>41</v>
      </c>
      <c r="F119" s="11"/>
      <c r="I119" s="14"/>
      <c r="J119" s="21"/>
      <c r="L119" s="1"/>
      <c r="M119" s="14"/>
      <c r="N119" s="21"/>
    </row>
    <row r="120" spans="1:15" ht="21.75" customHeight="1">
      <c r="D120" s="11" t="s">
        <v>168</v>
      </c>
      <c r="F120" s="11"/>
      <c r="I120" s="14"/>
      <c r="J120" s="21"/>
      <c r="L120" s="1"/>
      <c r="M120" s="14"/>
      <c r="N120" s="21"/>
    </row>
    <row r="121" spans="1:15" ht="21.75" customHeight="1">
      <c r="C121" s="11" t="s">
        <v>38</v>
      </c>
      <c r="D121" s="11" t="s">
        <v>151</v>
      </c>
      <c r="F121" s="11"/>
      <c r="G121" s="12">
        <v>16.100000000000001</v>
      </c>
      <c r="I121" s="116">
        <v>657018637</v>
      </c>
      <c r="J121" s="21"/>
      <c r="K121" s="10">
        <v>623582597</v>
      </c>
      <c r="L121" s="1"/>
      <c r="M121" s="116">
        <v>657018637</v>
      </c>
      <c r="N121" s="21"/>
      <c r="O121" s="10">
        <v>623582597</v>
      </c>
    </row>
    <row r="122" spans="1:15" ht="21.75" customHeight="1">
      <c r="A122" s="11" t="s">
        <v>42</v>
      </c>
      <c r="F122" s="11"/>
      <c r="G122" s="12">
        <v>16.100000000000001</v>
      </c>
      <c r="I122" s="116">
        <v>1691793774</v>
      </c>
      <c r="J122" s="21"/>
      <c r="K122" s="10">
        <v>1432856304</v>
      </c>
      <c r="L122" s="1"/>
      <c r="M122" s="116">
        <v>1691793774</v>
      </c>
      <c r="N122" s="21"/>
      <c r="O122" s="10">
        <v>1432856304</v>
      </c>
    </row>
    <row r="123" spans="1:15" ht="21.75" customHeight="1">
      <c r="A123" s="85" t="s">
        <v>135</v>
      </c>
      <c r="F123" s="11"/>
      <c r="G123" s="12">
        <v>16.3</v>
      </c>
      <c r="I123" s="116">
        <v>1027069</v>
      </c>
      <c r="J123" s="21"/>
      <c r="K123" s="10">
        <v>23827290</v>
      </c>
      <c r="L123" s="1"/>
      <c r="M123" s="116">
        <v>1027069</v>
      </c>
      <c r="N123" s="21"/>
      <c r="O123" s="10">
        <v>23827290</v>
      </c>
    </row>
    <row r="124" spans="1:15" ht="21.75" customHeight="1">
      <c r="A124" s="11" t="s">
        <v>43</v>
      </c>
      <c r="F124" s="11"/>
      <c r="G124" s="18"/>
      <c r="H124" s="18"/>
      <c r="I124" s="117"/>
      <c r="J124" s="11"/>
      <c r="K124" s="11"/>
      <c r="L124" s="11"/>
      <c r="M124" s="117"/>
      <c r="N124" s="11"/>
      <c r="O124" s="11"/>
    </row>
    <row r="125" spans="1:15" ht="21.75" customHeight="1">
      <c r="B125" s="11" t="s">
        <v>44</v>
      </c>
      <c r="F125" s="11"/>
      <c r="G125" s="18"/>
      <c r="H125" s="18"/>
      <c r="I125" s="118">
        <v>48510000</v>
      </c>
      <c r="J125" s="10"/>
      <c r="K125" s="10">
        <v>48510000</v>
      </c>
      <c r="L125" s="1"/>
      <c r="M125" s="118">
        <v>48510000</v>
      </c>
      <c r="O125" s="10">
        <v>48510000</v>
      </c>
    </row>
    <row r="126" spans="1:15" ht="21.75" customHeight="1">
      <c r="B126" s="11" t="s">
        <v>45</v>
      </c>
      <c r="F126" s="11"/>
      <c r="G126" s="18"/>
      <c r="H126" s="18"/>
      <c r="I126" s="39">
        <v>900931242</v>
      </c>
      <c r="J126" s="10"/>
      <c r="K126" s="17">
        <v>780059938</v>
      </c>
      <c r="L126" s="1"/>
      <c r="M126" s="39">
        <v>940313521</v>
      </c>
      <c r="O126" s="17">
        <v>825216192</v>
      </c>
    </row>
    <row r="127" spans="1:15" ht="21.75" customHeight="1">
      <c r="A127" s="11" t="s">
        <v>169</v>
      </c>
      <c r="F127" s="11"/>
      <c r="G127" s="18"/>
      <c r="H127" s="18"/>
      <c r="I127" s="129">
        <v>-2021102</v>
      </c>
      <c r="J127" s="10"/>
      <c r="K127" s="130">
        <v>0</v>
      </c>
      <c r="L127" s="1"/>
      <c r="M127" s="129">
        <v>-2021102</v>
      </c>
      <c r="O127" s="130">
        <v>0</v>
      </c>
    </row>
    <row r="128" spans="1:15" ht="6" customHeight="1">
      <c r="A128" s="3"/>
      <c r="F128" s="11"/>
      <c r="I128" s="14"/>
      <c r="J128" s="10"/>
      <c r="L128" s="1"/>
      <c r="M128" s="14"/>
    </row>
    <row r="129" spans="1:15" ht="21.75" customHeight="1">
      <c r="A129" s="3" t="s">
        <v>185</v>
      </c>
      <c r="F129" s="11"/>
      <c r="I129" s="116">
        <f>SUM(I121:I127)</f>
        <v>3297259620</v>
      </c>
      <c r="J129" s="21"/>
      <c r="K129" s="10">
        <f>SUM(K121:K127)</f>
        <v>2908836129</v>
      </c>
      <c r="L129" s="1"/>
      <c r="M129" s="116">
        <f>SUM(M121:M127)</f>
        <v>3336641899</v>
      </c>
      <c r="N129" s="21"/>
      <c r="O129" s="10">
        <f>SUM(O121:O127)</f>
        <v>2953992383</v>
      </c>
    </row>
    <row r="130" spans="1:15" ht="21.75" customHeight="1">
      <c r="A130" s="11" t="s">
        <v>186</v>
      </c>
      <c r="F130" s="11"/>
      <c r="I130" s="47">
        <v>71588875</v>
      </c>
      <c r="J130" s="21"/>
      <c r="K130" s="48">
        <v>0</v>
      </c>
      <c r="L130" s="1"/>
      <c r="M130" s="47">
        <v>0</v>
      </c>
      <c r="N130" s="21"/>
      <c r="O130" s="48">
        <v>0</v>
      </c>
    </row>
    <row r="131" spans="1:15" ht="6" customHeight="1">
      <c r="A131" s="3"/>
      <c r="F131" s="11"/>
      <c r="I131" s="14"/>
      <c r="J131" s="10"/>
      <c r="L131" s="1"/>
      <c r="M131" s="14"/>
    </row>
    <row r="132" spans="1:15" ht="21.75" customHeight="1">
      <c r="A132" s="3" t="s">
        <v>46</v>
      </c>
      <c r="F132" s="11"/>
      <c r="G132" s="18"/>
      <c r="H132" s="18"/>
      <c r="I132" s="33">
        <f>I129+I130</f>
        <v>3368848495</v>
      </c>
      <c r="J132" s="21"/>
      <c r="K132" s="34">
        <f>K129+K130</f>
        <v>2908836129</v>
      </c>
      <c r="L132" s="1"/>
      <c r="M132" s="33">
        <f>M129+M130</f>
        <v>3336641899</v>
      </c>
      <c r="N132" s="21"/>
      <c r="O132" s="34">
        <f>O129+O130</f>
        <v>2953992383</v>
      </c>
    </row>
    <row r="133" spans="1:15" ht="6" customHeight="1">
      <c r="A133" s="3"/>
      <c r="F133" s="11"/>
      <c r="I133" s="14"/>
      <c r="J133" s="10"/>
      <c r="L133" s="1"/>
      <c r="M133" s="14"/>
    </row>
    <row r="134" spans="1:15" ht="21.75" customHeight="1" thickBot="1">
      <c r="A134" s="3" t="s">
        <v>47</v>
      </c>
      <c r="F134" s="11"/>
      <c r="I134" s="30">
        <f>I132+I90</f>
        <v>9076176205</v>
      </c>
      <c r="J134" s="21"/>
      <c r="K134" s="29">
        <f>K132+K90</f>
        <v>8084267371</v>
      </c>
      <c r="L134" s="1"/>
      <c r="M134" s="30">
        <f>M132+M90</f>
        <v>8879616453.3600006</v>
      </c>
      <c r="N134" s="21"/>
      <c r="O134" s="29">
        <f>O132+O90</f>
        <v>8129423625</v>
      </c>
    </row>
    <row r="135" spans="1:15" ht="21.75" customHeight="1" thickTop="1">
      <c r="A135" s="3"/>
      <c r="F135" s="11"/>
      <c r="I135" s="10"/>
      <c r="J135" s="10"/>
      <c r="L135" s="10">
        <f>L134-L46</f>
        <v>0</v>
      </c>
    </row>
    <row r="136" spans="1:15" ht="21.75" customHeight="1">
      <c r="A136" s="3"/>
      <c r="F136" s="11"/>
      <c r="I136" s="40"/>
      <c r="J136" s="21"/>
      <c r="M136" s="40"/>
      <c r="N136" s="21"/>
    </row>
    <row r="137" spans="1:15" ht="21.75" customHeight="1">
      <c r="A137" s="3"/>
      <c r="F137" s="11"/>
      <c r="I137" s="10"/>
      <c r="J137" s="21"/>
      <c r="N137" s="21"/>
    </row>
    <row r="138" spans="1:15" ht="21.75" customHeight="1">
      <c r="A138" s="3"/>
      <c r="F138" s="11"/>
      <c r="I138" s="10"/>
      <c r="J138" s="21"/>
      <c r="N138" s="21"/>
    </row>
    <row r="139" spans="1:15" ht="14.25" customHeight="1">
      <c r="A139" s="3"/>
      <c r="F139" s="11"/>
      <c r="I139" s="10"/>
      <c r="J139" s="21"/>
      <c r="N139" s="21"/>
    </row>
    <row r="140" spans="1:15" ht="21.95" customHeight="1">
      <c r="A140" s="204" t="str">
        <f>A50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140" s="204"/>
      <c r="C140" s="204"/>
      <c r="D140" s="204"/>
      <c r="E140" s="204"/>
      <c r="F140" s="204"/>
      <c r="G140" s="204"/>
      <c r="H140" s="204"/>
      <c r="I140" s="204"/>
      <c r="J140" s="204"/>
      <c r="K140" s="204"/>
      <c r="L140" s="204"/>
      <c r="M140" s="204"/>
      <c r="N140" s="204"/>
      <c r="O140" s="204"/>
    </row>
  </sheetData>
  <mergeCells count="10">
    <mergeCell ref="I101:K101"/>
    <mergeCell ref="M101:O101"/>
    <mergeCell ref="I5:K5"/>
    <mergeCell ref="M5:O5"/>
    <mergeCell ref="I52:K52"/>
    <mergeCell ref="I53:K53"/>
    <mergeCell ref="I55:K55"/>
    <mergeCell ref="M55:O55"/>
    <mergeCell ref="I98:K98"/>
    <mergeCell ref="I99:K9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8014D-B8C9-4A3D-B5FF-0D38A3B9C8E1}">
  <dimension ref="A1:O83"/>
  <sheetViews>
    <sheetView topLeftCell="G1" zoomScale="170" zoomScaleNormal="170" zoomScaleSheetLayoutView="120" workbookViewId="0">
      <selection activeCell="K8" sqref="K8"/>
    </sheetView>
  </sheetViews>
  <sheetFormatPr defaultColWidth="9.140625" defaultRowHeight="21.75" customHeight="1"/>
  <cols>
    <col min="1" max="4" width="1.7109375" style="11" customWidth="1"/>
    <col min="5" max="5" width="3.5703125" style="11" customWidth="1"/>
    <col min="6" max="6" width="21" style="41" customWidth="1"/>
    <col min="7" max="7" width="8.140625" style="12" customWidth="1"/>
    <col min="8" max="8" width="1" style="12" customWidth="1"/>
    <col min="9" max="9" width="13.140625" style="10" customWidth="1"/>
    <col min="10" max="10" width="1" style="10" customWidth="1"/>
    <col min="11" max="11" width="13.140625" style="10" customWidth="1"/>
    <col min="12" max="12" width="1" style="10" customWidth="1"/>
    <col min="13" max="13" width="13.7109375" style="10" bestFit="1" customWidth="1"/>
    <col min="14" max="14" width="1" style="10" customWidth="1"/>
    <col min="15" max="15" width="13.140625" style="10" customWidth="1"/>
    <col min="16" max="16384" width="9.140625" style="11"/>
  </cols>
  <sheetData>
    <row r="1" spans="1:15" s="3" customFormat="1" ht="21.75" customHeight="1">
      <c r="A1" s="3" t="s">
        <v>0</v>
      </c>
      <c r="F1" s="4"/>
      <c r="G1" s="2"/>
      <c r="H1" s="2"/>
      <c r="I1" s="1"/>
      <c r="J1" s="1"/>
      <c r="K1" s="1"/>
      <c r="L1" s="1"/>
      <c r="M1" s="1"/>
      <c r="N1" s="1"/>
      <c r="O1" s="1" t="s">
        <v>3</v>
      </c>
    </row>
    <row r="2" spans="1:15" s="3" customFormat="1" ht="21.75" customHeight="1">
      <c r="A2" s="3" t="s">
        <v>48</v>
      </c>
      <c r="F2" s="4"/>
      <c r="G2" s="2"/>
      <c r="H2" s="2"/>
      <c r="I2" s="1"/>
      <c r="J2" s="1"/>
      <c r="K2" s="1"/>
      <c r="L2" s="1"/>
      <c r="M2" s="1"/>
      <c r="N2" s="1"/>
      <c r="O2" s="1"/>
    </row>
    <row r="3" spans="1:15" s="3" customFormat="1" ht="21.75" customHeight="1">
      <c r="A3" s="5" t="s">
        <v>159</v>
      </c>
      <c r="B3" s="5"/>
      <c r="C3" s="5"/>
      <c r="D3" s="5"/>
      <c r="E3" s="5"/>
      <c r="F3" s="5"/>
      <c r="G3" s="6"/>
      <c r="H3" s="6"/>
      <c r="I3" s="8"/>
      <c r="J3" s="8"/>
      <c r="K3" s="8"/>
      <c r="L3" s="8"/>
      <c r="M3" s="8"/>
      <c r="N3" s="8"/>
      <c r="O3" s="8"/>
    </row>
    <row r="4" spans="1:15" s="3" customFormat="1" ht="21" customHeight="1">
      <c r="G4" s="2"/>
      <c r="H4" s="2"/>
      <c r="I4" s="1"/>
      <c r="J4" s="1"/>
      <c r="K4" s="1"/>
      <c r="L4" s="1"/>
      <c r="M4" s="1"/>
      <c r="N4" s="1"/>
      <c r="O4" s="1"/>
    </row>
    <row r="5" spans="1:15" s="3" customFormat="1" ht="21" customHeight="1">
      <c r="G5" s="2"/>
      <c r="H5" s="2"/>
      <c r="I5" s="207" t="s">
        <v>176</v>
      </c>
      <c r="J5" s="207"/>
      <c r="K5" s="207"/>
      <c r="L5" s="1"/>
      <c r="M5" s="208" t="s">
        <v>2</v>
      </c>
      <c r="N5" s="208"/>
      <c r="O5" s="208"/>
    </row>
    <row r="6" spans="1:15" s="3" customFormat="1" ht="21" customHeight="1">
      <c r="F6" s="4"/>
      <c r="G6" s="2"/>
      <c r="H6" s="2"/>
      <c r="I6" s="1" t="s">
        <v>155</v>
      </c>
      <c r="J6" s="1"/>
      <c r="K6" s="1" t="s">
        <v>131</v>
      </c>
      <c r="L6" s="1"/>
      <c r="M6" s="1" t="s">
        <v>155</v>
      </c>
      <c r="N6" s="1"/>
      <c r="O6" s="1" t="s">
        <v>131</v>
      </c>
    </row>
    <row r="7" spans="1:15" s="3" customFormat="1" ht="21" customHeight="1">
      <c r="F7" s="4"/>
      <c r="G7" s="2"/>
      <c r="H7" s="2"/>
      <c r="I7" s="8" t="s">
        <v>7</v>
      </c>
      <c r="J7" s="1"/>
      <c r="K7" s="8" t="s">
        <v>7</v>
      </c>
      <c r="L7" s="10"/>
      <c r="M7" s="8" t="s">
        <v>7</v>
      </c>
      <c r="N7" s="1"/>
      <c r="O7" s="8" t="s">
        <v>7</v>
      </c>
    </row>
    <row r="8" spans="1:15" s="3" customFormat="1" ht="6" customHeight="1">
      <c r="A8" s="11"/>
      <c r="G8" s="12"/>
      <c r="H8" s="2"/>
      <c r="I8" s="42"/>
      <c r="J8" s="1"/>
      <c r="K8" s="1"/>
      <c r="L8" s="1"/>
      <c r="M8" s="42"/>
      <c r="N8" s="1"/>
      <c r="O8" s="1"/>
    </row>
    <row r="9" spans="1:15" ht="21" customHeight="1">
      <c r="A9" s="11" t="s">
        <v>49</v>
      </c>
      <c r="F9" s="11"/>
      <c r="I9" s="116">
        <v>338301691</v>
      </c>
      <c r="K9" s="125">
        <v>321352428</v>
      </c>
      <c r="M9" s="14">
        <v>338301691</v>
      </c>
      <c r="O9" s="125">
        <v>321352428</v>
      </c>
    </row>
    <row r="10" spans="1:15" ht="21" customHeight="1">
      <c r="A10" s="11" t="s">
        <v>50</v>
      </c>
      <c r="F10" s="11"/>
      <c r="I10" s="116">
        <v>484317404</v>
      </c>
      <c r="K10" s="125">
        <v>96376225</v>
      </c>
      <c r="M10" s="14">
        <v>382756508</v>
      </c>
      <c r="O10" s="125">
        <v>96376225</v>
      </c>
    </row>
    <row r="11" spans="1:15" ht="21" customHeight="1">
      <c r="A11" s="11" t="s">
        <v>51</v>
      </c>
      <c r="F11" s="11"/>
      <c r="I11" s="116">
        <v>20213098</v>
      </c>
      <c r="K11" s="125">
        <v>20188802</v>
      </c>
      <c r="M11" s="14">
        <v>20213098</v>
      </c>
      <c r="O11" s="125">
        <v>20188802</v>
      </c>
    </row>
    <row r="12" spans="1:15" ht="21" customHeight="1">
      <c r="A12" s="11" t="s">
        <v>52</v>
      </c>
      <c r="F12" s="11"/>
      <c r="I12" s="43">
        <v>11716324</v>
      </c>
      <c r="J12" s="15"/>
      <c r="K12" s="44">
        <v>14877340</v>
      </c>
      <c r="L12" s="15"/>
      <c r="M12" s="43">
        <v>11691369</v>
      </c>
      <c r="N12" s="45"/>
      <c r="O12" s="44">
        <v>14877340</v>
      </c>
    </row>
    <row r="13" spans="1:15" ht="6" customHeight="1">
      <c r="F13" s="11"/>
      <c r="G13" s="18"/>
      <c r="H13" s="18"/>
      <c r="I13" s="14"/>
      <c r="M13" s="14"/>
    </row>
    <row r="14" spans="1:15" ht="21" customHeight="1">
      <c r="A14" s="3" t="s">
        <v>53</v>
      </c>
      <c r="F14" s="11"/>
      <c r="I14" s="24">
        <f>SUM(I9:I13)</f>
        <v>854548517</v>
      </c>
      <c r="K14" s="23">
        <f>SUM(K9:K13)</f>
        <v>452794795</v>
      </c>
      <c r="M14" s="24">
        <f>SUM(M9:M13)</f>
        <v>752962666</v>
      </c>
      <c r="O14" s="23">
        <f>SUM(O9:O13)</f>
        <v>452794795</v>
      </c>
    </row>
    <row r="15" spans="1:15" ht="11.1" customHeight="1">
      <c r="A15" s="3"/>
      <c r="F15" s="11"/>
      <c r="I15" s="14"/>
      <c r="M15" s="14"/>
    </row>
    <row r="16" spans="1:15" ht="21" customHeight="1">
      <c r="A16" s="11" t="s">
        <v>54</v>
      </c>
      <c r="F16" s="11"/>
      <c r="G16" s="18"/>
      <c r="H16" s="18"/>
      <c r="I16" s="119">
        <v>-254669721</v>
      </c>
      <c r="J16" s="17"/>
      <c r="K16" s="45">
        <v>-239798601</v>
      </c>
      <c r="L16" s="17"/>
      <c r="M16" s="126">
        <v>-254669721</v>
      </c>
      <c r="O16" s="45">
        <v>-239798601</v>
      </c>
    </row>
    <row r="17" spans="1:15" ht="21" customHeight="1">
      <c r="A17" s="11" t="s">
        <v>55</v>
      </c>
      <c r="F17" s="11"/>
      <c r="G17" s="18"/>
      <c r="H17" s="18"/>
      <c r="I17" s="119">
        <v>-413159651</v>
      </c>
      <c r="J17" s="17"/>
      <c r="K17" s="45">
        <v>-76476393</v>
      </c>
      <c r="L17" s="17"/>
      <c r="M17" s="126">
        <v>-335755190</v>
      </c>
      <c r="O17" s="45">
        <v>-76476393</v>
      </c>
    </row>
    <row r="18" spans="1:15" ht="21" customHeight="1">
      <c r="A18" s="11" t="s">
        <v>56</v>
      </c>
      <c r="F18" s="11"/>
      <c r="G18" s="18"/>
      <c r="H18" s="18"/>
      <c r="I18" s="119">
        <v>-14144285</v>
      </c>
      <c r="K18" s="45">
        <v>-13007599</v>
      </c>
      <c r="M18" s="126">
        <v>-14144285</v>
      </c>
      <c r="O18" s="45">
        <v>-13007599</v>
      </c>
    </row>
    <row r="19" spans="1:15" ht="21" customHeight="1">
      <c r="A19" s="11" t="s">
        <v>57</v>
      </c>
      <c r="F19" s="11"/>
      <c r="G19" s="18"/>
      <c r="H19" s="18"/>
      <c r="I19" s="119">
        <v>-10821611</v>
      </c>
      <c r="K19" s="45">
        <v>-8674217</v>
      </c>
      <c r="M19" s="126">
        <v>-10332399</v>
      </c>
      <c r="O19" s="45">
        <v>-8674217</v>
      </c>
    </row>
    <row r="20" spans="1:15" ht="21" customHeight="1">
      <c r="A20" s="11" t="s">
        <v>58</v>
      </c>
      <c r="F20" s="11"/>
      <c r="G20" s="18"/>
      <c r="H20" s="18"/>
      <c r="I20" s="119">
        <v>-24602833</v>
      </c>
      <c r="J20" s="11"/>
      <c r="K20" s="45">
        <v>-16243263</v>
      </c>
      <c r="L20" s="11"/>
      <c r="M20" s="126">
        <v>-17838450</v>
      </c>
      <c r="N20" s="11"/>
      <c r="O20" s="45">
        <v>-16243263</v>
      </c>
    </row>
    <row r="21" spans="1:15" ht="21" customHeight="1">
      <c r="A21" s="46" t="s">
        <v>59</v>
      </c>
      <c r="F21" s="11"/>
      <c r="G21" s="18"/>
      <c r="H21" s="18"/>
      <c r="I21" s="47">
        <v>-43200773</v>
      </c>
      <c r="J21" s="11"/>
      <c r="K21" s="48">
        <v>-37916706</v>
      </c>
      <c r="L21" s="11"/>
      <c r="M21" s="47">
        <v>-42583762</v>
      </c>
      <c r="N21" s="11"/>
      <c r="O21" s="48">
        <v>-37916706</v>
      </c>
    </row>
    <row r="22" spans="1:15" ht="6" customHeight="1">
      <c r="F22" s="11"/>
      <c r="G22" s="18"/>
      <c r="H22" s="18"/>
      <c r="I22" s="14"/>
      <c r="M22" s="14"/>
    </row>
    <row r="23" spans="1:15" ht="21" customHeight="1">
      <c r="A23" s="3" t="s">
        <v>60</v>
      </c>
      <c r="F23" s="11"/>
      <c r="I23" s="24">
        <f>SUM(I16:I22)</f>
        <v>-760598874</v>
      </c>
      <c r="K23" s="23">
        <f>SUM(K16:K22)</f>
        <v>-392116779</v>
      </c>
      <c r="M23" s="24">
        <f>SUM(M16:M22)</f>
        <v>-675323807</v>
      </c>
      <c r="O23" s="23">
        <f>SUM(O16:O22)</f>
        <v>-392116779</v>
      </c>
    </row>
    <row r="24" spans="1:15" ht="11.1" customHeight="1">
      <c r="A24" s="3"/>
      <c r="F24" s="11"/>
      <c r="I24" s="14"/>
      <c r="M24" s="14"/>
    </row>
    <row r="25" spans="1:15" ht="21" customHeight="1">
      <c r="A25" s="3" t="s">
        <v>126</v>
      </c>
      <c r="B25" s="3"/>
      <c r="F25" s="11"/>
      <c r="I25" s="14"/>
      <c r="J25" s="11"/>
      <c r="L25" s="11"/>
      <c r="M25" s="26"/>
      <c r="N25" s="11"/>
    </row>
    <row r="26" spans="1:15" ht="21" customHeight="1">
      <c r="A26" s="3"/>
      <c r="B26" s="3" t="s">
        <v>128</v>
      </c>
      <c r="F26" s="11"/>
      <c r="I26" s="14">
        <f>I14+I23</f>
        <v>93949643</v>
      </c>
      <c r="K26" s="10">
        <f>K14+K23</f>
        <v>60678016</v>
      </c>
      <c r="M26" s="14">
        <f>M14+M23</f>
        <v>77638859</v>
      </c>
      <c r="O26" s="10">
        <f>O14+O23</f>
        <v>60678016</v>
      </c>
    </row>
    <row r="27" spans="1:15" ht="21" customHeight="1">
      <c r="A27" s="11" t="s">
        <v>61</v>
      </c>
      <c r="F27" s="11"/>
      <c r="G27" s="18"/>
      <c r="I27" s="24">
        <v>-2286252</v>
      </c>
      <c r="K27" s="23">
        <v>-1387760</v>
      </c>
      <c r="M27" s="50">
        <v>0</v>
      </c>
      <c r="O27" s="49">
        <v>0</v>
      </c>
    </row>
    <row r="28" spans="1:15" ht="11.1" customHeight="1">
      <c r="A28" s="3"/>
      <c r="F28" s="11"/>
      <c r="I28" s="14"/>
      <c r="M28" s="14"/>
    </row>
    <row r="29" spans="1:15" ht="21" customHeight="1">
      <c r="A29" s="51" t="s">
        <v>62</v>
      </c>
      <c r="F29" s="11"/>
      <c r="I29" s="14">
        <f>I26+I27</f>
        <v>91663391</v>
      </c>
      <c r="K29" s="10">
        <f>K26+K27</f>
        <v>59290256</v>
      </c>
      <c r="M29" s="14">
        <f>M26+M27</f>
        <v>77638859</v>
      </c>
      <c r="O29" s="10">
        <f>O26+O27</f>
        <v>60678016</v>
      </c>
    </row>
    <row r="30" spans="1:15" ht="21" customHeight="1">
      <c r="A30" s="11" t="s">
        <v>63</v>
      </c>
      <c r="F30" s="11"/>
      <c r="I30" s="33">
        <v>-19424630</v>
      </c>
      <c r="J30" s="21"/>
      <c r="K30" s="34">
        <v>-12162756</v>
      </c>
      <c r="L30" s="21"/>
      <c r="M30" s="127">
        <v>-15312680</v>
      </c>
      <c r="N30" s="21"/>
      <c r="O30" s="34">
        <v>-12162756</v>
      </c>
    </row>
    <row r="31" spans="1:15" ht="6" customHeight="1">
      <c r="A31" s="3"/>
      <c r="F31" s="11"/>
      <c r="I31" s="14"/>
      <c r="M31" s="14"/>
    </row>
    <row r="32" spans="1:15" ht="21" customHeight="1">
      <c r="A32" s="3" t="s">
        <v>64</v>
      </c>
      <c r="F32" s="11"/>
      <c r="I32" s="33">
        <f>I29+I30</f>
        <v>72238761</v>
      </c>
      <c r="K32" s="34">
        <f>K29+K30</f>
        <v>47127500</v>
      </c>
      <c r="M32" s="33">
        <f>M29+M30</f>
        <v>62326179</v>
      </c>
      <c r="O32" s="34">
        <f>O29+O30</f>
        <v>48515260</v>
      </c>
    </row>
    <row r="33" spans="1:15" ht="6" customHeight="1">
      <c r="I33" s="14"/>
      <c r="M33" s="14"/>
    </row>
    <row r="34" spans="1:15" s="3" customFormat="1" ht="21" customHeight="1">
      <c r="A34" s="52" t="s">
        <v>65</v>
      </c>
      <c r="G34" s="12"/>
      <c r="H34" s="2"/>
      <c r="I34" s="136"/>
      <c r="J34" s="21"/>
      <c r="K34" s="21"/>
      <c r="L34" s="21"/>
      <c r="M34" s="136"/>
      <c r="N34" s="21"/>
      <c r="O34" s="21"/>
    </row>
    <row r="35" spans="1:15" ht="6" customHeight="1">
      <c r="F35" s="11"/>
      <c r="G35" s="18"/>
      <c r="H35" s="18"/>
      <c r="I35" s="14"/>
      <c r="M35" s="14"/>
    </row>
    <row r="36" spans="1:15" ht="21" customHeight="1">
      <c r="A36" s="11" t="s">
        <v>195</v>
      </c>
      <c r="F36" s="11"/>
      <c r="G36" s="18"/>
      <c r="H36" s="18"/>
      <c r="I36" s="119"/>
      <c r="J36" s="17"/>
      <c r="K36" s="45"/>
      <c r="L36" s="17"/>
      <c r="M36" s="126"/>
      <c r="O36" s="45"/>
    </row>
    <row r="37" spans="1:15" ht="21" customHeight="1">
      <c r="B37" s="11" t="s">
        <v>177</v>
      </c>
      <c r="F37" s="11"/>
      <c r="G37" s="18"/>
      <c r="H37" s="18"/>
      <c r="I37" s="119"/>
      <c r="J37" s="17"/>
      <c r="K37" s="45"/>
      <c r="L37" s="17"/>
      <c r="M37" s="126"/>
      <c r="O37" s="45"/>
    </row>
    <row r="38" spans="1:15" ht="21" customHeight="1">
      <c r="A38" s="11" t="s">
        <v>178</v>
      </c>
      <c r="F38" s="11"/>
      <c r="G38" s="18"/>
      <c r="H38" s="18"/>
      <c r="I38" s="119"/>
      <c r="J38" s="17"/>
      <c r="K38" s="45"/>
      <c r="L38" s="17"/>
      <c r="M38" s="126"/>
      <c r="O38" s="45"/>
    </row>
    <row r="39" spans="1:15" ht="21" customHeight="1">
      <c r="B39" s="11" t="s">
        <v>163</v>
      </c>
      <c r="F39" s="11"/>
      <c r="G39" s="18"/>
      <c r="H39" s="18"/>
      <c r="I39" s="119"/>
      <c r="J39" s="17"/>
      <c r="K39" s="45"/>
      <c r="L39" s="17"/>
      <c r="M39" s="126"/>
      <c r="O39" s="45"/>
    </row>
    <row r="40" spans="1:15" ht="21" customHeight="1">
      <c r="C40" s="11" t="s">
        <v>164</v>
      </c>
      <c r="F40" s="11"/>
      <c r="G40" s="18"/>
      <c r="H40" s="18"/>
      <c r="I40" s="126"/>
      <c r="J40" s="17"/>
      <c r="K40" s="205"/>
      <c r="L40" s="17"/>
      <c r="M40" s="126"/>
      <c r="O40" s="205"/>
    </row>
    <row r="41" spans="1:15" ht="21" customHeight="1">
      <c r="D41" s="206" t="s">
        <v>215</v>
      </c>
      <c r="F41" s="11"/>
      <c r="G41" s="18"/>
      <c r="H41" s="18"/>
      <c r="I41" s="43">
        <v>-2098219</v>
      </c>
      <c r="J41" s="17"/>
      <c r="K41" s="44">
        <v>0</v>
      </c>
      <c r="L41" s="17"/>
      <c r="M41" s="43">
        <v>-2098219</v>
      </c>
      <c r="O41" s="44">
        <v>0</v>
      </c>
    </row>
    <row r="42" spans="1:15" ht="6" customHeight="1">
      <c r="F42" s="11"/>
      <c r="G42" s="18"/>
      <c r="H42" s="18"/>
      <c r="I42" s="14"/>
      <c r="M42" s="14"/>
    </row>
    <row r="43" spans="1:15" s="3" customFormat="1" ht="21" customHeight="1" thickBot="1">
      <c r="A43" s="52" t="s">
        <v>66</v>
      </c>
      <c r="G43" s="12"/>
      <c r="H43" s="2"/>
      <c r="I43" s="30">
        <f>SUM(I32:I41)</f>
        <v>70140542</v>
      </c>
      <c r="J43" s="21"/>
      <c r="K43" s="29">
        <f>SUM(K32:K41)</f>
        <v>47127500</v>
      </c>
      <c r="L43" s="21"/>
      <c r="M43" s="30">
        <f>SUM(M32:M41)</f>
        <v>60227960</v>
      </c>
      <c r="N43" s="21"/>
      <c r="O43" s="29">
        <f>SUM(O32:O41)</f>
        <v>48515260</v>
      </c>
    </row>
    <row r="44" spans="1:15" ht="20.25" customHeight="1" thickTop="1">
      <c r="A44" s="54"/>
      <c r="F44" s="11"/>
      <c r="I44" s="53"/>
      <c r="J44" s="21"/>
      <c r="K44" s="53"/>
      <c r="L44" s="21"/>
      <c r="M44" s="53"/>
      <c r="N44" s="53"/>
      <c r="O44" s="53"/>
    </row>
    <row r="45" spans="1:15" ht="21.95" customHeight="1">
      <c r="A45" s="211" t="str">
        <f>'2-4'!A140:O140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1"/>
    </row>
    <row r="46" spans="1:15" ht="21.75" customHeight="1">
      <c r="A46" s="86" t="s">
        <v>0</v>
      </c>
      <c r="B46" s="86"/>
      <c r="C46" s="86"/>
      <c r="D46" s="86"/>
      <c r="E46" s="86"/>
      <c r="F46" s="86"/>
      <c r="G46" s="137"/>
      <c r="H46" s="137"/>
      <c r="I46" s="95"/>
      <c r="J46" s="177"/>
      <c r="K46" s="177"/>
      <c r="L46" s="95"/>
      <c r="M46" s="95"/>
      <c r="N46" s="177"/>
      <c r="O46" s="177" t="s">
        <v>3</v>
      </c>
    </row>
    <row r="47" spans="1:15" ht="21.75" customHeight="1">
      <c r="A47" s="86" t="s">
        <v>48</v>
      </c>
      <c r="B47" s="86"/>
      <c r="C47" s="86"/>
      <c r="D47" s="86"/>
      <c r="E47" s="86"/>
      <c r="F47" s="86"/>
      <c r="G47" s="137"/>
      <c r="H47" s="137"/>
      <c r="I47" s="95"/>
      <c r="J47" s="177"/>
      <c r="K47" s="177"/>
      <c r="L47" s="95"/>
      <c r="M47" s="95"/>
      <c r="N47" s="177"/>
      <c r="O47" s="177"/>
    </row>
    <row r="48" spans="1:15" ht="21.75" customHeight="1">
      <c r="A48" s="163" t="s">
        <v>159</v>
      </c>
      <c r="B48" s="163"/>
      <c r="C48" s="163"/>
      <c r="D48" s="163"/>
      <c r="E48" s="163"/>
      <c r="F48" s="163"/>
      <c r="G48" s="138"/>
      <c r="H48" s="138"/>
      <c r="I48" s="139"/>
      <c r="J48" s="8"/>
      <c r="K48" s="8"/>
      <c r="L48" s="139"/>
      <c r="M48" s="139"/>
      <c r="N48" s="8"/>
      <c r="O48" s="8"/>
    </row>
    <row r="49" spans="1:15" ht="21.75" customHeight="1">
      <c r="A49" s="86"/>
      <c r="B49" s="86"/>
      <c r="C49" s="86"/>
      <c r="D49" s="86"/>
      <c r="E49" s="86"/>
      <c r="F49" s="86"/>
      <c r="G49" s="137"/>
      <c r="H49" s="137"/>
      <c r="I49" s="95"/>
      <c r="J49" s="177"/>
      <c r="K49" s="177"/>
      <c r="L49" s="95"/>
      <c r="M49" s="95"/>
      <c r="N49" s="177"/>
      <c r="O49" s="177"/>
    </row>
    <row r="50" spans="1:15" ht="21.75" customHeight="1">
      <c r="A50" s="86"/>
      <c r="B50" s="86"/>
      <c r="C50" s="86"/>
      <c r="D50" s="86"/>
      <c r="E50" s="86"/>
      <c r="F50" s="86"/>
      <c r="G50" s="137"/>
      <c r="H50" s="137"/>
      <c r="I50" s="212" t="s">
        <v>176</v>
      </c>
      <c r="J50" s="212"/>
      <c r="K50" s="212"/>
      <c r="L50" s="95"/>
      <c r="M50" s="212" t="s">
        <v>2</v>
      </c>
      <c r="N50" s="212"/>
      <c r="O50" s="212"/>
    </row>
    <row r="51" spans="1:15" ht="21.75" customHeight="1">
      <c r="A51" s="86"/>
      <c r="B51" s="86"/>
      <c r="C51" s="86"/>
      <c r="D51" s="86"/>
      <c r="E51" s="86"/>
      <c r="F51" s="86"/>
      <c r="G51" s="137"/>
      <c r="H51" s="137"/>
      <c r="I51" s="95" t="s">
        <v>155</v>
      </c>
      <c r="J51" s="177"/>
      <c r="K51" s="177" t="s">
        <v>131</v>
      </c>
      <c r="L51" s="95"/>
      <c r="M51" s="95" t="s">
        <v>155</v>
      </c>
      <c r="N51" s="177"/>
      <c r="O51" s="177" t="s">
        <v>131</v>
      </c>
    </row>
    <row r="52" spans="1:15" ht="21.75" customHeight="1">
      <c r="A52" s="86"/>
      <c r="B52" s="86"/>
      <c r="C52" s="86"/>
      <c r="D52" s="86"/>
      <c r="E52" s="86"/>
      <c r="F52" s="86"/>
      <c r="G52" s="137"/>
      <c r="H52" s="137"/>
      <c r="I52" s="139" t="s">
        <v>7</v>
      </c>
      <c r="J52" s="177"/>
      <c r="K52" s="8" t="s">
        <v>7</v>
      </c>
      <c r="L52" s="140"/>
      <c r="M52" s="139" t="s">
        <v>7</v>
      </c>
      <c r="N52" s="177"/>
      <c r="O52" s="8" t="s">
        <v>7</v>
      </c>
    </row>
    <row r="53" spans="1:15" ht="21.75" customHeight="1">
      <c r="A53" s="85"/>
      <c r="B53" s="85"/>
      <c r="C53" s="85"/>
      <c r="D53" s="85"/>
      <c r="E53" s="85"/>
      <c r="F53" s="85"/>
      <c r="G53" s="141"/>
      <c r="H53" s="141"/>
      <c r="I53" s="116"/>
      <c r="J53" s="125"/>
      <c r="K53" s="125"/>
      <c r="L53" s="140"/>
      <c r="M53" s="116"/>
      <c r="N53" s="125"/>
      <c r="O53" s="125"/>
    </row>
    <row r="54" spans="1:15" ht="21.75" customHeight="1">
      <c r="A54" s="142" t="s">
        <v>180</v>
      </c>
      <c r="B54" s="171"/>
      <c r="C54" s="171"/>
      <c r="D54" s="171"/>
      <c r="E54" s="171"/>
      <c r="F54" s="171"/>
      <c r="G54" s="85"/>
      <c r="H54" s="85"/>
      <c r="I54" s="143"/>
      <c r="J54" s="191"/>
      <c r="K54" s="144"/>
      <c r="L54" s="171"/>
      <c r="M54" s="145"/>
      <c r="N54" s="191"/>
      <c r="O54" s="191"/>
    </row>
    <row r="55" spans="1:15" ht="21.75" customHeight="1">
      <c r="A55" s="146"/>
      <c r="B55" s="147" t="s">
        <v>181</v>
      </c>
      <c r="C55" s="147"/>
      <c r="D55" s="171"/>
      <c r="E55" s="171"/>
      <c r="F55" s="171"/>
      <c r="G55" s="85"/>
      <c r="H55" s="85"/>
      <c r="I55" s="145">
        <v>66261333</v>
      </c>
      <c r="J55" s="192"/>
      <c r="K55" s="192">
        <v>47127500</v>
      </c>
      <c r="L55" s="148"/>
      <c r="M55" s="145">
        <v>62326179</v>
      </c>
      <c r="N55" s="192"/>
      <c r="O55" s="192">
        <v>48515260</v>
      </c>
    </row>
    <row r="56" spans="1:15" ht="21.75" customHeight="1">
      <c r="A56" s="146"/>
      <c r="B56" s="149" t="s">
        <v>182</v>
      </c>
      <c r="C56" s="149"/>
      <c r="D56" s="171"/>
      <c r="E56" s="171"/>
      <c r="F56" s="171"/>
      <c r="G56" s="85"/>
      <c r="H56" s="85"/>
      <c r="I56" s="150">
        <v>5977428</v>
      </c>
      <c r="J56" s="192"/>
      <c r="K56" s="193">
        <v>0</v>
      </c>
      <c r="L56" s="148"/>
      <c r="M56" s="150">
        <v>0</v>
      </c>
      <c r="N56" s="192"/>
      <c r="O56" s="193">
        <v>0</v>
      </c>
    </row>
    <row r="57" spans="1:15" ht="21.75" customHeight="1">
      <c r="A57" s="151"/>
      <c r="B57" s="171"/>
      <c r="C57" s="171"/>
      <c r="D57" s="171"/>
      <c r="E57" s="171"/>
      <c r="F57" s="171"/>
      <c r="G57" s="85"/>
      <c r="H57" s="85"/>
      <c r="I57" s="145"/>
      <c r="J57" s="192"/>
      <c r="K57" s="191"/>
      <c r="L57" s="148"/>
      <c r="M57" s="145"/>
      <c r="N57" s="192"/>
      <c r="O57" s="191"/>
    </row>
    <row r="58" spans="1:15" ht="21.75" customHeight="1" thickBot="1">
      <c r="A58" s="151"/>
      <c r="B58" s="171"/>
      <c r="C58" s="171"/>
      <c r="D58" s="171"/>
      <c r="E58" s="171"/>
      <c r="F58" s="171"/>
      <c r="G58" s="85"/>
      <c r="H58" s="85"/>
      <c r="I58" s="152">
        <f>SUM(I55:I56)</f>
        <v>72238761</v>
      </c>
      <c r="J58" s="192"/>
      <c r="K58" s="194">
        <f>SUM(K55:K56)</f>
        <v>47127500</v>
      </c>
      <c r="L58" s="148"/>
      <c r="M58" s="152">
        <f>SUM(M55:M56)</f>
        <v>62326179</v>
      </c>
      <c r="N58" s="192"/>
      <c r="O58" s="194">
        <f>SUM(O55:O56)</f>
        <v>48515260</v>
      </c>
    </row>
    <row r="59" spans="1:15" ht="21.75" customHeight="1" thickTop="1">
      <c r="A59" s="171"/>
      <c r="B59" s="171"/>
      <c r="C59" s="171"/>
      <c r="D59" s="171"/>
      <c r="E59" s="153"/>
      <c r="F59" s="142"/>
      <c r="G59" s="85"/>
      <c r="H59" s="85"/>
      <c r="I59" s="154"/>
      <c r="J59" s="195"/>
      <c r="K59" s="196"/>
      <c r="L59" s="155"/>
      <c r="M59" s="154"/>
      <c r="N59" s="200"/>
      <c r="O59" s="196"/>
    </row>
    <row r="60" spans="1:15" ht="21.75" customHeight="1">
      <c r="A60" s="156" t="s">
        <v>183</v>
      </c>
      <c r="B60" s="171"/>
      <c r="C60" s="171"/>
      <c r="D60" s="171"/>
      <c r="E60" s="171"/>
      <c r="F60" s="171"/>
      <c r="G60" s="85"/>
      <c r="H60" s="85"/>
      <c r="I60" s="145"/>
      <c r="J60" s="192"/>
      <c r="K60" s="191"/>
      <c r="L60" s="148"/>
      <c r="M60" s="145"/>
      <c r="N60" s="192"/>
      <c r="O60" s="191"/>
    </row>
    <row r="61" spans="1:15" ht="21.75" customHeight="1">
      <c r="A61" s="146"/>
      <c r="B61" s="149" t="s">
        <v>181</v>
      </c>
      <c r="C61" s="149"/>
      <c r="D61" s="171"/>
      <c r="E61" s="171"/>
      <c r="F61" s="171"/>
      <c r="G61" s="85"/>
      <c r="H61" s="85"/>
      <c r="I61" s="145">
        <v>64163114</v>
      </c>
      <c r="J61" s="192"/>
      <c r="K61" s="192">
        <f>+K43</f>
        <v>47127500</v>
      </c>
      <c r="L61" s="148"/>
      <c r="M61" s="145">
        <v>60227960</v>
      </c>
      <c r="N61" s="192"/>
      <c r="O61" s="192">
        <f>+O43</f>
        <v>48515260</v>
      </c>
    </row>
    <row r="62" spans="1:15" ht="21.75" customHeight="1">
      <c r="A62" s="146"/>
      <c r="B62" s="149" t="s">
        <v>182</v>
      </c>
      <c r="C62" s="149"/>
      <c r="D62" s="171"/>
      <c r="E62" s="171"/>
      <c r="F62" s="171"/>
      <c r="G62" s="85"/>
      <c r="H62" s="85"/>
      <c r="I62" s="150">
        <v>5977428</v>
      </c>
      <c r="J62" s="192"/>
      <c r="K62" s="193">
        <v>0</v>
      </c>
      <c r="L62" s="148"/>
      <c r="M62" s="150">
        <v>0</v>
      </c>
      <c r="N62" s="192"/>
      <c r="O62" s="193">
        <v>0</v>
      </c>
    </row>
    <row r="63" spans="1:15" ht="21.75" customHeight="1">
      <c r="A63" s="151"/>
      <c r="B63" s="171"/>
      <c r="C63" s="171"/>
      <c r="D63" s="171"/>
      <c r="E63" s="171"/>
      <c r="F63" s="171"/>
      <c r="G63" s="85"/>
      <c r="H63" s="85"/>
      <c r="I63" s="145"/>
      <c r="J63" s="192"/>
      <c r="K63" s="191"/>
      <c r="L63" s="148"/>
      <c r="M63" s="145"/>
      <c r="N63" s="192"/>
      <c r="O63" s="191"/>
    </row>
    <row r="64" spans="1:15" ht="21.75" customHeight="1" thickBot="1">
      <c r="A64" s="151"/>
      <c r="B64" s="171"/>
      <c r="C64" s="171"/>
      <c r="D64" s="171"/>
      <c r="E64" s="171"/>
      <c r="F64" s="171"/>
      <c r="G64" s="85"/>
      <c r="H64" s="85"/>
      <c r="I64" s="152">
        <f>SUM(I61:I62)</f>
        <v>70140542</v>
      </c>
      <c r="J64" s="192"/>
      <c r="K64" s="194">
        <f>SUM(K61:K62)</f>
        <v>47127500</v>
      </c>
      <c r="L64" s="148"/>
      <c r="M64" s="152">
        <f>SUM(M61:M62)</f>
        <v>60227960</v>
      </c>
      <c r="N64" s="192"/>
      <c r="O64" s="194">
        <f>SUM(O61:O62)</f>
        <v>48515260</v>
      </c>
    </row>
    <row r="65" spans="1:15" ht="21.75" customHeight="1" thickTop="1">
      <c r="A65" s="151"/>
      <c r="B65" s="85"/>
      <c r="C65" s="151"/>
      <c r="D65" s="85"/>
      <c r="E65" s="85"/>
      <c r="F65" s="85"/>
      <c r="G65" s="157"/>
      <c r="H65" s="157"/>
      <c r="I65" s="158"/>
      <c r="J65" s="197"/>
      <c r="K65" s="198"/>
      <c r="L65" s="159"/>
      <c r="M65" s="158"/>
      <c r="N65" s="197"/>
      <c r="O65" s="198"/>
    </row>
    <row r="66" spans="1:15" ht="21.75" customHeight="1">
      <c r="A66" s="156" t="s">
        <v>67</v>
      </c>
      <c r="B66" s="151"/>
      <c r="C66" s="151"/>
      <c r="D66" s="85"/>
      <c r="E66" s="85"/>
      <c r="F66" s="85"/>
      <c r="G66" s="157"/>
      <c r="H66" s="157"/>
      <c r="I66" s="161"/>
      <c r="J66" s="125"/>
      <c r="K66" s="199"/>
      <c r="L66" s="140"/>
      <c r="M66" s="161"/>
      <c r="N66" s="125"/>
      <c r="O66" s="199"/>
    </row>
    <row r="67" spans="1:15" ht="21.75" customHeight="1">
      <c r="A67" s="156"/>
      <c r="B67" s="151"/>
      <c r="C67" s="151"/>
      <c r="D67" s="85"/>
      <c r="E67" s="85"/>
      <c r="F67" s="85"/>
      <c r="G67" s="157"/>
      <c r="H67" s="157"/>
      <c r="I67" s="161"/>
      <c r="J67" s="125"/>
      <c r="K67" s="199"/>
      <c r="L67" s="140"/>
      <c r="M67" s="161"/>
      <c r="N67" s="125"/>
      <c r="O67" s="199"/>
    </row>
    <row r="68" spans="1:15" ht="21.75" customHeight="1">
      <c r="A68" s="151" t="s">
        <v>68</v>
      </c>
      <c r="B68" s="85"/>
      <c r="C68" s="151"/>
      <c r="D68" s="85"/>
      <c r="E68" s="85"/>
      <c r="F68" s="85"/>
      <c r="G68" s="157"/>
      <c r="H68" s="157"/>
      <c r="I68" s="158">
        <v>5.1079506094899294E-2</v>
      </c>
      <c r="J68" s="197"/>
      <c r="K68" s="198">
        <v>4.5905473000000002E-2</v>
      </c>
      <c r="L68" s="159"/>
      <c r="M68" s="164">
        <v>4.7682375662809313E-2</v>
      </c>
      <c r="N68" s="197"/>
      <c r="O68" s="198">
        <v>4.8515259999999998E-2</v>
      </c>
    </row>
    <row r="69" spans="1:15" ht="21.75" customHeight="1">
      <c r="A69" s="162" t="s">
        <v>69</v>
      </c>
      <c r="B69" s="85"/>
      <c r="C69" s="85"/>
      <c r="D69" s="85"/>
      <c r="E69" s="85"/>
      <c r="F69" s="85"/>
      <c r="G69" s="141"/>
      <c r="H69" s="141"/>
      <c r="I69" s="158">
        <v>4.7403877198257373E-2</v>
      </c>
      <c r="J69" s="197"/>
      <c r="K69" s="198">
        <v>0.04</v>
      </c>
      <c r="L69" s="160"/>
      <c r="M69" s="164">
        <v>4.4251200789639213E-2</v>
      </c>
      <c r="N69" s="198"/>
      <c r="O69" s="198">
        <v>4.761667E-2</v>
      </c>
    </row>
    <row r="81" spans="1:15" ht="16.5" customHeight="1"/>
    <row r="82" spans="1:15" ht="9" customHeight="1"/>
    <row r="83" spans="1:15" ht="21.95" customHeight="1">
      <c r="A83" s="211" t="str">
        <f>'2-4'!A140:O140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83" s="211"/>
      <c r="C83" s="211"/>
      <c r="D83" s="211"/>
      <c r="E83" s="211"/>
      <c r="F83" s="211"/>
      <c r="G83" s="211"/>
      <c r="H83" s="211"/>
      <c r="I83" s="211"/>
      <c r="J83" s="211"/>
      <c r="K83" s="211"/>
      <c r="L83" s="211"/>
      <c r="M83" s="211"/>
      <c r="N83" s="211"/>
      <c r="O83" s="211"/>
    </row>
  </sheetData>
  <mergeCells count="6">
    <mergeCell ref="A83:O83"/>
    <mergeCell ref="I5:K5"/>
    <mergeCell ref="M5:O5"/>
    <mergeCell ref="A45:O45"/>
    <mergeCell ref="I50:K50"/>
    <mergeCell ref="M50:O50"/>
  </mergeCells>
  <pageMargins left="0.8" right="0.5" top="0.5" bottom="0.6" header="0.49" footer="0.4"/>
  <pageSetup paperSize="9" firstPageNumber="5" orientation="portrait" useFirstPageNumber="1" r:id="rId1"/>
  <headerFooter>
    <oddFooter>&amp;R&amp;"Browallia New,Regular"&amp;13&amp;P</oddFooter>
  </headerFooter>
  <rowBreaks count="1" manualBreakCount="1">
    <brk id="4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33D2E-DDE9-4E27-BB44-355F670E0D04}">
  <dimension ref="A1:O87"/>
  <sheetViews>
    <sheetView topLeftCell="A45" zoomScale="130" zoomScaleNormal="130" zoomScaleSheetLayoutView="156" workbookViewId="0">
      <selection activeCell="G52" sqref="G1:O1048576"/>
    </sheetView>
  </sheetViews>
  <sheetFormatPr defaultColWidth="9.140625" defaultRowHeight="21.75" customHeight="1"/>
  <cols>
    <col min="1" max="4" width="1.7109375" style="11" customWidth="1"/>
    <col min="5" max="5" width="3.5703125" style="11" customWidth="1"/>
    <col min="6" max="6" width="27.28515625" style="41" customWidth="1"/>
    <col min="7" max="7" width="8.140625" style="12" customWidth="1"/>
    <col min="8" max="8" width="1" style="12" customWidth="1"/>
    <col min="9" max="9" width="14" style="10" bestFit="1" customWidth="1"/>
    <col min="10" max="10" width="1" style="10" customWidth="1"/>
    <col min="11" max="11" width="13.140625" style="10" customWidth="1"/>
    <col min="12" max="12" width="1" style="10" customWidth="1"/>
    <col min="13" max="13" width="13.7109375" style="10" bestFit="1" customWidth="1"/>
    <col min="14" max="14" width="1" style="10" customWidth="1"/>
    <col min="15" max="15" width="13.140625" style="10" customWidth="1"/>
    <col min="16" max="16384" width="9.140625" style="11"/>
  </cols>
  <sheetData>
    <row r="1" spans="1:15" s="3" customFormat="1" ht="21.75" customHeight="1">
      <c r="A1" s="3" t="s">
        <v>0</v>
      </c>
      <c r="F1" s="4"/>
      <c r="G1" s="2"/>
      <c r="H1" s="2"/>
      <c r="I1" s="1"/>
      <c r="J1" s="1"/>
      <c r="K1" s="1"/>
      <c r="L1" s="1"/>
      <c r="M1" s="1"/>
      <c r="N1" s="1"/>
      <c r="O1" s="1" t="s">
        <v>3</v>
      </c>
    </row>
    <row r="2" spans="1:15" s="3" customFormat="1" ht="21.75" customHeight="1">
      <c r="A2" s="3" t="s">
        <v>48</v>
      </c>
      <c r="F2" s="4"/>
      <c r="G2" s="2"/>
      <c r="H2" s="2"/>
      <c r="I2" s="1"/>
      <c r="J2" s="1"/>
      <c r="K2" s="1"/>
      <c r="L2" s="1"/>
      <c r="M2" s="1"/>
      <c r="N2" s="1"/>
      <c r="O2" s="1"/>
    </row>
    <row r="3" spans="1:15" s="3" customFormat="1" ht="21.75" customHeight="1">
      <c r="A3" s="5" t="s">
        <v>158</v>
      </c>
      <c r="B3" s="5"/>
      <c r="C3" s="5"/>
      <c r="D3" s="5"/>
      <c r="E3" s="5"/>
      <c r="F3" s="5"/>
      <c r="G3" s="6"/>
      <c r="H3" s="6"/>
      <c r="I3" s="8"/>
      <c r="J3" s="8"/>
      <c r="K3" s="8"/>
      <c r="L3" s="8"/>
      <c r="M3" s="8"/>
      <c r="N3" s="8"/>
      <c r="O3" s="8"/>
    </row>
    <row r="4" spans="1:15" s="3" customFormat="1" ht="21" customHeight="1">
      <c r="G4" s="2"/>
      <c r="H4" s="2"/>
      <c r="I4" s="1"/>
      <c r="J4" s="1"/>
      <c r="K4" s="1"/>
      <c r="L4" s="1"/>
      <c r="M4" s="1"/>
      <c r="N4" s="1"/>
      <c r="O4" s="1"/>
    </row>
    <row r="5" spans="1:15" s="3" customFormat="1" ht="21" customHeight="1">
      <c r="G5" s="2"/>
      <c r="H5" s="2"/>
      <c r="I5" s="207" t="s">
        <v>176</v>
      </c>
      <c r="J5" s="207"/>
      <c r="K5" s="207"/>
      <c r="L5" s="1"/>
      <c r="M5" s="208" t="s">
        <v>2</v>
      </c>
      <c r="N5" s="208"/>
      <c r="O5" s="208"/>
    </row>
    <row r="6" spans="1:15" s="3" customFormat="1" ht="21" customHeight="1">
      <c r="F6" s="4"/>
      <c r="G6" s="2"/>
      <c r="H6" s="2"/>
      <c r="I6" s="1" t="s">
        <v>155</v>
      </c>
      <c r="J6" s="1"/>
      <c r="K6" s="1" t="s">
        <v>131</v>
      </c>
      <c r="L6" s="1"/>
      <c r="M6" s="1" t="s">
        <v>155</v>
      </c>
      <c r="N6" s="1"/>
      <c r="O6" s="1" t="s">
        <v>131</v>
      </c>
    </row>
    <row r="7" spans="1:15" s="3" customFormat="1" ht="21" customHeight="1">
      <c r="F7" s="4"/>
      <c r="G7" s="6" t="s">
        <v>6</v>
      </c>
      <c r="H7" s="2"/>
      <c r="I7" s="8" t="s">
        <v>7</v>
      </c>
      <c r="J7" s="1"/>
      <c r="K7" s="8" t="s">
        <v>7</v>
      </c>
      <c r="L7" s="10"/>
      <c r="M7" s="8" t="s">
        <v>7</v>
      </c>
      <c r="N7" s="1"/>
      <c r="O7" s="8" t="s">
        <v>7</v>
      </c>
    </row>
    <row r="8" spans="1:15" s="3" customFormat="1" ht="6" customHeight="1">
      <c r="A8" s="11"/>
      <c r="G8" s="12"/>
      <c r="H8" s="2"/>
      <c r="I8" s="42"/>
      <c r="J8" s="1"/>
      <c r="K8" s="1"/>
      <c r="L8" s="1"/>
      <c r="M8" s="42"/>
      <c r="N8" s="1"/>
      <c r="O8" s="1"/>
    </row>
    <row r="9" spans="1:15" ht="21" customHeight="1">
      <c r="A9" s="11" t="s">
        <v>49</v>
      </c>
      <c r="F9" s="11"/>
      <c r="I9" s="116">
        <v>675566493</v>
      </c>
      <c r="K9" s="125">
        <v>621416446</v>
      </c>
      <c r="M9" s="14">
        <v>675566493</v>
      </c>
      <c r="O9" s="125">
        <v>621416446</v>
      </c>
    </row>
    <row r="10" spans="1:15" ht="21" customHeight="1">
      <c r="A10" s="11" t="s">
        <v>50</v>
      </c>
      <c r="F10" s="11"/>
      <c r="I10" s="116">
        <v>709530234</v>
      </c>
      <c r="K10" s="125">
        <v>324174074</v>
      </c>
      <c r="M10" s="14">
        <v>552288522</v>
      </c>
      <c r="O10" s="125">
        <v>324174074</v>
      </c>
    </row>
    <row r="11" spans="1:15" ht="21" customHeight="1">
      <c r="A11" s="11" t="s">
        <v>51</v>
      </c>
      <c r="F11" s="11"/>
      <c r="I11" s="116">
        <v>41431515</v>
      </c>
      <c r="K11" s="125">
        <v>41044825</v>
      </c>
      <c r="M11" s="14">
        <v>41431515</v>
      </c>
      <c r="O11" s="125">
        <v>41044825</v>
      </c>
    </row>
    <row r="12" spans="1:15" ht="21" customHeight="1">
      <c r="A12" s="11" t="s">
        <v>52</v>
      </c>
      <c r="F12" s="11"/>
      <c r="I12" s="43">
        <v>21268161</v>
      </c>
      <c r="J12" s="15"/>
      <c r="K12" s="44">
        <v>22603294</v>
      </c>
      <c r="L12" s="15"/>
      <c r="M12" s="43">
        <v>21243206</v>
      </c>
      <c r="N12" s="45"/>
      <c r="O12" s="44">
        <v>22603294</v>
      </c>
    </row>
    <row r="13" spans="1:15" ht="6" customHeight="1">
      <c r="F13" s="11"/>
      <c r="G13" s="18"/>
      <c r="H13" s="18"/>
      <c r="I13" s="14"/>
      <c r="M13" s="14"/>
    </row>
    <row r="14" spans="1:15" ht="21" customHeight="1">
      <c r="A14" s="3" t="s">
        <v>53</v>
      </c>
      <c r="F14" s="11"/>
      <c r="I14" s="24">
        <f>SUM(I9:I13)</f>
        <v>1447796403</v>
      </c>
      <c r="K14" s="23">
        <f>SUM(K9:K13)</f>
        <v>1009238639</v>
      </c>
      <c r="M14" s="24">
        <f>SUM(M9:M13)</f>
        <v>1290529736</v>
      </c>
      <c r="O14" s="23">
        <f>SUM(O9:O13)</f>
        <v>1009238639</v>
      </c>
    </row>
    <row r="15" spans="1:15" ht="11.1" customHeight="1">
      <c r="A15" s="3"/>
      <c r="F15" s="11"/>
      <c r="I15" s="14"/>
      <c r="M15" s="14"/>
    </row>
    <row r="16" spans="1:15" ht="21" customHeight="1">
      <c r="A16" s="11" t="s">
        <v>54</v>
      </c>
      <c r="F16" s="11"/>
      <c r="G16" s="18"/>
      <c r="H16" s="18"/>
      <c r="I16" s="119">
        <v>-505049826</v>
      </c>
      <c r="J16" s="17"/>
      <c r="K16" s="45">
        <v>-456105920</v>
      </c>
      <c r="L16" s="17"/>
      <c r="M16" s="126">
        <v>-505049826</v>
      </c>
      <c r="O16" s="45">
        <v>-456105920</v>
      </c>
    </row>
    <row r="17" spans="1:15" ht="21" customHeight="1">
      <c r="A17" s="11" t="s">
        <v>55</v>
      </c>
      <c r="F17" s="11"/>
      <c r="G17" s="18"/>
      <c r="H17" s="18"/>
      <c r="I17" s="119">
        <v>-602110805</v>
      </c>
      <c r="J17" s="17"/>
      <c r="K17" s="45">
        <v>-271573867</v>
      </c>
      <c r="L17" s="17"/>
      <c r="M17" s="126">
        <v>-481200614</v>
      </c>
      <c r="O17" s="45">
        <v>-271573867</v>
      </c>
    </row>
    <row r="18" spans="1:15" ht="21" customHeight="1">
      <c r="A18" s="11" t="s">
        <v>56</v>
      </c>
      <c r="F18" s="11"/>
      <c r="G18" s="18"/>
      <c r="H18" s="18"/>
      <c r="I18" s="119">
        <v>-29221739</v>
      </c>
      <c r="K18" s="45">
        <v>-25619567</v>
      </c>
      <c r="M18" s="126">
        <v>-29221739</v>
      </c>
      <c r="O18" s="45">
        <v>-25619567</v>
      </c>
    </row>
    <row r="19" spans="1:15" ht="21" customHeight="1">
      <c r="A19" s="11" t="s">
        <v>57</v>
      </c>
      <c r="F19" s="11"/>
      <c r="G19" s="18"/>
      <c r="H19" s="18"/>
      <c r="I19" s="119">
        <v>-20929401</v>
      </c>
      <c r="K19" s="45">
        <v>-18567782</v>
      </c>
      <c r="M19" s="126">
        <v>-20405323</v>
      </c>
      <c r="O19" s="45">
        <v>-18567782</v>
      </c>
    </row>
    <row r="20" spans="1:15" ht="21" customHeight="1">
      <c r="A20" s="11" t="s">
        <v>58</v>
      </c>
      <c r="F20" s="11"/>
      <c r="G20" s="18"/>
      <c r="H20" s="18"/>
      <c r="I20" s="119">
        <v>-44167441</v>
      </c>
      <c r="J20" s="11"/>
      <c r="K20" s="45">
        <v>-38205122</v>
      </c>
      <c r="L20" s="11"/>
      <c r="M20" s="126">
        <v>-35681942</v>
      </c>
      <c r="N20" s="11"/>
      <c r="O20" s="45">
        <v>-38205122</v>
      </c>
    </row>
    <row r="21" spans="1:15" ht="21" customHeight="1">
      <c r="A21" s="46" t="s">
        <v>59</v>
      </c>
      <c r="F21" s="11"/>
      <c r="G21" s="18"/>
      <c r="H21" s="18"/>
      <c r="I21" s="47">
        <v>-76521180</v>
      </c>
      <c r="J21" s="11"/>
      <c r="K21" s="48">
        <v>-76766131</v>
      </c>
      <c r="L21" s="11"/>
      <c r="M21" s="47">
        <v>-75361588</v>
      </c>
      <c r="N21" s="11"/>
      <c r="O21" s="48">
        <v>-76766131</v>
      </c>
    </row>
    <row r="22" spans="1:15" ht="6" customHeight="1">
      <c r="F22" s="11"/>
      <c r="G22" s="18"/>
      <c r="H22" s="18"/>
      <c r="I22" s="14"/>
      <c r="M22" s="14"/>
    </row>
    <row r="23" spans="1:15" ht="21" customHeight="1">
      <c r="A23" s="3" t="s">
        <v>60</v>
      </c>
      <c r="F23" s="11"/>
      <c r="I23" s="24">
        <f>SUM(I16:I22)</f>
        <v>-1278000392</v>
      </c>
      <c r="K23" s="23">
        <f>SUM(K16:K22)</f>
        <v>-886838389</v>
      </c>
      <c r="M23" s="24">
        <f>SUM(M16:M22)</f>
        <v>-1146921032</v>
      </c>
      <c r="O23" s="23">
        <f>SUM(O16:O22)</f>
        <v>-886838389</v>
      </c>
    </row>
    <row r="24" spans="1:15" ht="11.1" customHeight="1">
      <c r="A24" s="3"/>
      <c r="F24" s="11"/>
      <c r="I24" s="14"/>
      <c r="M24" s="14"/>
    </row>
    <row r="25" spans="1:15" ht="21" customHeight="1">
      <c r="A25" s="3" t="s">
        <v>126</v>
      </c>
      <c r="B25" s="3"/>
      <c r="F25" s="11"/>
      <c r="I25" s="14"/>
      <c r="J25" s="11"/>
      <c r="L25" s="11"/>
      <c r="M25" s="26"/>
      <c r="N25" s="11"/>
    </row>
    <row r="26" spans="1:15" ht="21" customHeight="1">
      <c r="A26" s="3"/>
      <c r="B26" s="3" t="s">
        <v>128</v>
      </c>
      <c r="F26" s="11"/>
      <c r="I26" s="14">
        <f>I14+I23</f>
        <v>169796011</v>
      </c>
      <c r="K26" s="10">
        <f>K14+K23</f>
        <v>122400250</v>
      </c>
      <c r="M26" s="14">
        <f>M14+M23</f>
        <v>143608704</v>
      </c>
      <c r="O26" s="10">
        <f>O14+O23</f>
        <v>122400250</v>
      </c>
    </row>
    <row r="27" spans="1:15" ht="21" customHeight="1">
      <c r="A27" s="11" t="s">
        <v>61</v>
      </c>
      <c r="F27" s="11"/>
      <c r="G27" s="18">
        <v>8</v>
      </c>
      <c r="I27" s="50">
        <v>-4476800</v>
      </c>
      <c r="K27" s="49">
        <v>-3098957</v>
      </c>
      <c r="M27" s="50">
        <v>0</v>
      </c>
      <c r="O27" s="49">
        <v>0</v>
      </c>
    </row>
    <row r="28" spans="1:15" ht="11.1" customHeight="1">
      <c r="A28" s="3"/>
      <c r="F28" s="11"/>
      <c r="I28" s="14"/>
      <c r="M28" s="14"/>
    </row>
    <row r="29" spans="1:15" ht="21" customHeight="1">
      <c r="A29" s="51" t="s">
        <v>62</v>
      </c>
      <c r="F29" s="11"/>
      <c r="I29" s="14">
        <f>I26+I27</f>
        <v>165319211</v>
      </c>
      <c r="K29" s="10">
        <f>K26+K27</f>
        <v>119301293</v>
      </c>
      <c r="M29" s="14">
        <f>M26+M27</f>
        <v>143608704</v>
      </c>
      <c r="O29" s="10">
        <f>O26+O27</f>
        <v>122400250</v>
      </c>
    </row>
    <row r="30" spans="1:15" ht="21" customHeight="1">
      <c r="A30" s="11" t="s">
        <v>63</v>
      </c>
      <c r="F30" s="11"/>
      <c r="G30" s="12">
        <v>18</v>
      </c>
      <c r="I30" s="33">
        <v>-34599123.080556579</v>
      </c>
      <c r="J30" s="21"/>
      <c r="K30" s="34">
        <v>-26268320</v>
      </c>
      <c r="L30" s="21"/>
      <c r="M30" s="127">
        <v>-28511375</v>
      </c>
      <c r="N30" s="21"/>
      <c r="O30" s="34">
        <v>-26268320</v>
      </c>
    </row>
    <row r="31" spans="1:15" ht="6" customHeight="1">
      <c r="A31" s="3"/>
      <c r="F31" s="11"/>
      <c r="I31" s="14"/>
      <c r="M31" s="14"/>
    </row>
    <row r="32" spans="1:15" ht="21" customHeight="1">
      <c r="A32" s="3" t="s">
        <v>64</v>
      </c>
      <c r="F32" s="11"/>
      <c r="I32" s="33">
        <f>I29+I30</f>
        <v>130720087.91944343</v>
      </c>
      <c r="K32" s="34">
        <f>K29+K30</f>
        <v>93032973</v>
      </c>
      <c r="M32" s="33">
        <f>M29+M30</f>
        <v>115097329</v>
      </c>
      <c r="O32" s="34">
        <f>O29+O30</f>
        <v>96131930</v>
      </c>
    </row>
    <row r="33" spans="1:15" ht="6" customHeight="1">
      <c r="I33" s="14"/>
      <c r="M33" s="14"/>
    </row>
    <row r="34" spans="1:15" s="3" customFormat="1" ht="21" customHeight="1">
      <c r="A34" s="52" t="s">
        <v>65</v>
      </c>
      <c r="G34" s="12"/>
      <c r="H34" s="2"/>
      <c r="I34" s="136"/>
      <c r="J34" s="21"/>
      <c r="K34" s="21"/>
      <c r="L34" s="21"/>
      <c r="M34" s="136"/>
      <c r="N34" s="21"/>
      <c r="O34" s="21"/>
    </row>
    <row r="35" spans="1:15" ht="6" customHeight="1">
      <c r="F35" s="11"/>
      <c r="G35" s="18"/>
      <c r="H35" s="18"/>
      <c r="I35" s="14"/>
      <c r="M35" s="14"/>
    </row>
    <row r="36" spans="1:15" ht="21" customHeight="1">
      <c r="A36" s="11" t="s">
        <v>195</v>
      </c>
      <c r="F36" s="11"/>
      <c r="G36" s="18"/>
      <c r="H36" s="18"/>
      <c r="I36" s="119"/>
      <c r="J36" s="17"/>
      <c r="K36" s="45"/>
      <c r="L36" s="17"/>
      <c r="M36" s="126"/>
      <c r="O36" s="45"/>
    </row>
    <row r="37" spans="1:15" ht="21" customHeight="1">
      <c r="B37" s="11" t="s">
        <v>177</v>
      </c>
      <c r="F37" s="11"/>
      <c r="G37" s="18"/>
      <c r="H37" s="18"/>
      <c r="I37" s="119"/>
      <c r="J37" s="17"/>
      <c r="K37" s="45"/>
      <c r="L37" s="17"/>
      <c r="M37" s="126"/>
      <c r="O37" s="45"/>
    </row>
    <row r="38" spans="1:15" ht="21" customHeight="1">
      <c r="A38" s="11" t="s">
        <v>178</v>
      </c>
      <c r="F38" s="11"/>
      <c r="G38" s="18"/>
      <c r="H38" s="18"/>
      <c r="I38" s="119"/>
      <c r="J38" s="17"/>
      <c r="K38" s="45"/>
      <c r="L38" s="17"/>
      <c r="M38" s="126"/>
      <c r="O38" s="45"/>
    </row>
    <row r="39" spans="1:15" ht="21" customHeight="1">
      <c r="B39" s="11" t="s">
        <v>163</v>
      </c>
      <c r="F39" s="11"/>
      <c r="G39" s="18"/>
      <c r="H39" s="18"/>
      <c r="I39" s="119"/>
      <c r="J39" s="17"/>
      <c r="K39" s="45"/>
      <c r="L39" s="17"/>
      <c r="M39" s="126"/>
      <c r="O39" s="45"/>
    </row>
    <row r="40" spans="1:15" ht="21" customHeight="1">
      <c r="C40" s="11" t="s">
        <v>164</v>
      </c>
      <c r="F40" s="11"/>
      <c r="G40" s="18"/>
      <c r="H40" s="18"/>
      <c r="I40" s="126"/>
      <c r="J40" s="17"/>
      <c r="K40" s="205"/>
      <c r="L40" s="17"/>
      <c r="M40" s="126"/>
      <c r="O40" s="205"/>
    </row>
    <row r="41" spans="1:15" ht="21" customHeight="1">
      <c r="D41" s="11" t="s">
        <v>215</v>
      </c>
      <c r="F41" s="11"/>
      <c r="G41" s="18"/>
      <c r="H41" s="18"/>
      <c r="I41" s="43">
        <v>-2021102</v>
      </c>
      <c r="J41" s="17"/>
      <c r="K41" s="44">
        <v>0</v>
      </c>
      <c r="L41" s="17"/>
      <c r="M41" s="43">
        <v>-2021102</v>
      </c>
      <c r="O41" s="44">
        <v>0</v>
      </c>
    </row>
    <row r="42" spans="1:15" ht="6" customHeight="1">
      <c r="F42" s="11"/>
      <c r="G42" s="18"/>
      <c r="H42" s="18"/>
      <c r="I42" s="14"/>
      <c r="M42" s="14"/>
    </row>
    <row r="43" spans="1:15" ht="21" customHeight="1" thickBot="1">
      <c r="A43" s="3" t="s">
        <v>66</v>
      </c>
      <c r="F43" s="11"/>
      <c r="I43" s="30">
        <f>SUM(I32:I41)</f>
        <v>128698985.91944343</v>
      </c>
      <c r="J43" s="21"/>
      <c r="K43" s="29">
        <f>SUM(K32:K41)</f>
        <v>93032973</v>
      </c>
      <c r="L43" s="21"/>
      <c r="M43" s="30">
        <f>SUM(M32:M41)</f>
        <v>113076227</v>
      </c>
      <c r="N43" s="21"/>
      <c r="O43" s="29">
        <f>SUM(O32:O41)</f>
        <v>96131930</v>
      </c>
    </row>
    <row r="44" spans="1:15" ht="21" customHeight="1" thickTop="1">
      <c r="F44" s="11"/>
    </row>
    <row r="45" spans="1:15" ht="21" customHeight="1">
      <c r="F45" s="11"/>
    </row>
    <row r="46" spans="1:15" ht="9" customHeight="1">
      <c r="A46" s="54"/>
      <c r="F46" s="11"/>
      <c r="I46" s="53"/>
      <c r="J46" s="21"/>
      <c r="K46" s="53"/>
      <c r="L46" s="21"/>
      <c r="M46" s="53"/>
      <c r="N46" s="53"/>
      <c r="O46" s="53"/>
    </row>
    <row r="47" spans="1:15" ht="9.75" customHeight="1">
      <c r="A47" s="54"/>
      <c r="F47" s="11"/>
      <c r="I47" s="53"/>
      <c r="J47" s="21"/>
      <c r="K47" s="53"/>
      <c r="L47" s="53"/>
      <c r="M47" s="53"/>
      <c r="N47" s="53"/>
      <c r="O47" s="53"/>
    </row>
    <row r="48" spans="1:15" ht="21.95" customHeight="1">
      <c r="A48" s="211" t="str">
        <f>'2-4'!A140:O140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48" s="211"/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</row>
    <row r="49" spans="1:15" ht="21.75" customHeight="1">
      <c r="A49" s="3" t="s">
        <v>0</v>
      </c>
      <c r="B49" s="3"/>
      <c r="C49" s="3"/>
      <c r="D49" s="3"/>
      <c r="E49" s="3"/>
      <c r="F49" s="4"/>
      <c r="G49" s="2"/>
      <c r="H49" s="2"/>
      <c r="I49" s="1"/>
      <c r="J49" s="1"/>
      <c r="K49" s="1"/>
      <c r="L49" s="1"/>
      <c r="M49" s="1"/>
      <c r="N49" s="1"/>
      <c r="O49" s="1" t="s">
        <v>3</v>
      </c>
    </row>
    <row r="50" spans="1:15" ht="21.75" customHeight="1">
      <c r="A50" s="3" t="s">
        <v>48</v>
      </c>
      <c r="B50" s="3"/>
      <c r="C50" s="3"/>
      <c r="D50" s="3"/>
      <c r="E50" s="3"/>
      <c r="F50" s="4"/>
      <c r="G50" s="2"/>
      <c r="H50" s="2"/>
      <c r="I50" s="1"/>
      <c r="J50" s="1"/>
      <c r="K50" s="1"/>
      <c r="L50" s="1"/>
      <c r="M50" s="1"/>
      <c r="N50" s="1"/>
      <c r="O50" s="1"/>
    </row>
    <row r="51" spans="1:15" ht="21.75" customHeight="1">
      <c r="A51" s="5" t="s">
        <v>158</v>
      </c>
      <c r="B51" s="5"/>
      <c r="C51" s="5"/>
      <c r="D51" s="5"/>
      <c r="E51" s="5"/>
      <c r="F51" s="5"/>
      <c r="G51" s="6"/>
      <c r="H51" s="6"/>
      <c r="I51" s="8"/>
      <c r="J51" s="8"/>
      <c r="K51" s="8"/>
      <c r="L51" s="8"/>
      <c r="M51" s="8"/>
      <c r="N51" s="8"/>
      <c r="O51" s="8"/>
    </row>
    <row r="52" spans="1:15" ht="21.75" customHeight="1">
      <c r="A52" s="86"/>
      <c r="B52" s="86"/>
      <c r="C52" s="86"/>
      <c r="D52" s="86"/>
      <c r="E52" s="86"/>
      <c r="F52" s="86"/>
      <c r="G52" s="137"/>
      <c r="H52" s="137"/>
      <c r="I52" s="95"/>
      <c r="J52" s="177"/>
      <c r="K52" s="177"/>
      <c r="L52" s="95"/>
      <c r="M52" s="95"/>
      <c r="N52" s="177"/>
      <c r="O52" s="177"/>
    </row>
    <row r="53" spans="1:15" ht="21.75" customHeight="1">
      <c r="A53" s="86"/>
      <c r="B53" s="86"/>
      <c r="C53" s="86"/>
      <c r="D53" s="86"/>
      <c r="E53" s="86"/>
      <c r="F53" s="86"/>
      <c r="G53" s="137"/>
      <c r="H53" s="137"/>
      <c r="I53" s="212" t="s">
        <v>176</v>
      </c>
      <c r="J53" s="212"/>
      <c r="K53" s="212"/>
      <c r="L53" s="95"/>
      <c r="M53" s="212" t="s">
        <v>2</v>
      </c>
      <c r="N53" s="212"/>
      <c r="O53" s="212"/>
    </row>
    <row r="54" spans="1:15" ht="21.75" customHeight="1">
      <c r="A54" s="86"/>
      <c r="B54" s="86"/>
      <c r="C54" s="86"/>
      <c r="D54" s="86"/>
      <c r="E54" s="86"/>
      <c r="F54" s="86"/>
      <c r="G54" s="137"/>
      <c r="H54" s="137"/>
      <c r="I54" s="95" t="s">
        <v>155</v>
      </c>
      <c r="J54" s="177"/>
      <c r="K54" s="177" t="s">
        <v>131</v>
      </c>
      <c r="L54" s="95"/>
      <c r="M54" s="95" t="s">
        <v>155</v>
      </c>
      <c r="N54" s="177"/>
      <c r="O54" s="177" t="s">
        <v>131</v>
      </c>
    </row>
    <row r="55" spans="1:15" ht="21.75" customHeight="1">
      <c r="A55" s="86"/>
      <c r="B55" s="86"/>
      <c r="C55" s="86"/>
      <c r="D55" s="86"/>
      <c r="E55" s="86"/>
      <c r="F55" s="86"/>
      <c r="G55" s="137"/>
      <c r="H55" s="137"/>
      <c r="I55" s="139" t="s">
        <v>7</v>
      </c>
      <c r="J55" s="177"/>
      <c r="K55" s="8" t="s">
        <v>7</v>
      </c>
      <c r="L55" s="140"/>
      <c r="M55" s="139" t="s">
        <v>7</v>
      </c>
      <c r="N55" s="177"/>
      <c r="O55" s="8" t="s">
        <v>7</v>
      </c>
    </row>
    <row r="56" spans="1:15" ht="21.75" customHeight="1">
      <c r="A56" s="85"/>
      <c r="B56" s="85"/>
      <c r="C56" s="85"/>
      <c r="D56" s="85"/>
      <c r="E56" s="85"/>
      <c r="F56" s="85"/>
      <c r="G56" s="137"/>
      <c r="H56" s="141"/>
      <c r="I56" s="116"/>
      <c r="J56" s="125"/>
      <c r="K56" s="125"/>
      <c r="L56" s="140"/>
      <c r="M56" s="116"/>
      <c r="N56" s="125"/>
      <c r="O56" s="125"/>
    </row>
    <row r="57" spans="1:15" ht="21.75" customHeight="1">
      <c r="A57" s="142" t="s">
        <v>180</v>
      </c>
      <c r="B57" s="171"/>
      <c r="C57" s="171"/>
      <c r="D57" s="171"/>
      <c r="E57" s="171"/>
      <c r="F57" s="171"/>
      <c r="G57" s="85"/>
      <c r="H57" s="85"/>
      <c r="I57" s="143"/>
      <c r="J57" s="191"/>
      <c r="K57" s="144"/>
      <c r="L57" s="171"/>
      <c r="M57" s="145"/>
      <c r="N57" s="191"/>
      <c r="O57" s="191"/>
    </row>
    <row r="58" spans="1:15" ht="21.75" customHeight="1">
      <c r="A58" s="146"/>
      <c r="B58" s="147" t="s">
        <v>181</v>
      </c>
      <c r="C58" s="147"/>
      <c r="D58" s="171"/>
      <c r="E58" s="171"/>
      <c r="F58" s="171"/>
      <c r="G58" s="85"/>
      <c r="H58" s="85"/>
      <c r="I58" s="145">
        <v>120871304</v>
      </c>
      <c r="J58" s="192"/>
      <c r="K58" s="192">
        <v>93032973</v>
      </c>
      <c r="L58" s="148"/>
      <c r="M58" s="145">
        <v>115097329</v>
      </c>
      <c r="N58" s="192"/>
      <c r="O58" s="192">
        <v>96131930</v>
      </c>
    </row>
    <row r="59" spans="1:15" ht="21.75" customHeight="1">
      <c r="A59" s="146"/>
      <c r="B59" s="149" t="s">
        <v>182</v>
      </c>
      <c r="C59" s="149"/>
      <c r="D59" s="171"/>
      <c r="E59" s="171"/>
      <c r="F59" s="171"/>
      <c r="G59" s="85"/>
      <c r="H59" s="85"/>
      <c r="I59" s="150">
        <v>9848784</v>
      </c>
      <c r="J59" s="192"/>
      <c r="K59" s="193">
        <v>0</v>
      </c>
      <c r="L59" s="148"/>
      <c r="M59" s="150">
        <v>0</v>
      </c>
      <c r="N59" s="192"/>
      <c r="O59" s="193">
        <v>0</v>
      </c>
    </row>
    <row r="60" spans="1:15" ht="21.75" customHeight="1">
      <c r="A60" s="151"/>
      <c r="B60" s="171"/>
      <c r="C60" s="171"/>
      <c r="D60" s="171"/>
      <c r="E60" s="171"/>
      <c r="F60" s="171"/>
      <c r="G60" s="85"/>
      <c r="H60" s="85"/>
      <c r="I60" s="145"/>
      <c r="J60" s="192"/>
      <c r="K60" s="191"/>
      <c r="L60" s="148"/>
      <c r="M60" s="145"/>
      <c r="N60" s="192"/>
      <c r="O60" s="191"/>
    </row>
    <row r="61" spans="1:15" ht="21.75" customHeight="1" thickBot="1">
      <c r="A61" s="151"/>
      <c r="B61" s="171"/>
      <c r="C61" s="171"/>
      <c r="D61" s="171"/>
      <c r="E61" s="171"/>
      <c r="F61" s="171"/>
      <c r="G61" s="85"/>
      <c r="H61" s="85"/>
      <c r="I61" s="152">
        <f>SUM(I58:I59)</f>
        <v>130720088</v>
      </c>
      <c r="J61" s="192"/>
      <c r="K61" s="194">
        <f>SUM(K58:K59)</f>
        <v>93032973</v>
      </c>
      <c r="L61" s="148"/>
      <c r="M61" s="152">
        <f>SUM(M58:M59)</f>
        <v>115097329</v>
      </c>
      <c r="N61" s="192"/>
      <c r="O61" s="194">
        <f>SUM(O58:O59)</f>
        <v>96131930</v>
      </c>
    </row>
    <row r="62" spans="1:15" ht="21.75" customHeight="1" thickTop="1">
      <c r="A62" s="171"/>
      <c r="B62" s="171"/>
      <c r="C62" s="171"/>
      <c r="D62" s="171"/>
      <c r="E62" s="153"/>
      <c r="F62" s="142"/>
      <c r="G62" s="85"/>
      <c r="H62" s="85"/>
      <c r="I62" s="154"/>
      <c r="J62" s="195"/>
      <c r="K62" s="196"/>
      <c r="L62" s="155"/>
      <c r="M62" s="154"/>
      <c r="N62" s="200"/>
      <c r="O62" s="196"/>
    </row>
    <row r="63" spans="1:15" ht="21.75" customHeight="1">
      <c r="A63" s="156" t="s">
        <v>183</v>
      </c>
      <c r="B63" s="171"/>
      <c r="C63" s="171"/>
      <c r="D63" s="171"/>
      <c r="E63" s="171"/>
      <c r="F63" s="171"/>
      <c r="G63" s="85"/>
      <c r="H63" s="85"/>
      <c r="I63" s="145"/>
      <c r="J63" s="192"/>
      <c r="K63" s="191"/>
      <c r="L63" s="148"/>
      <c r="M63" s="145"/>
      <c r="N63" s="192"/>
      <c r="O63" s="191"/>
    </row>
    <row r="64" spans="1:15" ht="21.75" customHeight="1">
      <c r="A64" s="146"/>
      <c r="B64" s="149" t="s">
        <v>181</v>
      </c>
      <c r="C64" s="149"/>
      <c r="D64" s="171"/>
      <c r="E64" s="171"/>
      <c r="F64" s="171"/>
      <c r="G64" s="85"/>
      <c r="H64" s="85"/>
      <c r="I64" s="145">
        <v>118850202</v>
      </c>
      <c r="J64" s="192"/>
      <c r="K64" s="192">
        <v>93032973</v>
      </c>
      <c r="L64" s="148"/>
      <c r="M64" s="145">
        <v>113076227</v>
      </c>
      <c r="N64" s="192"/>
      <c r="O64" s="192">
        <v>96131930</v>
      </c>
    </row>
    <row r="65" spans="1:15" ht="21.75" customHeight="1">
      <c r="A65" s="146"/>
      <c r="B65" s="149" t="s">
        <v>182</v>
      </c>
      <c r="C65" s="149"/>
      <c r="D65" s="171"/>
      <c r="E65" s="171"/>
      <c r="F65" s="171"/>
      <c r="G65" s="85"/>
      <c r="H65" s="85"/>
      <c r="I65" s="150">
        <v>9848784</v>
      </c>
      <c r="J65" s="192"/>
      <c r="K65" s="193">
        <v>0</v>
      </c>
      <c r="L65" s="148"/>
      <c r="M65" s="150">
        <v>0</v>
      </c>
      <c r="N65" s="192"/>
      <c r="O65" s="193">
        <v>0</v>
      </c>
    </row>
    <row r="66" spans="1:15" ht="21.75" customHeight="1">
      <c r="A66" s="151"/>
      <c r="B66" s="171"/>
      <c r="C66" s="171"/>
      <c r="D66" s="171"/>
      <c r="E66" s="171"/>
      <c r="F66" s="171"/>
      <c r="G66" s="85"/>
      <c r="H66" s="85"/>
      <c r="I66" s="145"/>
      <c r="J66" s="192"/>
      <c r="K66" s="191"/>
      <c r="L66" s="148"/>
      <c r="M66" s="145"/>
      <c r="N66" s="192"/>
      <c r="O66" s="191"/>
    </row>
    <row r="67" spans="1:15" ht="21.75" customHeight="1" thickBot="1">
      <c r="A67" s="151"/>
      <c r="B67" s="171"/>
      <c r="C67" s="171"/>
      <c r="D67" s="171"/>
      <c r="E67" s="171"/>
      <c r="F67" s="171"/>
      <c r="G67" s="85"/>
      <c r="H67" s="85"/>
      <c r="I67" s="152">
        <f>SUM(I64:I65)</f>
        <v>128698986</v>
      </c>
      <c r="J67" s="192"/>
      <c r="K67" s="194">
        <f>SUM(K64:K65)</f>
        <v>93032973</v>
      </c>
      <c r="L67" s="148"/>
      <c r="M67" s="152">
        <f>SUM(M64:M65)</f>
        <v>113076227</v>
      </c>
      <c r="N67" s="192"/>
      <c r="O67" s="194">
        <f>SUM(O64:O65)</f>
        <v>96131930</v>
      </c>
    </row>
    <row r="68" spans="1:15" ht="21.75" customHeight="1" thickTop="1">
      <c r="A68" s="151"/>
      <c r="B68" s="85"/>
      <c r="C68" s="151"/>
      <c r="D68" s="85"/>
      <c r="E68" s="85"/>
      <c r="F68" s="85"/>
      <c r="G68" s="157"/>
      <c r="H68" s="157"/>
      <c r="I68" s="158"/>
      <c r="J68" s="197"/>
      <c r="K68" s="198"/>
      <c r="L68" s="159"/>
      <c r="M68" s="158"/>
      <c r="N68" s="197"/>
      <c r="O68" s="198"/>
    </row>
    <row r="69" spans="1:15" ht="21.75" customHeight="1">
      <c r="A69" s="156" t="s">
        <v>67</v>
      </c>
      <c r="B69" s="151"/>
      <c r="C69" s="151"/>
      <c r="D69" s="85"/>
      <c r="E69" s="85"/>
      <c r="F69" s="85"/>
      <c r="G69" s="157"/>
      <c r="H69" s="157"/>
      <c r="I69" s="161"/>
      <c r="J69" s="125"/>
      <c r="K69" s="199"/>
      <c r="L69" s="140"/>
      <c r="M69" s="161"/>
      <c r="N69" s="125"/>
      <c r="O69" s="199"/>
    </row>
    <row r="70" spans="1:15" ht="21.75" customHeight="1">
      <c r="A70" s="156"/>
      <c r="B70" s="151"/>
      <c r="C70" s="151"/>
      <c r="D70" s="85"/>
      <c r="E70" s="85"/>
      <c r="F70" s="85"/>
      <c r="G70" s="157"/>
      <c r="H70" s="157"/>
      <c r="I70" s="161"/>
      <c r="J70" s="125"/>
      <c r="K70" s="199"/>
      <c r="L70" s="140"/>
      <c r="M70" s="161"/>
      <c r="N70" s="125"/>
      <c r="O70" s="199"/>
    </row>
    <row r="71" spans="1:15" ht="21.75" customHeight="1">
      <c r="A71" s="151" t="s">
        <v>68</v>
      </c>
      <c r="B71" s="85"/>
      <c r="C71" s="151"/>
      <c r="D71" s="85"/>
      <c r="E71" s="85"/>
      <c r="F71" s="85"/>
      <c r="G71" s="157"/>
      <c r="H71" s="157"/>
      <c r="I71" s="158">
        <v>0.09</v>
      </c>
      <c r="J71" s="197"/>
      <c r="K71" s="198">
        <v>0.09</v>
      </c>
      <c r="L71" s="159"/>
      <c r="M71" s="158">
        <v>8.9614333473783503E-2</v>
      </c>
      <c r="N71" s="197"/>
      <c r="O71" s="198">
        <v>0.1</v>
      </c>
    </row>
    <row r="72" spans="1:15" ht="21.75" customHeight="1">
      <c r="A72" s="162" t="s">
        <v>69</v>
      </c>
      <c r="B72" s="85"/>
      <c r="C72" s="85"/>
      <c r="D72" s="85"/>
      <c r="E72" s="85"/>
      <c r="F72" s="85"/>
      <c r="G72" s="141"/>
      <c r="H72" s="141"/>
      <c r="I72" s="158">
        <v>0.09</v>
      </c>
      <c r="J72" s="197"/>
      <c r="K72" s="198">
        <v>0.09</v>
      </c>
      <c r="L72" s="160"/>
      <c r="M72" s="158">
        <v>8.2015875190323106E-2</v>
      </c>
      <c r="N72" s="198"/>
      <c r="O72" s="198">
        <v>0.09</v>
      </c>
    </row>
    <row r="86" spans="1:15" ht="27" customHeight="1"/>
    <row r="87" spans="1:15" ht="21.95" customHeight="1">
      <c r="A87" s="213" t="str">
        <f>A48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87" s="213"/>
      <c r="C87" s="213"/>
      <c r="D87" s="213"/>
      <c r="E87" s="213"/>
      <c r="F87" s="213"/>
      <c r="G87" s="213"/>
      <c r="H87" s="213"/>
      <c r="I87" s="213"/>
      <c r="J87" s="213"/>
      <c r="K87" s="213"/>
      <c r="L87" s="213"/>
      <c r="M87" s="213"/>
      <c r="N87" s="213"/>
      <c r="O87" s="213"/>
    </row>
  </sheetData>
  <mergeCells count="6">
    <mergeCell ref="A87:O87"/>
    <mergeCell ref="I5:K5"/>
    <mergeCell ref="M5:O5"/>
    <mergeCell ref="A48:O48"/>
    <mergeCell ref="I53:K53"/>
    <mergeCell ref="M53:O53"/>
  </mergeCells>
  <pageMargins left="0.8" right="0.5" top="0.5" bottom="0.6" header="0.49" footer="0.4"/>
  <pageSetup paperSize="9" scale="95" firstPageNumber="7" orientation="portrait" useFirstPageNumber="1" r:id="rId1"/>
  <headerFooter>
    <oddFooter>&amp;R&amp;"Browallia New,Regular"&amp;13&amp;P</oddFooter>
  </headerFooter>
  <rowBreaks count="1" manualBreakCount="1">
    <brk id="4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8"/>
  <sheetViews>
    <sheetView zoomScaleNormal="100" zoomScaleSheetLayoutView="100" workbookViewId="0">
      <selection activeCell="D1" sqref="D1:V1048576"/>
    </sheetView>
  </sheetViews>
  <sheetFormatPr defaultColWidth="9.140625" defaultRowHeight="21.75" customHeight="1"/>
  <cols>
    <col min="1" max="2" width="1.7109375" style="58" customWidth="1"/>
    <col min="3" max="3" width="38.42578125" style="58" customWidth="1"/>
    <col min="4" max="4" width="8" style="56" customWidth="1"/>
    <col min="5" max="5" width="0.7109375" style="57" customWidth="1"/>
    <col min="6" max="6" width="11.7109375" style="56" customWidth="1"/>
    <col min="7" max="7" width="0.7109375" style="56" customWidth="1"/>
    <col min="8" max="8" width="12.7109375" style="56" bestFit="1" customWidth="1"/>
    <col min="9" max="9" width="0.7109375" style="57" customWidth="1"/>
    <col min="10" max="10" width="11.7109375" style="56" customWidth="1"/>
    <col min="11" max="11" width="0.7109375" style="57" customWidth="1"/>
    <col min="12" max="12" width="18.140625" style="57" customWidth="1"/>
    <col min="13" max="13" width="0.7109375" style="57" customWidth="1"/>
    <col min="14" max="14" width="11.7109375" style="57" customWidth="1"/>
    <col min="15" max="15" width="0.7109375" style="57" customWidth="1"/>
    <col min="16" max="16" width="11.7109375" style="57" customWidth="1"/>
    <col min="17" max="17" width="0.7109375" style="57" customWidth="1"/>
    <col min="18" max="18" width="12.140625" style="57" customWidth="1"/>
    <col min="19" max="19" width="0.7109375" style="57" customWidth="1"/>
    <col min="20" max="20" width="14" style="57" customWidth="1"/>
    <col min="21" max="21" width="0.7109375" style="57" customWidth="1"/>
    <col min="22" max="22" width="12.7109375" style="60" customWidth="1"/>
    <col min="23" max="16384" width="9.140625" style="60"/>
  </cols>
  <sheetData>
    <row r="1" spans="1:22" ht="21.75" customHeight="1">
      <c r="A1" s="55" t="s">
        <v>0</v>
      </c>
      <c r="B1" s="55"/>
      <c r="C1" s="55"/>
      <c r="N1" s="58"/>
      <c r="P1" s="58"/>
      <c r="V1" s="59" t="s">
        <v>70</v>
      </c>
    </row>
    <row r="2" spans="1:22" ht="21.75" customHeight="1">
      <c r="A2" s="55" t="s">
        <v>71</v>
      </c>
      <c r="B2" s="55"/>
      <c r="C2" s="55"/>
      <c r="N2" s="58"/>
      <c r="P2" s="58"/>
      <c r="V2" s="55"/>
    </row>
    <row r="3" spans="1:22" ht="21.75" customHeight="1">
      <c r="A3" s="61" t="str">
        <f>'7-8 (6M)'!A3</f>
        <v>สำหรับงวดหกเดือนสิ้นสุดวันที่ 30 มิถุนายน พ.ศ. 2565</v>
      </c>
      <c r="B3" s="62"/>
      <c r="C3" s="62"/>
      <c r="D3" s="63"/>
      <c r="E3" s="64"/>
      <c r="F3" s="63"/>
      <c r="G3" s="63"/>
      <c r="H3" s="63"/>
      <c r="I3" s="64"/>
      <c r="J3" s="63"/>
      <c r="K3" s="64"/>
      <c r="L3" s="64"/>
      <c r="M3" s="64"/>
      <c r="N3" s="65"/>
      <c r="O3" s="64"/>
      <c r="P3" s="65"/>
      <c r="Q3" s="64"/>
      <c r="R3" s="64"/>
      <c r="S3" s="64"/>
      <c r="T3" s="64"/>
      <c r="U3" s="64"/>
      <c r="V3" s="62"/>
    </row>
    <row r="4" spans="1:22" ht="19.5" customHeight="1">
      <c r="A4" s="55"/>
      <c r="D4" s="66"/>
      <c r="E4" s="67"/>
      <c r="F4" s="68"/>
      <c r="G4" s="68"/>
      <c r="H4" s="68"/>
      <c r="I4" s="67"/>
      <c r="J4" s="68"/>
      <c r="K4" s="67"/>
      <c r="L4" s="67"/>
      <c r="M4" s="67"/>
      <c r="N4" s="68"/>
      <c r="P4" s="68"/>
      <c r="V4" s="68"/>
    </row>
    <row r="5" spans="1:22" ht="19.5" customHeight="1">
      <c r="A5" s="55"/>
      <c r="D5" s="66"/>
      <c r="E5" s="67"/>
      <c r="F5" s="214" t="s">
        <v>176</v>
      </c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1:22" ht="19.5" customHeight="1">
      <c r="A6" s="55"/>
      <c r="D6" s="66"/>
      <c r="E6" s="67"/>
      <c r="F6" s="69"/>
      <c r="G6" s="69"/>
      <c r="H6" s="69"/>
      <c r="I6" s="69"/>
      <c r="J6" s="69"/>
      <c r="K6" s="69"/>
      <c r="L6" s="67" t="s">
        <v>210</v>
      </c>
      <c r="M6" s="69"/>
      <c r="N6" s="60"/>
      <c r="O6" s="60"/>
      <c r="P6" s="60"/>
      <c r="Q6" s="69"/>
      <c r="R6" s="69"/>
      <c r="S6" s="69"/>
      <c r="T6" s="69"/>
      <c r="U6" s="69"/>
      <c r="V6" s="69"/>
    </row>
    <row r="7" spans="1:22" ht="19.5" customHeight="1">
      <c r="A7" s="55"/>
      <c r="D7" s="66"/>
      <c r="E7" s="67"/>
      <c r="F7" s="69"/>
      <c r="G7" s="69"/>
      <c r="H7" s="69"/>
      <c r="I7" s="69"/>
      <c r="J7" s="69"/>
      <c r="K7" s="69"/>
      <c r="L7" s="201" t="s">
        <v>35</v>
      </c>
      <c r="M7" s="69"/>
      <c r="N7" s="215" t="s">
        <v>43</v>
      </c>
      <c r="O7" s="215"/>
      <c r="P7" s="215"/>
      <c r="Q7" s="69"/>
      <c r="R7" s="69"/>
      <c r="S7" s="69"/>
      <c r="T7" s="69"/>
      <c r="U7" s="69"/>
      <c r="V7" s="69"/>
    </row>
    <row r="8" spans="1:22" ht="19.5" customHeight="1">
      <c r="A8" s="55"/>
      <c r="D8" s="66"/>
      <c r="E8" s="67"/>
      <c r="F8" s="69"/>
      <c r="G8" s="69"/>
      <c r="H8" s="69"/>
      <c r="I8" s="69"/>
      <c r="J8" s="69"/>
      <c r="K8" s="69"/>
      <c r="L8" s="132" t="s">
        <v>171</v>
      </c>
      <c r="M8" s="69"/>
      <c r="N8" s="134"/>
      <c r="O8" s="134"/>
      <c r="P8" s="134"/>
      <c r="Q8" s="69"/>
      <c r="R8" s="69"/>
      <c r="S8" s="69"/>
      <c r="T8" s="69"/>
      <c r="U8" s="69"/>
      <c r="V8" s="69"/>
    </row>
    <row r="9" spans="1:22" ht="19.5" customHeight="1">
      <c r="A9" s="55"/>
      <c r="D9" s="66"/>
      <c r="E9" s="67"/>
      <c r="F9" s="69"/>
      <c r="G9" s="69"/>
      <c r="H9" s="69"/>
      <c r="I9" s="69"/>
      <c r="J9" s="69"/>
      <c r="K9" s="69"/>
      <c r="L9" s="132" t="s">
        <v>172</v>
      </c>
      <c r="M9" s="69"/>
      <c r="N9" s="134"/>
      <c r="O9" s="134"/>
      <c r="P9" s="134"/>
      <c r="Q9" s="69"/>
      <c r="R9" s="69"/>
      <c r="S9" s="69"/>
      <c r="T9" s="69"/>
      <c r="U9" s="69"/>
      <c r="V9" s="69"/>
    </row>
    <row r="10" spans="1:22" ht="19.5" customHeight="1">
      <c r="L10" s="131" t="s">
        <v>173</v>
      </c>
      <c r="N10" s="67" t="s">
        <v>72</v>
      </c>
      <c r="P10" s="67"/>
      <c r="R10" s="67" t="s">
        <v>189</v>
      </c>
      <c r="T10" s="67"/>
      <c r="V10" s="67"/>
    </row>
    <row r="11" spans="1:22" ht="19.5" customHeight="1">
      <c r="A11" s="55"/>
      <c r="F11" s="67" t="s">
        <v>73</v>
      </c>
      <c r="G11" s="67"/>
      <c r="H11" s="67" t="s">
        <v>74</v>
      </c>
      <c r="I11" s="67"/>
      <c r="J11" s="67" t="s">
        <v>136</v>
      </c>
      <c r="K11" s="67"/>
      <c r="L11" s="131" t="s">
        <v>174</v>
      </c>
      <c r="M11" s="67"/>
      <c r="N11" s="67" t="s">
        <v>75</v>
      </c>
      <c r="O11" s="67"/>
      <c r="P11" s="67"/>
      <c r="Q11" s="67"/>
      <c r="R11" s="67" t="s">
        <v>190</v>
      </c>
      <c r="S11" s="67"/>
      <c r="T11" s="67" t="s">
        <v>187</v>
      </c>
      <c r="U11" s="67"/>
      <c r="V11" s="67"/>
    </row>
    <row r="12" spans="1:22" ht="19.5" customHeight="1">
      <c r="A12" s="55"/>
      <c r="F12" s="67" t="s">
        <v>76</v>
      </c>
      <c r="G12" s="67"/>
      <c r="H12" s="67" t="s">
        <v>77</v>
      </c>
      <c r="I12" s="67"/>
      <c r="J12" s="67" t="s">
        <v>137</v>
      </c>
      <c r="K12" s="67"/>
      <c r="L12" s="131" t="s">
        <v>175</v>
      </c>
      <c r="M12" s="67"/>
      <c r="N12" s="67" t="s">
        <v>78</v>
      </c>
      <c r="O12" s="67"/>
      <c r="P12" s="67" t="s">
        <v>45</v>
      </c>
      <c r="Q12" s="67"/>
      <c r="R12" s="67" t="s">
        <v>191</v>
      </c>
      <c r="S12" s="67"/>
      <c r="T12" s="67" t="s">
        <v>188</v>
      </c>
      <c r="U12" s="67"/>
      <c r="V12" s="67" t="s">
        <v>79</v>
      </c>
    </row>
    <row r="13" spans="1:22" ht="19.5" customHeight="1">
      <c r="A13" s="55"/>
      <c r="D13" s="6" t="s">
        <v>6</v>
      </c>
      <c r="F13" s="170" t="s">
        <v>7</v>
      </c>
      <c r="G13" s="70"/>
      <c r="H13" s="170" t="s">
        <v>7</v>
      </c>
      <c r="I13" s="67"/>
      <c r="J13" s="170" t="s">
        <v>7</v>
      </c>
      <c r="K13" s="67"/>
      <c r="L13" s="133" t="s">
        <v>7</v>
      </c>
      <c r="M13" s="67"/>
      <c r="N13" s="170" t="s">
        <v>7</v>
      </c>
      <c r="O13" s="67"/>
      <c r="P13" s="170" t="s">
        <v>7</v>
      </c>
      <c r="Q13" s="67"/>
      <c r="R13" s="170" t="s">
        <v>7</v>
      </c>
      <c r="S13" s="67"/>
      <c r="T13" s="170" t="s">
        <v>7</v>
      </c>
      <c r="U13" s="67"/>
      <c r="V13" s="170" t="s">
        <v>7</v>
      </c>
    </row>
    <row r="14" spans="1:22" ht="5.0999999999999996" customHeight="1">
      <c r="A14" s="55"/>
      <c r="F14" s="58"/>
      <c r="G14" s="58"/>
      <c r="H14" s="58"/>
      <c r="J14" s="58"/>
    </row>
    <row r="15" spans="1:22" ht="19.5" customHeight="1">
      <c r="A15" s="55" t="s">
        <v>132</v>
      </c>
      <c r="B15" s="71"/>
      <c r="F15" s="68">
        <v>500000000</v>
      </c>
      <c r="G15" s="68"/>
      <c r="H15" s="68">
        <v>814942915</v>
      </c>
      <c r="I15" s="68"/>
      <c r="J15" s="68">
        <v>0</v>
      </c>
      <c r="K15" s="68"/>
      <c r="L15" s="68">
        <v>0</v>
      </c>
      <c r="M15" s="68"/>
      <c r="N15" s="68">
        <v>35670000</v>
      </c>
      <c r="O15" s="68"/>
      <c r="P15" s="68">
        <v>542109082</v>
      </c>
      <c r="Q15" s="72"/>
      <c r="R15" s="68">
        <f>SUM(F15:P15)</f>
        <v>1892721997</v>
      </c>
      <c r="S15" s="72"/>
      <c r="T15" s="68">
        <v>0</v>
      </c>
      <c r="U15" s="72"/>
      <c r="V15" s="68">
        <f>SUM(R15:T15)</f>
        <v>1892721997</v>
      </c>
    </row>
    <row r="16" spans="1:22" ht="5.0999999999999996" customHeight="1">
      <c r="A16" s="55"/>
      <c r="B16" s="71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72"/>
      <c r="R16" s="68"/>
      <c r="S16" s="72"/>
      <c r="T16" s="72"/>
      <c r="U16" s="72"/>
      <c r="V16" s="68"/>
    </row>
    <row r="17" spans="1:22" ht="19.5" customHeight="1">
      <c r="A17" s="55" t="s">
        <v>80</v>
      </c>
      <c r="B17" s="71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72"/>
      <c r="R17" s="68"/>
      <c r="S17" s="72"/>
      <c r="T17" s="72"/>
      <c r="U17" s="72"/>
      <c r="V17" s="68"/>
    </row>
    <row r="18" spans="1:22" ht="19.5" customHeight="1">
      <c r="A18" s="58" t="s">
        <v>152</v>
      </c>
      <c r="B18" s="71"/>
      <c r="D18" s="84"/>
      <c r="F18" s="68">
        <v>2003101</v>
      </c>
      <c r="G18" s="68"/>
      <c r="H18" s="68">
        <v>10015909</v>
      </c>
      <c r="I18" s="68"/>
      <c r="J18" s="68">
        <v>0</v>
      </c>
      <c r="K18" s="68"/>
      <c r="L18" s="68">
        <v>0</v>
      </c>
      <c r="M18" s="68"/>
      <c r="N18" s="68">
        <v>0</v>
      </c>
      <c r="O18" s="68"/>
      <c r="P18" s="68">
        <v>0</v>
      </c>
      <c r="Q18" s="72"/>
      <c r="R18" s="68">
        <f>SUM(F18:P18)</f>
        <v>12019010</v>
      </c>
      <c r="S18" s="72"/>
      <c r="T18" s="68">
        <v>0</v>
      </c>
      <c r="U18" s="72"/>
      <c r="V18" s="68">
        <f t="shared" ref="V18:V20" si="0">SUM(R18:T18)</f>
        <v>12019010</v>
      </c>
    </row>
    <row r="19" spans="1:22" ht="19.5" customHeight="1">
      <c r="A19" s="58" t="s">
        <v>135</v>
      </c>
      <c r="B19" s="71"/>
      <c r="D19" s="84"/>
      <c r="F19" s="68">
        <v>0</v>
      </c>
      <c r="G19" s="68"/>
      <c r="H19" s="68">
        <v>0</v>
      </c>
      <c r="I19" s="68"/>
      <c r="J19" s="68">
        <v>81972639</v>
      </c>
      <c r="K19" s="68"/>
      <c r="L19" s="68">
        <v>0</v>
      </c>
      <c r="M19" s="68"/>
      <c r="N19" s="68">
        <v>0</v>
      </c>
      <c r="O19" s="68"/>
      <c r="P19" s="68">
        <v>0</v>
      </c>
      <c r="Q19" s="72"/>
      <c r="R19" s="68">
        <f>SUM(F19:P19)</f>
        <v>81972639</v>
      </c>
      <c r="S19" s="72"/>
      <c r="T19" s="68">
        <v>0</v>
      </c>
      <c r="U19" s="72"/>
      <c r="V19" s="68">
        <f t="shared" si="0"/>
        <v>81972639</v>
      </c>
    </row>
    <row r="20" spans="1:22" ht="19.5" customHeight="1">
      <c r="A20" s="58" t="s">
        <v>66</v>
      </c>
      <c r="B20" s="71"/>
      <c r="D20" s="73"/>
      <c r="F20" s="74">
        <v>0</v>
      </c>
      <c r="G20" s="68"/>
      <c r="H20" s="74">
        <v>0</v>
      </c>
      <c r="I20" s="128"/>
      <c r="J20" s="74">
        <v>0</v>
      </c>
      <c r="K20" s="128"/>
      <c r="L20" s="74">
        <v>0</v>
      </c>
      <c r="M20" s="128"/>
      <c r="N20" s="74">
        <v>0</v>
      </c>
      <c r="O20" s="128"/>
      <c r="P20" s="74">
        <v>93032973</v>
      </c>
      <c r="Q20" s="60"/>
      <c r="R20" s="74">
        <f>SUM(F20:P20)</f>
        <v>93032973</v>
      </c>
      <c r="S20" s="60"/>
      <c r="T20" s="74">
        <v>0</v>
      </c>
      <c r="U20" s="60"/>
      <c r="V20" s="74">
        <f t="shared" si="0"/>
        <v>93032973</v>
      </c>
    </row>
    <row r="21" spans="1:22" ht="5.0999999999999996" customHeight="1">
      <c r="B21" s="71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8"/>
    </row>
    <row r="22" spans="1:22" ht="19.5" customHeight="1" thickBot="1">
      <c r="A22" s="55" t="s">
        <v>147</v>
      </c>
      <c r="B22" s="75"/>
      <c r="F22" s="76">
        <f>SUM(F15:F20)</f>
        <v>502003101</v>
      </c>
      <c r="G22" s="60"/>
      <c r="H22" s="76">
        <f>SUM(H15:H20)</f>
        <v>824958824</v>
      </c>
      <c r="I22" s="60"/>
      <c r="J22" s="114">
        <f>SUM(J15:J20)</f>
        <v>81972639</v>
      </c>
      <c r="K22" s="60"/>
      <c r="L22" s="114">
        <f>SUM(L15:L20)</f>
        <v>0</v>
      </c>
      <c r="M22" s="60"/>
      <c r="N22" s="76">
        <f>SUM(N15:N20)</f>
        <v>35670000</v>
      </c>
      <c r="O22" s="60"/>
      <c r="P22" s="76">
        <f>SUM(P15:P20)</f>
        <v>635142055</v>
      </c>
      <c r="Q22" s="60"/>
      <c r="R22" s="76">
        <f>SUM(R15:R20)</f>
        <v>2079746619</v>
      </c>
      <c r="S22" s="60"/>
      <c r="T22" s="165">
        <f>SUM(T15:T20)</f>
        <v>0</v>
      </c>
      <c r="U22" s="60"/>
      <c r="V22" s="76">
        <f>SUM(V15:V20)</f>
        <v>2079746619</v>
      </c>
    </row>
    <row r="23" spans="1:22" ht="19.5" customHeight="1" thickTop="1">
      <c r="A23" s="55"/>
      <c r="B23" s="75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</row>
    <row r="24" spans="1:22" ht="19.5" customHeight="1">
      <c r="A24" s="55" t="s">
        <v>156</v>
      </c>
      <c r="B24" s="71"/>
      <c r="F24" s="77">
        <v>623582597</v>
      </c>
      <c r="G24" s="68"/>
      <c r="H24" s="77">
        <v>1432856304</v>
      </c>
      <c r="J24" s="78">
        <v>23827290</v>
      </c>
      <c r="L24" s="78">
        <v>0</v>
      </c>
      <c r="N24" s="78">
        <v>48510000</v>
      </c>
      <c r="P24" s="77">
        <v>780059938</v>
      </c>
      <c r="Q24" s="72"/>
      <c r="R24" s="77">
        <f>SUM(F24:P24)</f>
        <v>2908836129</v>
      </c>
      <c r="S24" s="72"/>
      <c r="T24" s="78">
        <v>0</v>
      </c>
      <c r="U24" s="72"/>
      <c r="V24" s="78">
        <f>SUM(R24:T24)</f>
        <v>2908836129</v>
      </c>
    </row>
    <row r="25" spans="1:22" ht="5.0999999999999996" customHeight="1">
      <c r="A25" s="55"/>
      <c r="B25" s="71"/>
      <c r="F25" s="78"/>
      <c r="G25" s="68"/>
      <c r="H25" s="78"/>
      <c r="J25" s="78"/>
      <c r="L25" s="78"/>
      <c r="N25" s="78"/>
      <c r="P25" s="78"/>
      <c r="Q25" s="72"/>
      <c r="R25" s="78"/>
      <c r="S25" s="72"/>
      <c r="T25" s="78"/>
      <c r="U25" s="72"/>
      <c r="V25" s="78"/>
    </row>
    <row r="26" spans="1:22" ht="19.5" customHeight="1">
      <c r="A26" s="55" t="s">
        <v>80</v>
      </c>
      <c r="B26" s="71"/>
      <c r="F26" s="78"/>
      <c r="G26" s="68"/>
      <c r="H26" s="77"/>
      <c r="J26" s="77"/>
      <c r="L26" s="77"/>
      <c r="N26" s="78"/>
      <c r="P26" s="77"/>
      <c r="Q26" s="72"/>
      <c r="R26" s="77"/>
      <c r="S26" s="72"/>
      <c r="T26" s="77"/>
      <c r="U26" s="72"/>
      <c r="V26" s="78"/>
    </row>
    <row r="27" spans="1:22" ht="19.5" customHeight="1">
      <c r="A27" s="58" t="s">
        <v>152</v>
      </c>
      <c r="B27" s="71"/>
      <c r="D27" s="84">
        <v>16.100000000000001</v>
      </c>
      <c r="F27" s="78">
        <v>21117199</v>
      </c>
      <c r="G27" s="68"/>
      <c r="H27" s="78">
        <v>118256311</v>
      </c>
      <c r="J27" s="78">
        <v>-23827290</v>
      </c>
      <c r="L27" s="78">
        <v>0</v>
      </c>
      <c r="N27" s="78">
        <v>0</v>
      </c>
      <c r="P27" s="78">
        <v>0</v>
      </c>
      <c r="Q27" s="72"/>
      <c r="R27" s="78">
        <f>SUM(F27:P27)</f>
        <v>115546220</v>
      </c>
      <c r="S27" s="72"/>
      <c r="T27" s="78">
        <v>0</v>
      </c>
      <c r="U27" s="72"/>
      <c r="V27" s="78">
        <f t="shared" ref="V27:V30" si="1">SUM(R27:T27)</f>
        <v>115546220</v>
      </c>
    </row>
    <row r="28" spans="1:22" ht="19.5" customHeight="1">
      <c r="A28" s="58" t="s">
        <v>170</v>
      </c>
      <c r="B28" s="71"/>
      <c r="D28" s="84" t="s">
        <v>162</v>
      </c>
      <c r="F28" s="78">
        <v>12318841</v>
      </c>
      <c r="G28" s="68"/>
      <c r="H28" s="78">
        <v>140681159</v>
      </c>
      <c r="J28" s="78">
        <v>0</v>
      </c>
      <c r="L28" s="78">
        <v>0</v>
      </c>
      <c r="N28" s="78">
        <v>0</v>
      </c>
      <c r="P28" s="78">
        <v>0</v>
      </c>
      <c r="Q28" s="72"/>
      <c r="R28" s="78">
        <f>SUM(F28:P28)</f>
        <v>153000000</v>
      </c>
      <c r="S28" s="72"/>
      <c r="T28" s="78">
        <v>61740091</v>
      </c>
      <c r="U28" s="72"/>
      <c r="V28" s="78">
        <f t="shared" si="1"/>
        <v>214740091</v>
      </c>
    </row>
    <row r="29" spans="1:22" ht="19.5" customHeight="1">
      <c r="A29" s="58" t="s">
        <v>135</v>
      </c>
      <c r="B29" s="71"/>
      <c r="D29" s="84">
        <v>16.3</v>
      </c>
      <c r="F29" s="78">
        <v>0</v>
      </c>
      <c r="G29" s="68"/>
      <c r="H29" s="78">
        <v>0</v>
      </c>
      <c r="J29" s="120">
        <v>1027069</v>
      </c>
      <c r="L29" s="78">
        <v>0</v>
      </c>
      <c r="N29" s="78">
        <v>0</v>
      </c>
      <c r="P29" s="78">
        <v>0</v>
      </c>
      <c r="Q29" s="72"/>
      <c r="R29" s="78">
        <f t="shared" ref="R29:R30" si="2">SUM(F29:P29)</f>
        <v>1027069</v>
      </c>
      <c r="S29" s="72"/>
      <c r="T29" s="78">
        <v>0</v>
      </c>
      <c r="U29" s="72"/>
      <c r="V29" s="78">
        <f t="shared" si="1"/>
        <v>1027069</v>
      </c>
    </row>
    <row r="30" spans="1:22" ht="19.5" customHeight="1">
      <c r="A30" s="58" t="s">
        <v>66</v>
      </c>
      <c r="B30" s="71"/>
      <c r="D30" s="73"/>
      <c r="F30" s="79">
        <v>0</v>
      </c>
      <c r="G30" s="68"/>
      <c r="H30" s="79">
        <v>0</v>
      </c>
      <c r="I30" s="60"/>
      <c r="J30" s="79">
        <v>0</v>
      </c>
      <c r="K30" s="60"/>
      <c r="L30" s="79">
        <v>-2021102</v>
      </c>
      <c r="M30" s="60"/>
      <c r="N30" s="79">
        <v>0</v>
      </c>
      <c r="O30" s="60"/>
      <c r="P30" s="79">
        <v>120871304</v>
      </c>
      <c r="Q30" s="60"/>
      <c r="R30" s="79">
        <f t="shared" si="2"/>
        <v>118850202</v>
      </c>
      <c r="S30" s="60"/>
      <c r="T30" s="79">
        <v>9848784</v>
      </c>
      <c r="U30" s="60"/>
      <c r="V30" s="79">
        <f t="shared" si="1"/>
        <v>128698986</v>
      </c>
    </row>
    <row r="31" spans="1:22" ht="5.0999999999999996" customHeight="1">
      <c r="B31" s="71"/>
      <c r="F31" s="80"/>
      <c r="G31" s="60"/>
      <c r="H31" s="80"/>
      <c r="I31" s="60"/>
      <c r="J31" s="80"/>
      <c r="K31" s="60"/>
      <c r="L31" s="80"/>
      <c r="M31" s="60"/>
      <c r="N31" s="80"/>
      <c r="O31" s="60"/>
      <c r="P31" s="80"/>
      <c r="Q31" s="60"/>
      <c r="R31" s="80"/>
      <c r="S31" s="60"/>
      <c r="T31" s="80"/>
      <c r="U31" s="60"/>
      <c r="V31" s="78"/>
    </row>
    <row r="32" spans="1:22" ht="19.5" customHeight="1" thickBot="1">
      <c r="A32" s="55" t="s">
        <v>157</v>
      </c>
      <c r="B32" s="75"/>
      <c r="F32" s="81">
        <f>SUM(F24:F30)</f>
        <v>657018637</v>
      </c>
      <c r="G32" s="60"/>
      <c r="H32" s="81">
        <f>SUM(H24:H30)</f>
        <v>1691793774</v>
      </c>
      <c r="I32" s="60"/>
      <c r="J32" s="81">
        <f>SUM(J24:J30)</f>
        <v>1027069</v>
      </c>
      <c r="K32" s="60"/>
      <c r="L32" s="81">
        <f>SUM(L24:L30)</f>
        <v>-2021102</v>
      </c>
      <c r="M32" s="60"/>
      <c r="N32" s="81">
        <f>SUM(N24:N30)</f>
        <v>48510000</v>
      </c>
      <c r="O32" s="60"/>
      <c r="P32" s="81">
        <f>SUM(P24:P30)</f>
        <v>900931242</v>
      </c>
      <c r="Q32" s="60"/>
      <c r="R32" s="81">
        <f>SUM(R24:R30)</f>
        <v>3297259620</v>
      </c>
      <c r="S32" s="60"/>
      <c r="T32" s="81">
        <f>SUM(T24:T30)</f>
        <v>71588875</v>
      </c>
      <c r="U32" s="60"/>
      <c r="V32" s="81">
        <f>SUM(V24:V30)</f>
        <v>3368848495</v>
      </c>
    </row>
    <row r="33" spans="1:22" ht="12.75" customHeight="1" thickTop="1">
      <c r="A33" s="55"/>
      <c r="B33" s="75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</row>
    <row r="34" spans="1:22" ht="12.75" customHeight="1">
      <c r="A34" s="55"/>
      <c r="B34" s="75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</row>
    <row r="35" spans="1:22" ht="12.75" customHeight="1">
      <c r="A35" s="55"/>
      <c r="B35" s="75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</row>
    <row r="36" spans="1:22" ht="12.75" customHeight="1">
      <c r="A36" s="55"/>
      <c r="B36" s="75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</row>
    <row r="37" spans="1:22" ht="12.75" customHeight="1">
      <c r="A37" s="55"/>
      <c r="B37" s="75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</row>
    <row r="38" spans="1:22" ht="21.95" customHeight="1">
      <c r="A38" s="65" t="str">
        <f>+_xlfn.SINGLE('2-4'!A140)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38" s="65"/>
      <c r="C38" s="65"/>
      <c r="D38" s="63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</row>
  </sheetData>
  <mergeCells count="2">
    <mergeCell ref="F5:V5"/>
    <mergeCell ref="N7:P7"/>
  </mergeCells>
  <pageMargins left="0.78740157480314998" right="0.511811023622047" top="0.511811023622047" bottom="0.59055118110236204" header="0.47244094488188998" footer="0.39370078740157499"/>
  <pageSetup paperSize="9" scale="85" firstPageNumber="9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4"/>
  <sheetViews>
    <sheetView topLeftCell="D121" zoomScale="115" zoomScaleNormal="115" zoomScaleSheetLayoutView="100" workbookViewId="0">
      <selection activeCell="M127" sqref="M127"/>
    </sheetView>
  </sheetViews>
  <sheetFormatPr defaultColWidth="9.140625" defaultRowHeight="20.100000000000001" customHeight="1"/>
  <cols>
    <col min="1" max="2" width="1.7109375" style="58" customWidth="1"/>
    <col min="3" max="3" width="41.5703125" style="58" customWidth="1"/>
    <col min="4" max="4" width="8.42578125" style="56" customWidth="1"/>
    <col min="5" max="5" width="1.140625" style="57" customWidth="1"/>
    <col min="6" max="6" width="11.7109375" style="56" customWidth="1"/>
    <col min="7" max="7" width="1.140625" style="56" customWidth="1"/>
    <col min="8" max="8" width="12.7109375" style="56" bestFit="1" customWidth="1"/>
    <col min="9" max="9" width="1.140625" style="57" customWidth="1"/>
    <col min="10" max="10" width="11.7109375" style="56" customWidth="1"/>
    <col min="11" max="11" width="1.140625" style="57" customWidth="1"/>
    <col min="12" max="12" width="18.42578125" style="57" customWidth="1"/>
    <col min="13" max="13" width="1.140625" style="57" customWidth="1"/>
    <col min="14" max="14" width="11.7109375" style="57" customWidth="1"/>
    <col min="15" max="15" width="1.140625" style="57" customWidth="1"/>
    <col min="16" max="16" width="12.85546875" style="57" customWidth="1"/>
    <col min="17" max="17" width="1.140625" style="57" customWidth="1"/>
    <col min="18" max="18" width="14.7109375" style="60" customWidth="1"/>
    <col min="19" max="16384" width="9.140625" style="60"/>
  </cols>
  <sheetData>
    <row r="1" spans="1:18" ht="21.75" customHeight="1">
      <c r="A1" s="55" t="s">
        <v>0</v>
      </c>
      <c r="B1" s="55"/>
      <c r="C1" s="55"/>
      <c r="N1" s="58"/>
      <c r="P1" s="58"/>
      <c r="R1" s="59" t="s">
        <v>70</v>
      </c>
    </row>
    <row r="2" spans="1:18" ht="21.75" customHeight="1">
      <c r="A2" s="55" t="s">
        <v>71</v>
      </c>
      <c r="B2" s="55"/>
      <c r="C2" s="55"/>
      <c r="N2" s="58"/>
      <c r="P2" s="58"/>
      <c r="R2" s="55"/>
    </row>
    <row r="3" spans="1:18" ht="21.75" customHeight="1">
      <c r="A3" s="61" t="str">
        <f>'7-8 (6M)'!A3</f>
        <v>สำหรับงวดหกเดือนสิ้นสุดวันที่ 30 มิถุนายน พ.ศ. 2565</v>
      </c>
      <c r="B3" s="62"/>
      <c r="C3" s="62"/>
      <c r="D3" s="63"/>
      <c r="E3" s="64"/>
      <c r="F3" s="63"/>
      <c r="G3" s="63"/>
      <c r="H3" s="63"/>
      <c r="I3" s="64"/>
      <c r="J3" s="63"/>
      <c r="K3" s="64"/>
      <c r="L3" s="64"/>
      <c r="M3" s="64"/>
      <c r="N3" s="65"/>
      <c r="O3" s="64"/>
      <c r="P3" s="65"/>
      <c r="Q3" s="64"/>
      <c r="R3" s="62"/>
    </row>
    <row r="4" spans="1:18" ht="18.95" customHeight="1">
      <c r="A4" s="55"/>
      <c r="D4" s="66"/>
      <c r="E4" s="67"/>
      <c r="F4" s="68"/>
      <c r="G4" s="68"/>
      <c r="H4" s="68"/>
      <c r="I4" s="67"/>
      <c r="J4" s="68"/>
      <c r="K4" s="67"/>
      <c r="L4" s="67"/>
      <c r="M4" s="67"/>
      <c r="N4" s="68"/>
      <c r="P4" s="68"/>
      <c r="R4" s="68"/>
    </row>
    <row r="5" spans="1:18" ht="18.95" customHeight="1">
      <c r="A5" s="55"/>
      <c r="D5" s="66"/>
      <c r="E5" s="67"/>
      <c r="F5" s="216" t="s">
        <v>2</v>
      </c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</row>
    <row r="6" spans="1:18" ht="18" customHeight="1">
      <c r="A6" s="55"/>
      <c r="D6" s="66"/>
      <c r="E6" s="67"/>
      <c r="F6" s="69"/>
      <c r="G6" s="69"/>
      <c r="H6" s="69"/>
      <c r="I6" s="69"/>
      <c r="J6" s="69"/>
      <c r="K6" s="69"/>
      <c r="L6" s="67" t="s">
        <v>210</v>
      </c>
      <c r="M6" s="69"/>
      <c r="N6" s="202"/>
      <c r="O6" s="202"/>
      <c r="P6" s="202"/>
      <c r="Q6" s="69"/>
      <c r="R6" s="69"/>
    </row>
    <row r="7" spans="1:18" ht="18" customHeight="1">
      <c r="A7" s="55"/>
      <c r="D7" s="66"/>
      <c r="E7" s="67"/>
      <c r="F7" s="69"/>
      <c r="G7" s="69"/>
      <c r="H7" s="69"/>
      <c r="I7" s="69"/>
      <c r="J7" s="69"/>
      <c r="K7" s="69"/>
      <c r="L7" s="201" t="s">
        <v>35</v>
      </c>
      <c r="M7" s="69"/>
      <c r="N7" s="215" t="s">
        <v>43</v>
      </c>
      <c r="O7" s="215"/>
      <c r="P7" s="215"/>
      <c r="Q7" s="69"/>
      <c r="R7" s="69"/>
    </row>
    <row r="8" spans="1:18" ht="18.95" customHeight="1">
      <c r="A8" s="55"/>
      <c r="D8" s="66"/>
      <c r="E8" s="67"/>
      <c r="F8" s="69"/>
      <c r="G8" s="69"/>
      <c r="H8" s="69"/>
      <c r="I8" s="69"/>
      <c r="J8" s="69"/>
      <c r="K8" s="69"/>
      <c r="L8" s="132" t="s">
        <v>171</v>
      </c>
      <c r="M8" s="69"/>
      <c r="N8" s="134"/>
      <c r="O8" s="134"/>
      <c r="P8" s="134"/>
      <c r="Q8" s="69"/>
      <c r="R8" s="69"/>
    </row>
    <row r="9" spans="1:18" ht="18.95" customHeight="1">
      <c r="A9" s="55"/>
      <c r="D9" s="66"/>
      <c r="E9" s="67"/>
      <c r="F9" s="69"/>
      <c r="G9" s="69"/>
      <c r="H9" s="69"/>
      <c r="I9" s="69"/>
      <c r="J9" s="69"/>
      <c r="K9" s="69"/>
      <c r="L9" s="132" t="s">
        <v>172</v>
      </c>
      <c r="M9" s="69"/>
      <c r="N9" s="134"/>
      <c r="O9" s="134"/>
      <c r="P9" s="134"/>
      <c r="Q9" s="69"/>
      <c r="R9" s="69"/>
    </row>
    <row r="10" spans="1:18" ht="18.95" customHeight="1">
      <c r="L10" s="131" t="s">
        <v>173</v>
      </c>
      <c r="N10" s="67" t="s">
        <v>72</v>
      </c>
      <c r="P10" s="67"/>
      <c r="R10" s="67"/>
    </row>
    <row r="11" spans="1:18" ht="18.95" customHeight="1">
      <c r="A11" s="55"/>
      <c r="F11" s="67" t="s">
        <v>73</v>
      </c>
      <c r="G11" s="67"/>
      <c r="H11" s="67" t="s">
        <v>74</v>
      </c>
      <c r="I11" s="67"/>
      <c r="J11" s="67" t="s">
        <v>136</v>
      </c>
      <c r="K11" s="67"/>
      <c r="L11" s="131" t="s">
        <v>174</v>
      </c>
      <c r="M11" s="67"/>
      <c r="N11" s="67" t="s">
        <v>75</v>
      </c>
      <c r="O11" s="67"/>
      <c r="P11" s="67"/>
      <c r="Q11" s="67"/>
      <c r="R11" s="67"/>
    </row>
    <row r="12" spans="1:18" ht="18.95" customHeight="1">
      <c r="A12" s="55"/>
      <c r="F12" s="67" t="s">
        <v>76</v>
      </c>
      <c r="G12" s="67"/>
      <c r="H12" s="67" t="s">
        <v>77</v>
      </c>
      <c r="I12" s="67"/>
      <c r="J12" s="67" t="s">
        <v>137</v>
      </c>
      <c r="K12" s="67"/>
      <c r="L12" s="131" t="s">
        <v>175</v>
      </c>
      <c r="M12" s="67"/>
      <c r="N12" s="67" t="s">
        <v>78</v>
      </c>
      <c r="O12" s="67"/>
      <c r="P12" s="67" t="s">
        <v>45</v>
      </c>
      <c r="Q12" s="67"/>
      <c r="R12" s="67" t="s">
        <v>79</v>
      </c>
    </row>
    <row r="13" spans="1:18" ht="18.95" customHeight="1">
      <c r="A13" s="55"/>
      <c r="D13" s="6" t="s">
        <v>6</v>
      </c>
      <c r="F13" s="170" t="s">
        <v>7</v>
      </c>
      <c r="G13" s="70"/>
      <c r="H13" s="170" t="s">
        <v>7</v>
      </c>
      <c r="I13" s="67"/>
      <c r="J13" s="170" t="s">
        <v>7</v>
      </c>
      <c r="K13" s="67"/>
      <c r="L13" s="133" t="s">
        <v>7</v>
      </c>
      <c r="M13" s="67"/>
      <c r="N13" s="170" t="s">
        <v>7</v>
      </c>
      <c r="O13" s="67"/>
      <c r="P13" s="170" t="s">
        <v>7</v>
      </c>
      <c r="Q13" s="67"/>
      <c r="R13" s="170" t="s">
        <v>7</v>
      </c>
    </row>
    <row r="14" spans="1:18" ht="5.0999999999999996" customHeight="1">
      <c r="A14" s="55"/>
      <c r="F14" s="58"/>
      <c r="G14" s="58"/>
      <c r="H14" s="58"/>
      <c r="J14" s="58"/>
    </row>
    <row r="15" spans="1:18" ht="18.95" customHeight="1">
      <c r="A15" s="55" t="s">
        <v>132</v>
      </c>
      <c r="B15" s="71"/>
      <c r="F15" s="68">
        <v>500000000</v>
      </c>
      <c r="G15" s="68"/>
      <c r="H15" s="68">
        <v>814942915</v>
      </c>
      <c r="I15" s="68"/>
      <c r="J15" s="68">
        <v>0</v>
      </c>
      <c r="K15" s="68"/>
      <c r="L15" s="68">
        <v>0</v>
      </c>
      <c r="M15" s="68"/>
      <c r="N15" s="68">
        <v>35670000</v>
      </c>
      <c r="O15" s="68"/>
      <c r="P15" s="68">
        <v>581405149</v>
      </c>
      <c r="Q15" s="72"/>
      <c r="R15" s="68">
        <f>SUM(F15:P15)</f>
        <v>1932018064</v>
      </c>
    </row>
    <row r="16" spans="1:18" ht="5.0999999999999996" customHeight="1">
      <c r="A16" s="55"/>
      <c r="B16" s="71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72"/>
      <c r="R16" s="68"/>
    </row>
    <row r="17" spans="1:18" ht="18.95" customHeight="1">
      <c r="A17" s="55" t="s">
        <v>80</v>
      </c>
      <c r="B17" s="71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72"/>
      <c r="R17" s="68"/>
    </row>
    <row r="18" spans="1:18" ht="18.95" customHeight="1">
      <c r="A18" s="58" t="s">
        <v>152</v>
      </c>
      <c r="B18" s="71"/>
      <c r="F18" s="68">
        <v>2003101</v>
      </c>
      <c r="G18" s="68"/>
      <c r="H18" s="68">
        <v>10015909</v>
      </c>
      <c r="I18" s="68"/>
      <c r="J18" s="68">
        <v>0</v>
      </c>
      <c r="K18" s="68"/>
      <c r="L18" s="68">
        <v>0</v>
      </c>
      <c r="M18" s="68"/>
      <c r="N18" s="68">
        <v>0</v>
      </c>
      <c r="O18" s="68"/>
      <c r="P18" s="68">
        <v>0</v>
      </c>
      <c r="Q18" s="72"/>
      <c r="R18" s="68">
        <f>SUM(F18:P18)</f>
        <v>12019010</v>
      </c>
    </row>
    <row r="19" spans="1:18" ht="18.95" customHeight="1">
      <c r="A19" s="58" t="s">
        <v>135</v>
      </c>
      <c r="B19" s="71"/>
      <c r="F19" s="68">
        <v>0</v>
      </c>
      <c r="G19" s="68"/>
      <c r="H19" s="68">
        <v>0</v>
      </c>
      <c r="I19" s="68"/>
      <c r="J19" s="68">
        <v>81972639</v>
      </c>
      <c r="K19" s="68"/>
      <c r="L19" s="68">
        <v>0</v>
      </c>
      <c r="M19" s="68"/>
      <c r="N19" s="68">
        <v>0</v>
      </c>
      <c r="O19" s="68"/>
      <c r="P19" s="68">
        <v>0</v>
      </c>
      <c r="Q19" s="72"/>
      <c r="R19" s="68">
        <f>SUM(F19:P19)</f>
        <v>81972639</v>
      </c>
    </row>
    <row r="20" spans="1:18" ht="18.95" customHeight="1">
      <c r="A20" s="58" t="s">
        <v>66</v>
      </c>
      <c r="B20" s="71"/>
      <c r="D20" s="73"/>
      <c r="F20" s="74">
        <v>0</v>
      </c>
      <c r="G20" s="68"/>
      <c r="H20" s="74">
        <v>0</v>
      </c>
      <c r="I20" s="128"/>
      <c r="J20" s="74">
        <v>0</v>
      </c>
      <c r="K20" s="128"/>
      <c r="L20" s="135">
        <v>0</v>
      </c>
      <c r="M20" s="128"/>
      <c r="N20" s="74">
        <v>0</v>
      </c>
      <c r="O20" s="128"/>
      <c r="P20" s="74">
        <v>96131930</v>
      </c>
      <c r="Q20" s="60"/>
      <c r="R20" s="74">
        <f>SUM(F20:P20)</f>
        <v>96131930</v>
      </c>
    </row>
    <row r="21" spans="1:18" ht="5.0999999999999996" customHeight="1">
      <c r="B21" s="71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8"/>
    </row>
    <row r="22" spans="1:18" ht="18.95" customHeight="1" thickBot="1">
      <c r="A22" s="55" t="s">
        <v>147</v>
      </c>
      <c r="B22" s="75"/>
      <c r="F22" s="76">
        <f>SUM(F15:F20)</f>
        <v>502003101</v>
      </c>
      <c r="G22" s="60"/>
      <c r="H22" s="76">
        <f>SUM(H15:H20)</f>
        <v>824958824</v>
      </c>
      <c r="I22" s="60"/>
      <c r="J22" s="115">
        <f>SUM(J15:J20)</f>
        <v>81972639</v>
      </c>
      <c r="K22" s="60"/>
      <c r="L22" s="115">
        <f>SUM(L15:L20)</f>
        <v>0</v>
      </c>
      <c r="M22" s="60"/>
      <c r="N22" s="76">
        <f>SUM(N15:N20)</f>
        <v>35670000</v>
      </c>
      <c r="O22" s="60"/>
      <c r="P22" s="76">
        <f>SUM(P15:P20)</f>
        <v>677537079</v>
      </c>
      <c r="Q22" s="60"/>
      <c r="R22" s="76">
        <f>SUM(R15:R20)</f>
        <v>2122141643</v>
      </c>
    </row>
    <row r="23" spans="1:18" ht="3.75" customHeight="1" thickTop="1">
      <c r="A23" s="55"/>
      <c r="B23" s="75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</row>
    <row r="24" spans="1:18" ht="18.95" customHeight="1">
      <c r="A24" s="55" t="s">
        <v>156</v>
      </c>
      <c r="B24" s="71"/>
      <c r="F24" s="77">
        <v>623582597</v>
      </c>
      <c r="G24" s="68"/>
      <c r="H24" s="77">
        <v>1432856304</v>
      </c>
      <c r="J24" s="78">
        <v>23827290</v>
      </c>
      <c r="L24" s="78">
        <v>0</v>
      </c>
      <c r="N24" s="78">
        <v>48510000</v>
      </c>
      <c r="P24" s="77">
        <v>825216192</v>
      </c>
      <c r="Q24" s="72"/>
      <c r="R24" s="78">
        <f>SUM(F24:P24)</f>
        <v>2953992383</v>
      </c>
    </row>
    <row r="25" spans="1:18" ht="5.0999999999999996" customHeight="1">
      <c r="A25" s="55"/>
      <c r="B25" s="71"/>
      <c r="F25" s="77"/>
      <c r="G25" s="68"/>
      <c r="H25" s="77"/>
      <c r="J25" s="77"/>
      <c r="L25" s="78"/>
      <c r="N25" s="78"/>
      <c r="P25" s="77"/>
      <c r="Q25" s="72"/>
      <c r="R25" s="78"/>
    </row>
    <row r="26" spans="1:18" ht="18.95" customHeight="1">
      <c r="A26" s="55" t="s">
        <v>80</v>
      </c>
      <c r="B26" s="71"/>
      <c r="F26" s="77"/>
      <c r="G26" s="68"/>
      <c r="H26" s="77"/>
      <c r="J26" s="77"/>
      <c r="L26" s="78"/>
      <c r="N26" s="78"/>
      <c r="P26" s="77"/>
      <c r="Q26" s="72"/>
      <c r="R26" s="78"/>
    </row>
    <row r="27" spans="1:18" ht="18.95" customHeight="1">
      <c r="A27" s="58" t="s">
        <v>152</v>
      </c>
      <c r="B27" s="71"/>
      <c r="D27" s="84">
        <v>16.100000000000001</v>
      </c>
      <c r="F27" s="78">
        <v>21117199</v>
      </c>
      <c r="G27" s="68"/>
      <c r="H27" s="78">
        <v>118256311</v>
      </c>
      <c r="J27" s="78">
        <v>-23827290</v>
      </c>
      <c r="L27" s="78">
        <v>0</v>
      </c>
      <c r="N27" s="78">
        <v>0</v>
      </c>
      <c r="P27" s="78">
        <v>0</v>
      </c>
      <c r="Q27" s="72"/>
      <c r="R27" s="78">
        <f>SUM(F27:P27)</f>
        <v>115546220</v>
      </c>
    </row>
    <row r="28" spans="1:18" ht="18.95" customHeight="1">
      <c r="A28" s="58" t="s">
        <v>170</v>
      </c>
      <c r="B28" s="71"/>
      <c r="D28" s="84" t="s">
        <v>162</v>
      </c>
      <c r="F28" s="78">
        <v>12318841</v>
      </c>
      <c r="G28" s="68"/>
      <c r="H28" s="78">
        <v>140681159</v>
      </c>
      <c r="J28" s="78">
        <v>0</v>
      </c>
      <c r="L28" s="78">
        <v>0</v>
      </c>
      <c r="N28" s="78">
        <v>0</v>
      </c>
      <c r="P28" s="78">
        <v>0</v>
      </c>
      <c r="Q28" s="72"/>
      <c r="R28" s="78">
        <f t="shared" ref="R28" si="0">SUM(F28:P28)</f>
        <v>153000000</v>
      </c>
    </row>
    <row r="29" spans="1:18" ht="18.95" customHeight="1">
      <c r="A29" s="58" t="s">
        <v>135</v>
      </c>
      <c r="B29" s="71"/>
      <c r="D29" s="84">
        <v>16.3</v>
      </c>
      <c r="F29" s="78">
        <v>0</v>
      </c>
      <c r="G29" s="68"/>
      <c r="H29" s="78">
        <v>0</v>
      </c>
      <c r="I29" s="60"/>
      <c r="J29" s="121">
        <v>1027069</v>
      </c>
      <c r="K29" s="60"/>
      <c r="L29" s="78">
        <v>0</v>
      </c>
      <c r="M29" s="60"/>
      <c r="N29" s="78">
        <v>0</v>
      </c>
      <c r="O29" s="60"/>
      <c r="P29" s="78">
        <v>0</v>
      </c>
      <c r="Q29" s="60"/>
      <c r="R29" s="78">
        <f>SUM(F29:P29)</f>
        <v>1027069</v>
      </c>
    </row>
    <row r="30" spans="1:18" ht="18.95" customHeight="1">
      <c r="A30" s="58" t="s">
        <v>66</v>
      </c>
      <c r="B30" s="71"/>
      <c r="D30" s="73"/>
      <c r="F30" s="79">
        <v>0</v>
      </c>
      <c r="G30" s="68"/>
      <c r="H30" s="79">
        <v>0</v>
      </c>
      <c r="I30" s="60"/>
      <c r="J30" s="79">
        <v>0</v>
      </c>
      <c r="K30" s="60"/>
      <c r="L30" s="79">
        <v>-2021102</v>
      </c>
      <c r="M30" s="60"/>
      <c r="N30" s="79">
        <v>0</v>
      </c>
      <c r="O30" s="60"/>
      <c r="P30" s="79">
        <v>115097329</v>
      </c>
      <c r="Q30" s="60"/>
      <c r="R30" s="79">
        <f>SUM(F30:P30)</f>
        <v>113076227</v>
      </c>
    </row>
    <row r="31" spans="1:18" ht="5.0999999999999996" customHeight="1">
      <c r="B31" s="71"/>
      <c r="F31" s="80"/>
      <c r="G31" s="60"/>
      <c r="H31" s="80"/>
      <c r="I31" s="60"/>
      <c r="J31" s="80"/>
      <c r="K31" s="60"/>
      <c r="L31" s="80"/>
      <c r="M31" s="60"/>
      <c r="N31" s="80"/>
      <c r="O31" s="60"/>
      <c r="P31" s="80"/>
      <c r="Q31" s="60"/>
      <c r="R31" s="78"/>
    </row>
    <row r="32" spans="1:18" ht="18.95" customHeight="1" thickBot="1">
      <c r="A32" s="55" t="s">
        <v>157</v>
      </c>
      <c r="B32" s="75"/>
      <c r="F32" s="81">
        <f>SUM(F24:F30)</f>
        <v>657018637</v>
      </c>
      <c r="G32" s="60"/>
      <c r="H32" s="81">
        <f>SUM(H24:H30)</f>
        <v>1691793774</v>
      </c>
      <c r="I32" s="60"/>
      <c r="J32" s="81">
        <f>SUM(J24:J30)</f>
        <v>1027069</v>
      </c>
      <c r="K32" s="60"/>
      <c r="L32" s="81">
        <f>SUM(L24:L30)</f>
        <v>-2021102</v>
      </c>
      <c r="M32" s="60"/>
      <c r="N32" s="81">
        <f>SUM(N24:N30)</f>
        <v>48510000</v>
      </c>
      <c r="O32" s="60"/>
      <c r="P32" s="81">
        <f>SUM(P24:P30)</f>
        <v>940313521</v>
      </c>
      <c r="Q32" s="60"/>
      <c r="R32" s="81">
        <f>SUM(R24:R30)</f>
        <v>3336641899</v>
      </c>
    </row>
    <row r="33" spans="1:18" ht="24" customHeight="1" thickTop="1">
      <c r="A33" s="55"/>
      <c r="B33" s="75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8" ht="21.95" customHeight="1">
      <c r="A34" s="65" t="str">
        <f>+'7-8 (6M)'!A48:O48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34" s="65"/>
      <c r="C34" s="65"/>
      <c r="D34" s="63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</row>
  </sheetData>
  <mergeCells count="2">
    <mergeCell ref="F5:R5"/>
    <mergeCell ref="N7:P7"/>
  </mergeCells>
  <pageMargins left="0.78740157480314998" right="0.511811023622047" top="0.511811023622047" bottom="0.59055118110236204" header="0.47244094488188998" footer="0.39370078740157499"/>
  <pageSetup paperSize="9" scale="95" firstPageNumber="10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48F9A-9F92-4EBD-AD87-8B215D2994EE}">
  <dimension ref="A1:M104"/>
  <sheetViews>
    <sheetView tabSelected="1" topLeftCell="A85" zoomScale="150" zoomScaleNormal="150" zoomScaleSheetLayoutView="148" workbookViewId="0">
      <selection activeCell="D101" sqref="D101"/>
    </sheetView>
  </sheetViews>
  <sheetFormatPr defaultColWidth="10.140625" defaultRowHeight="20.100000000000001" customHeight="1"/>
  <cols>
    <col min="1" max="3" width="1.7109375" style="88" customWidth="1"/>
    <col min="4" max="4" width="48" style="88" customWidth="1"/>
    <col min="5" max="5" width="8" style="87" customWidth="1"/>
    <col min="6" max="6" width="0.5703125" style="88" customWidth="1"/>
    <col min="7" max="7" width="13" style="89" customWidth="1"/>
    <col min="8" max="8" width="0.5703125" style="190" customWidth="1"/>
    <col min="9" max="9" width="13" style="174" customWidth="1"/>
    <col min="10" max="10" width="0.5703125" style="88" customWidth="1"/>
    <col min="11" max="11" width="13" style="89" customWidth="1"/>
    <col min="12" max="12" width="0.5703125" style="190" customWidth="1"/>
    <col min="13" max="13" width="13" style="174" customWidth="1"/>
    <col min="14" max="14" width="10.140625" style="90"/>
    <col min="15" max="15" width="12.140625" style="90" bestFit="1" customWidth="1"/>
    <col min="16" max="16" width="15.42578125" style="90" customWidth="1"/>
    <col min="17" max="16384" width="10.140625" style="90"/>
  </cols>
  <sheetData>
    <row r="1" spans="1:13" ht="20.100000000000001" customHeight="1">
      <c r="A1" s="86" t="s">
        <v>0</v>
      </c>
      <c r="B1" s="83"/>
      <c r="C1" s="83"/>
      <c r="D1" s="83"/>
      <c r="H1" s="172"/>
      <c r="I1" s="173"/>
      <c r="L1" s="172"/>
      <c r="M1" s="173" t="s">
        <v>3</v>
      </c>
    </row>
    <row r="2" spans="1:13" ht="20.100000000000001" customHeight="1">
      <c r="A2" s="83" t="s">
        <v>81</v>
      </c>
      <c r="B2" s="83"/>
      <c r="C2" s="83"/>
      <c r="D2" s="83"/>
      <c r="H2" s="172"/>
      <c r="L2" s="172"/>
    </row>
    <row r="3" spans="1:13" ht="22.5" customHeight="1">
      <c r="A3" s="91" t="s">
        <v>158</v>
      </c>
      <c r="B3" s="91"/>
      <c r="C3" s="91"/>
      <c r="D3" s="91"/>
      <c r="E3" s="92"/>
      <c r="F3" s="93"/>
      <c r="G3" s="94"/>
      <c r="H3" s="175"/>
      <c r="I3" s="176"/>
      <c r="J3" s="93"/>
      <c r="K3" s="94"/>
      <c r="L3" s="175"/>
      <c r="M3" s="176"/>
    </row>
    <row r="4" spans="1:13" ht="20.100000000000001" customHeight="1">
      <c r="H4" s="172"/>
      <c r="L4" s="172"/>
    </row>
    <row r="5" spans="1:13" ht="20.100000000000001" customHeight="1">
      <c r="G5" s="218" t="s">
        <v>176</v>
      </c>
      <c r="H5" s="218"/>
      <c r="I5" s="218"/>
      <c r="J5" s="95"/>
      <c r="K5" s="212" t="s">
        <v>2</v>
      </c>
      <c r="L5" s="212"/>
      <c r="M5" s="212"/>
    </row>
    <row r="6" spans="1:13" ht="20.100000000000001" customHeight="1">
      <c r="E6" s="96"/>
      <c r="F6" s="83"/>
      <c r="G6" s="95" t="s">
        <v>155</v>
      </c>
      <c r="H6" s="177"/>
      <c r="I6" s="177" t="s">
        <v>131</v>
      </c>
      <c r="J6" s="95"/>
      <c r="K6" s="95" t="s">
        <v>155</v>
      </c>
      <c r="L6" s="177"/>
      <c r="M6" s="177" t="s">
        <v>131</v>
      </c>
    </row>
    <row r="7" spans="1:13" ht="20.100000000000001" customHeight="1">
      <c r="E7" s="97" t="s">
        <v>6</v>
      </c>
      <c r="F7" s="83"/>
      <c r="G7" s="98" t="s">
        <v>7</v>
      </c>
      <c r="H7" s="178"/>
      <c r="I7" s="179" t="s">
        <v>7</v>
      </c>
      <c r="J7" s="83"/>
      <c r="K7" s="98" t="s">
        <v>7</v>
      </c>
      <c r="L7" s="178"/>
      <c r="M7" s="179" t="s">
        <v>7</v>
      </c>
    </row>
    <row r="8" spans="1:13" ht="6" customHeight="1">
      <c r="E8" s="96"/>
      <c r="F8" s="83"/>
      <c r="G8" s="106"/>
      <c r="H8" s="178"/>
      <c r="I8" s="180"/>
      <c r="J8" s="83"/>
      <c r="K8" s="106"/>
      <c r="L8" s="178"/>
      <c r="M8" s="180"/>
    </row>
    <row r="9" spans="1:13" ht="20.100000000000001" customHeight="1">
      <c r="A9" s="83" t="s">
        <v>82</v>
      </c>
      <c r="G9" s="107"/>
      <c r="H9" s="172"/>
      <c r="K9" s="107"/>
      <c r="L9" s="172"/>
    </row>
    <row r="10" spans="1:13" ht="20.100000000000001" customHeight="1">
      <c r="A10" s="88" t="s">
        <v>62</v>
      </c>
      <c r="G10" s="107">
        <v>165319211</v>
      </c>
      <c r="H10" s="181"/>
      <c r="I10" s="174">
        <v>119301293</v>
      </c>
      <c r="J10" s="100"/>
      <c r="K10" s="107">
        <v>143608704</v>
      </c>
      <c r="L10" s="181"/>
      <c r="M10" s="174">
        <v>122400250</v>
      </c>
    </row>
    <row r="11" spans="1:13" ht="20.100000000000001" customHeight="1">
      <c r="A11" s="88" t="s">
        <v>83</v>
      </c>
      <c r="G11" s="107"/>
      <c r="H11" s="181"/>
      <c r="J11" s="100"/>
      <c r="K11" s="107"/>
      <c r="L11" s="181"/>
    </row>
    <row r="12" spans="1:13" ht="20.100000000000001" customHeight="1">
      <c r="A12" s="88" t="s">
        <v>84</v>
      </c>
      <c r="G12" s="107"/>
      <c r="H12" s="181"/>
      <c r="J12" s="100"/>
      <c r="K12" s="107"/>
      <c r="L12" s="181"/>
    </row>
    <row r="13" spans="1:13" ht="20.100000000000001" customHeight="1">
      <c r="A13" s="88" t="s">
        <v>38</v>
      </c>
      <c r="B13" s="101" t="s">
        <v>85</v>
      </c>
      <c r="G13" s="107">
        <v>164313912</v>
      </c>
      <c r="H13" s="181"/>
      <c r="I13" s="174">
        <v>158038535</v>
      </c>
      <c r="J13" s="100"/>
      <c r="K13" s="107">
        <v>163868635</v>
      </c>
      <c r="L13" s="181"/>
      <c r="M13" s="174">
        <v>158038535</v>
      </c>
    </row>
    <row r="14" spans="1:13" ht="20.100000000000001" customHeight="1">
      <c r="A14" s="88" t="s">
        <v>38</v>
      </c>
      <c r="B14" s="101" t="s">
        <v>86</v>
      </c>
      <c r="G14" s="107">
        <v>19848329</v>
      </c>
      <c r="H14" s="181"/>
      <c r="I14" s="174">
        <v>16420102</v>
      </c>
      <c r="J14" s="100"/>
      <c r="K14" s="107">
        <v>19848329</v>
      </c>
      <c r="L14" s="181"/>
      <c r="M14" s="174">
        <v>16420102</v>
      </c>
    </row>
    <row r="15" spans="1:13" ht="20.100000000000001" customHeight="1">
      <c r="B15" s="101" t="s">
        <v>87</v>
      </c>
      <c r="E15" s="87">
        <v>8</v>
      </c>
      <c r="G15" s="107">
        <v>4476800</v>
      </c>
      <c r="H15" s="181"/>
      <c r="I15" s="174">
        <v>3098957</v>
      </c>
      <c r="J15" s="100"/>
      <c r="K15" s="107">
        <v>0</v>
      </c>
      <c r="L15" s="181"/>
      <c r="M15" s="174">
        <v>0</v>
      </c>
    </row>
    <row r="16" spans="1:13" ht="20.100000000000001" customHeight="1">
      <c r="B16" s="101" t="s">
        <v>211</v>
      </c>
      <c r="G16" s="107">
        <v>-1906817</v>
      </c>
      <c r="H16" s="181"/>
      <c r="I16" s="174">
        <v>144507</v>
      </c>
      <c r="J16" s="100"/>
      <c r="K16" s="107">
        <v>-1906817</v>
      </c>
      <c r="L16" s="181"/>
      <c r="M16" s="174">
        <v>144507</v>
      </c>
    </row>
    <row r="17" spans="1:13" ht="20.100000000000001" customHeight="1">
      <c r="B17" s="101" t="s">
        <v>219</v>
      </c>
      <c r="C17" s="124"/>
      <c r="D17" s="124"/>
      <c r="G17" s="107">
        <v>-838861</v>
      </c>
      <c r="H17" s="181"/>
      <c r="I17" s="174">
        <v>-4028046</v>
      </c>
      <c r="J17" s="100"/>
      <c r="K17" s="107">
        <v>-838861</v>
      </c>
      <c r="L17" s="181"/>
      <c r="M17" s="174">
        <v>-4028046</v>
      </c>
    </row>
    <row r="18" spans="1:13" ht="20.100000000000001" customHeight="1">
      <c r="B18" s="101" t="s">
        <v>145</v>
      </c>
      <c r="C18" s="124"/>
      <c r="D18" s="124"/>
      <c r="G18" s="107">
        <v>93000</v>
      </c>
      <c r="H18" s="181"/>
      <c r="I18" s="174">
        <v>8777878</v>
      </c>
      <c r="J18" s="100"/>
      <c r="K18" s="107">
        <v>93000</v>
      </c>
      <c r="L18" s="181"/>
      <c r="M18" s="174">
        <v>8777878</v>
      </c>
    </row>
    <row r="19" spans="1:13" ht="20.100000000000001" customHeight="1">
      <c r="B19" s="101" t="s">
        <v>192</v>
      </c>
      <c r="C19" s="124"/>
      <c r="D19" s="124"/>
      <c r="G19" s="107">
        <v>50</v>
      </c>
      <c r="H19" s="181"/>
      <c r="I19" s="174">
        <v>0</v>
      </c>
      <c r="J19" s="100"/>
      <c r="K19" s="107">
        <v>50</v>
      </c>
      <c r="L19" s="181"/>
      <c r="M19" s="174">
        <v>0</v>
      </c>
    </row>
    <row r="20" spans="1:13" ht="20.100000000000001" customHeight="1">
      <c r="A20" s="88" t="s">
        <v>38</v>
      </c>
      <c r="B20" s="101" t="s">
        <v>88</v>
      </c>
      <c r="E20" s="102"/>
      <c r="G20" s="107">
        <v>-1022497</v>
      </c>
      <c r="H20" s="181"/>
      <c r="I20" s="174">
        <v>-215130</v>
      </c>
      <c r="J20" s="100"/>
      <c r="K20" s="107">
        <v>-1023701</v>
      </c>
      <c r="L20" s="181"/>
      <c r="M20" s="174">
        <v>-215130</v>
      </c>
    </row>
    <row r="21" spans="1:13" ht="20.100000000000001" customHeight="1">
      <c r="B21" s="101" t="s">
        <v>89</v>
      </c>
      <c r="E21" s="102"/>
      <c r="G21" s="107">
        <v>76521180</v>
      </c>
      <c r="H21" s="181"/>
      <c r="I21" s="174">
        <v>76766131</v>
      </c>
      <c r="J21" s="100"/>
      <c r="K21" s="107">
        <v>75361588</v>
      </c>
      <c r="L21" s="181"/>
      <c r="M21" s="174">
        <v>76766131</v>
      </c>
    </row>
    <row r="22" spans="1:13" ht="20.100000000000001" customHeight="1">
      <c r="B22" s="101" t="s">
        <v>90</v>
      </c>
      <c r="G22" s="108">
        <v>1859760</v>
      </c>
      <c r="H22" s="181"/>
      <c r="I22" s="182">
        <v>1621932</v>
      </c>
      <c r="J22" s="100"/>
      <c r="K22" s="108">
        <v>1680997</v>
      </c>
      <c r="L22" s="181"/>
      <c r="M22" s="182">
        <v>1621932</v>
      </c>
    </row>
    <row r="23" spans="1:13" ht="8.1" customHeight="1">
      <c r="G23" s="107"/>
      <c r="H23" s="181"/>
      <c r="J23" s="100"/>
      <c r="K23" s="107"/>
      <c r="L23" s="181"/>
    </row>
    <row r="24" spans="1:13" ht="20.100000000000001" customHeight="1">
      <c r="A24" s="90"/>
      <c r="B24" s="88" t="s">
        <v>91</v>
      </c>
      <c r="G24" s="109"/>
      <c r="H24" s="183"/>
      <c r="I24" s="183"/>
      <c r="J24" s="90"/>
      <c r="K24" s="109"/>
      <c r="L24" s="183"/>
      <c r="M24" s="183"/>
    </row>
    <row r="25" spans="1:13" ht="20.100000000000001" customHeight="1">
      <c r="C25" s="88" t="s">
        <v>92</v>
      </c>
      <c r="G25" s="107">
        <f>SUM(G10:G22)</f>
        <v>428664067</v>
      </c>
      <c r="H25" s="184"/>
      <c r="I25" s="174">
        <f>SUM(I10:I22)</f>
        <v>379926159</v>
      </c>
      <c r="J25" s="103"/>
      <c r="K25" s="107">
        <f>SUM(K10:K22)</f>
        <v>400691924</v>
      </c>
      <c r="L25" s="184"/>
      <c r="M25" s="174">
        <f>SUM(M10:M22)</f>
        <v>379926159</v>
      </c>
    </row>
    <row r="26" spans="1:13" ht="20.100000000000001" customHeight="1">
      <c r="B26" s="88" t="s">
        <v>93</v>
      </c>
      <c r="E26" s="96"/>
      <c r="F26" s="83"/>
      <c r="G26" s="106"/>
      <c r="H26" s="178"/>
      <c r="I26" s="180"/>
      <c r="J26" s="99"/>
      <c r="K26" s="106"/>
      <c r="L26" s="178"/>
      <c r="M26" s="180"/>
    </row>
    <row r="27" spans="1:13" ht="20.100000000000001" customHeight="1">
      <c r="B27" s="90"/>
      <c r="C27" s="101" t="s">
        <v>94</v>
      </c>
      <c r="E27" s="96"/>
      <c r="F27" s="83"/>
      <c r="G27" s="107">
        <v>-112846263</v>
      </c>
      <c r="H27" s="178"/>
      <c r="I27" s="174">
        <v>41506023</v>
      </c>
      <c r="J27" s="99"/>
      <c r="K27" s="110">
        <v>-116177196</v>
      </c>
      <c r="L27" s="178"/>
      <c r="M27" s="174">
        <v>41506023</v>
      </c>
    </row>
    <row r="28" spans="1:13" ht="20.100000000000001" customHeight="1">
      <c r="B28" s="90"/>
      <c r="C28" s="101" t="s">
        <v>116</v>
      </c>
      <c r="E28" s="96"/>
      <c r="F28" s="83"/>
      <c r="G28" s="110">
        <v>107221654</v>
      </c>
      <c r="H28" s="178"/>
      <c r="I28" s="185">
        <v>-33187085</v>
      </c>
      <c r="J28" s="99"/>
      <c r="K28" s="110">
        <v>26465771</v>
      </c>
      <c r="L28" s="178"/>
      <c r="M28" s="185">
        <v>-33187085</v>
      </c>
    </row>
    <row r="29" spans="1:13" ht="20.100000000000001" customHeight="1">
      <c r="B29" s="90"/>
      <c r="C29" s="101" t="s">
        <v>113</v>
      </c>
      <c r="E29" s="96"/>
      <c r="F29" s="83"/>
      <c r="G29" s="107">
        <v>-166110631</v>
      </c>
      <c r="H29" s="178"/>
      <c r="I29" s="174">
        <v>47391487</v>
      </c>
      <c r="J29" s="99"/>
      <c r="K29" s="110">
        <v>-51506995</v>
      </c>
      <c r="L29" s="178"/>
      <c r="M29" s="174">
        <v>47391487</v>
      </c>
    </row>
    <row r="30" spans="1:13" ht="20.100000000000001" customHeight="1">
      <c r="B30" s="90"/>
      <c r="C30" s="101" t="s">
        <v>142</v>
      </c>
      <c r="E30" s="96"/>
      <c r="F30" s="83"/>
      <c r="G30" s="107">
        <v>-621036</v>
      </c>
      <c r="H30" s="178"/>
      <c r="I30" s="174">
        <v>17668</v>
      </c>
      <c r="J30" s="99"/>
      <c r="K30" s="110">
        <v>-621036</v>
      </c>
      <c r="L30" s="178"/>
      <c r="M30" s="174">
        <v>17668</v>
      </c>
    </row>
    <row r="31" spans="1:13" s="104" customFormat="1" ht="20.100000000000001" customHeight="1">
      <c r="A31" s="88"/>
      <c r="B31" s="90"/>
      <c r="C31" s="101" t="s">
        <v>95</v>
      </c>
      <c r="E31" s="96"/>
      <c r="F31" s="83"/>
      <c r="G31" s="110">
        <v>12818442</v>
      </c>
      <c r="H31" s="178"/>
      <c r="I31" s="185">
        <v>16789628</v>
      </c>
      <c r="J31" s="99"/>
      <c r="K31" s="110">
        <v>11650029</v>
      </c>
      <c r="L31" s="178"/>
      <c r="M31" s="185">
        <v>16789628</v>
      </c>
    </row>
    <row r="32" spans="1:13" s="104" customFormat="1" ht="20.100000000000001" customHeight="1">
      <c r="A32" s="88"/>
      <c r="B32" s="90"/>
      <c r="C32" s="101" t="s">
        <v>114</v>
      </c>
      <c r="E32" s="96"/>
      <c r="F32" s="83"/>
      <c r="G32" s="110">
        <v>-248631106</v>
      </c>
      <c r="H32" s="178"/>
      <c r="I32" s="185">
        <v>-206320209</v>
      </c>
      <c r="J32" s="99"/>
      <c r="K32" s="110">
        <v>-248631106</v>
      </c>
      <c r="L32" s="178"/>
      <c r="M32" s="185">
        <v>-206320209</v>
      </c>
    </row>
    <row r="33" spans="1:13" s="104" customFormat="1" ht="20.100000000000001" customHeight="1">
      <c r="A33" s="88"/>
      <c r="B33" s="90"/>
      <c r="C33" s="101" t="s">
        <v>96</v>
      </c>
      <c r="E33" s="96"/>
      <c r="F33" s="83"/>
      <c r="G33" s="110">
        <v>-12053670</v>
      </c>
      <c r="H33" s="178"/>
      <c r="I33" s="185">
        <v>4271461</v>
      </c>
      <c r="J33" s="99"/>
      <c r="K33" s="110">
        <v>-12031670</v>
      </c>
      <c r="L33" s="178"/>
      <c r="M33" s="185">
        <v>4271461</v>
      </c>
    </row>
    <row r="34" spans="1:13" s="104" customFormat="1" ht="20.100000000000001" customHeight="1">
      <c r="A34" s="88"/>
      <c r="B34" s="90"/>
      <c r="C34" s="101" t="s">
        <v>97</v>
      </c>
      <c r="E34" s="96"/>
      <c r="F34" s="83"/>
      <c r="G34" s="110">
        <v>22715176</v>
      </c>
      <c r="H34" s="178"/>
      <c r="I34" s="185">
        <v>-109912823</v>
      </c>
      <c r="J34" s="99"/>
      <c r="K34" s="110">
        <v>13211684</v>
      </c>
      <c r="L34" s="178"/>
      <c r="M34" s="185">
        <v>-109912823</v>
      </c>
    </row>
    <row r="35" spans="1:13" s="104" customFormat="1" ht="20.100000000000001" customHeight="1">
      <c r="A35" s="88"/>
      <c r="B35" s="90"/>
      <c r="C35" s="101" t="s">
        <v>98</v>
      </c>
      <c r="E35" s="96"/>
      <c r="F35" s="83"/>
      <c r="G35" s="110">
        <v>-28241871</v>
      </c>
      <c r="H35" s="178"/>
      <c r="I35" s="185">
        <v>-2308456</v>
      </c>
      <c r="J35" s="99"/>
      <c r="K35" s="110">
        <v>-21408504</v>
      </c>
      <c r="L35" s="178"/>
      <c r="M35" s="185">
        <v>-2308456</v>
      </c>
    </row>
    <row r="36" spans="1:13" s="104" customFormat="1" ht="20.100000000000001" customHeight="1">
      <c r="A36" s="88"/>
      <c r="B36" s="90"/>
      <c r="C36" s="101" t="s">
        <v>99</v>
      </c>
      <c r="E36" s="96"/>
      <c r="F36" s="83"/>
      <c r="G36" s="111">
        <v>-3475046</v>
      </c>
      <c r="H36" s="178"/>
      <c r="I36" s="186">
        <v>-9427881</v>
      </c>
      <c r="J36" s="99"/>
      <c r="K36" s="111">
        <v>-3189784</v>
      </c>
      <c r="L36" s="178"/>
      <c r="M36" s="186">
        <v>-9427881</v>
      </c>
    </row>
    <row r="37" spans="1:13" s="104" customFormat="1" ht="8.1" customHeight="1">
      <c r="A37" s="90"/>
      <c r="B37" s="88"/>
      <c r="C37" s="88"/>
      <c r="D37" s="88"/>
      <c r="E37" s="96"/>
      <c r="F37" s="83"/>
      <c r="G37" s="106"/>
      <c r="H37" s="178"/>
      <c r="I37" s="180"/>
      <c r="J37" s="99"/>
      <c r="K37" s="106"/>
      <c r="L37" s="178"/>
      <c r="M37" s="180"/>
    </row>
    <row r="38" spans="1:13" s="104" customFormat="1" ht="20.100000000000001" customHeight="1">
      <c r="A38" s="90"/>
      <c r="B38" s="88" t="s">
        <v>143</v>
      </c>
      <c r="C38" s="88"/>
      <c r="D38" s="88"/>
      <c r="E38" s="96"/>
      <c r="F38" s="83"/>
      <c r="G38" s="110">
        <f>SUM(G25:G37)</f>
        <v>-560284</v>
      </c>
      <c r="H38" s="178"/>
      <c r="I38" s="185">
        <f>SUM(I25:I37)</f>
        <v>128745972</v>
      </c>
      <c r="J38" s="99"/>
      <c r="K38" s="110">
        <f>SUM(K25:K37)</f>
        <v>-1546883</v>
      </c>
      <c r="L38" s="178"/>
      <c r="M38" s="185">
        <f>SUM(M25:M37)</f>
        <v>128745972</v>
      </c>
    </row>
    <row r="39" spans="1:13" s="104" customFormat="1" ht="20.100000000000001" customHeight="1">
      <c r="A39" s="90"/>
      <c r="C39" s="101" t="s">
        <v>100</v>
      </c>
      <c r="E39" s="96"/>
      <c r="F39" s="83"/>
      <c r="G39" s="112">
        <v>-45275529</v>
      </c>
      <c r="H39" s="178"/>
      <c r="I39" s="187">
        <v>-21169177</v>
      </c>
      <c r="J39" s="99"/>
      <c r="K39" s="111">
        <v>-35747221</v>
      </c>
      <c r="L39" s="178"/>
      <c r="M39" s="187">
        <v>-21169177</v>
      </c>
    </row>
    <row r="40" spans="1:13" s="104" customFormat="1" ht="8.1" customHeight="1">
      <c r="A40" s="90"/>
      <c r="B40" s="88"/>
      <c r="C40" s="88"/>
      <c r="D40" s="88"/>
      <c r="E40" s="96"/>
      <c r="F40" s="83"/>
      <c r="G40" s="106"/>
      <c r="H40" s="178"/>
      <c r="I40" s="180"/>
      <c r="J40" s="99"/>
      <c r="K40" s="106"/>
      <c r="L40" s="178"/>
      <c r="M40" s="180"/>
    </row>
    <row r="41" spans="1:13" s="104" customFormat="1" ht="20.100000000000001" customHeight="1">
      <c r="A41" s="83" t="s">
        <v>204</v>
      </c>
      <c r="B41" s="90"/>
      <c r="C41" s="90"/>
      <c r="E41" s="96"/>
      <c r="F41" s="83"/>
      <c r="G41" s="112">
        <f>SUM(G38:G39)</f>
        <v>-45835813</v>
      </c>
      <c r="H41" s="178"/>
      <c r="I41" s="187">
        <f>SUM(I38:I39)</f>
        <v>107576795</v>
      </c>
      <c r="J41" s="99"/>
      <c r="K41" s="112">
        <f>SUM(K38:K39)</f>
        <v>-37294104</v>
      </c>
      <c r="L41" s="178"/>
      <c r="M41" s="187">
        <f>SUM(M38:M39)</f>
        <v>107576795</v>
      </c>
    </row>
    <row r="42" spans="1:13" s="104" customFormat="1" ht="20.100000000000001" customHeight="1">
      <c r="A42" s="83"/>
      <c r="B42" s="90"/>
      <c r="C42" s="90"/>
      <c r="E42" s="96"/>
      <c r="F42" s="83"/>
      <c r="G42" s="166"/>
      <c r="H42" s="178"/>
      <c r="I42" s="185"/>
      <c r="J42" s="99"/>
      <c r="K42" s="166"/>
      <c r="L42" s="178"/>
      <c r="M42" s="185"/>
    </row>
    <row r="43" spans="1:13" s="104" customFormat="1" ht="20.100000000000001" customHeight="1">
      <c r="A43" s="83"/>
      <c r="B43" s="90"/>
      <c r="C43" s="90"/>
      <c r="E43" s="96"/>
      <c r="F43" s="83"/>
      <c r="G43" s="166"/>
      <c r="H43" s="178"/>
      <c r="I43" s="185"/>
      <c r="J43" s="99"/>
      <c r="K43" s="166"/>
      <c r="L43" s="178"/>
      <c r="M43" s="185"/>
    </row>
    <row r="44" spans="1:13" s="104" customFormat="1" ht="20.100000000000001" customHeight="1">
      <c r="A44" s="83"/>
      <c r="B44" s="90"/>
      <c r="C44" s="90"/>
      <c r="E44" s="96"/>
      <c r="F44" s="83"/>
      <c r="G44" s="166"/>
      <c r="H44" s="178"/>
      <c r="I44" s="185"/>
      <c r="J44" s="99"/>
      <c r="K44" s="166"/>
      <c r="L44" s="178"/>
      <c r="M44" s="185"/>
    </row>
    <row r="45" spans="1:13" s="104" customFormat="1" ht="20.100000000000001" customHeight="1">
      <c r="A45" s="83"/>
      <c r="B45" s="90"/>
      <c r="C45" s="90"/>
      <c r="E45" s="96"/>
      <c r="F45" s="83"/>
      <c r="G45" s="166"/>
      <c r="H45" s="178"/>
      <c r="I45" s="185"/>
      <c r="J45" s="99"/>
      <c r="K45" s="166"/>
      <c r="L45" s="178"/>
      <c r="M45" s="185"/>
    </row>
    <row r="46" spans="1:13" s="104" customFormat="1" ht="20.100000000000001" customHeight="1">
      <c r="A46" s="83"/>
      <c r="B46" s="90"/>
      <c r="C46" s="90"/>
      <c r="E46" s="96"/>
      <c r="F46" s="83"/>
      <c r="G46" s="166"/>
      <c r="H46" s="178"/>
      <c r="I46" s="185"/>
      <c r="J46" s="99"/>
      <c r="K46" s="166"/>
      <c r="L46" s="178"/>
      <c r="M46" s="185"/>
    </row>
    <row r="47" spans="1:13" s="104" customFormat="1" ht="20.100000000000001" customHeight="1">
      <c r="A47" s="83"/>
      <c r="B47" s="90"/>
      <c r="C47" s="90"/>
      <c r="E47" s="96"/>
      <c r="F47" s="83"/>
      <c r="G47" s="166"/>
      <c r="H47" s="178"/>
      <c r="I47" s="185"/>
      <c r="J47" s="99"/>
      <c r="K47" s="166"/>
      <c r="L47" s="178"/>
      <c r="M47" s="185"/>
    </row>
    <row r="48" spans="1:13" s="104" customFormat="1" ht="20.100000000000001" customHeight="1">
      <c r="A48" s="83"/>
      <c r="B48" s="90"/>
      <c r="C48" s="90"/>
      <c r="E48" s="96"/>
      <c r="F48" s="83"/>
      <c r="G48" s="166"/>
      <c r="H48" s="178"/>
      <c r="I48" s="185"/>
      <c r="J48" s="99"/>
      <c r="K48" s="166"/>
      <c r="L48" s="178"/>
      <c r="M48" s="185"/>
    </row>
    <row r="49" spans="1:13" s="104" customFormat="1" ht="11.25" customHeight="1">
      <c r="A49" s="83"/>
      <c r="B49" s="90"/>
      <c r="C49" s="90"/>
      <c r="E49" s="96"/>
      <c r="F49" s="83"/>
      <c r="G49" s="166"/>
      <c r="H49" s="178"/>
      <c r="I49" s="185"/>
      <c r="J49" s="99"/>
      <c r="K49" s="166"/>
      <c r="L49" s="178"/>
      <c r="M49" s="185"/>
    </row>
    <row r="50" spans="1:13" ht="8.25" customHeight="1">
      <c r="H50" s="181"/>
      <c r="J50" s="100"/>
    </row>
    <row r="51" spans="1:13" ht="21.95" customHeight="1">
      <c r="A51" s="217" t="str">
        <f>'10'!A34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</row>
    <row r="52" spans="1:13" ht="20.100000000000001" customHeight="1">
      <c r="A52" s="83" t="s">
        <v>0</v>
      </c>
      <c r="B52" s="83"/>
      <c r="C52" s="83"/>
      <c r="D52" s="83"/>
      <c r="H52" s="172"/>
      <c r="I52" s="173"/>
      <c r="L52" s="172"/>
      <c r="M52" s="173" t="s">
        <v>3</v>
      </c>
    </row>
    <row r="53" spans="1:13" ht="20.100000000000001" customHeight="1">
      <c r="A53" s="83" t="s">
        <v>81</v>
      </c>
      <c r="B53" s="83"/>
      <c r="C53" s="83"/>
      <c r="D53" s="83"/>
      <c r="H53" s="172"/>
      <c r="L53" s="172"/>
    </row>
    <row r="54" spans="1:13" ht="24" customHeight="1">
      <c r="A54" s="91" t="str">
        <f>+A3</f>
        <v>สำหรับงวดหกเดือนสิ้นสุดวันที่ 30 มิถุนายน พ.ศ. 2565</v>
      </c>
      <c r="B54" s="91"/>
      <c r="C54" s="91"/>
      <c r="D54" s="91"/>
      <c r="E54" s="92"/>
      <c r="F54" s="93"/>
      <c r="G54" s="94"/>
      <c r="H54" s="175"/>
      <c r="I54" s="176"/>
      <c r="J54" s="93"/>
      <c r="K54" s="94"/>
      <c r="L54" s="175"/>
      <c r="M54" s="176"/>
    </row>
    <row r="55" spans="1:13" ht="20.100000000000001" customHeight="1">
      <c r="H55" s="172"/>
      <c r="L55" s="172"/>
    </row>
    <row r="56" spans="1:13" ht="19.149999999999999" customHeight="1">
      <c r="G56" s="218" t="s">
        <v>176</v>
      </c>
      <c r="H56" s="218"/>
      <c r="I56" s="218"/>
      <c r="J56" s="95"/>
      <c r="K56" s="212" t="s">
        <v>2</v>
      </c>
      <c r="L56" s="212"/>
      <c r="M56" s="212"/>
    </row>
    <row r="57" spans="1:13" ht="19.149999999999999" customHeight="1">
      <c r="E57" s="96"/>
      <c r="F57" s="83"/>
      <c r="G57" s="95" t="s">
        <v>155</v>
      </c>
      <c r="H57" s="177"/>
      <c r="I57" s="177" t="s">
        <v>131</v>
      </c>
      <c r="J57" s="95"/>
      <c r="K57" s="95" t="s">
        <v>155</v>
      </c>
      <c r="L57" s="177"/>
      <c r="M57" s="177" t="s">
        <v>131</v>
      </c>
    </row>
    <row r="58" spans="1:13" ht="19.149999999999999" customHeight="1">
      <c r="E58" s="97" t="s">
        <v>6</v>
      </c>
      <c r="F58" s="83"/>
      <c r="G58" s="98" t="s">
        <v>7</v>
      </c>
      <c r="H58" s="178"/>
      <c r="I58" s="179" t="s">
        <v>7</v>
      </c>
      <c r="J58" s="83"/>
      <c r="K58" s="98" t="s">
        <v>7</v>
      </c>
      <c r="L58" s="178"/>
      <c r="M58" s="179" t="s">
        <v>7</v>
      </c>
    </row>
    <row r="59" spans="1:13" s="104" customFormat="1" ht="19.149999999999999" customHeight="1">
      <c r="A59" s="83" t="s">
        <v>101</v>
      </c>
      <c r="B59" s="88"/>
      <c r="C59" s="88"/>
      <c r="D59" s="88"/>
      <c r="E59" s="96"/>
      <c r="F59" s="83"/>
      <c r="G59" s="106"/>
      <c r="H59" s="178"/>
      <c r="I59" s="180"/>
      <c r="J59" s="83"/>
      <c r="K59" s="106"/>
      <c r="L59" s="178"/>
      <c r="M59" s="180"/>
    </row>
    <row r="60" spans="1:13" s="104" customFormat="1" ht="19.149999999999999" customHeight="1">
      <c r="A60" s="83"/>
      <c r="B60" s="101" t="s">
        <v>212</v>
      </c>
      <c r="C60" s="88"/>
      <c r="D60" s="88"/>
      <c r="E60" s="96"/>
      <c r="F60" s="83"/>
      <c r="G60" s="110">
        <v>0</v>
      </c>
      <c r="H60" s="188"/>
      <c r="I60" s="185">
        <v>-185926</v>
      </c>
      <c r="J60" s="88"/>
      <c r="K60" s="110">
        <v>0</v>
      </c>
      <c r="L60" s="188"/>
      <c r="M60" s="185">
        <v>-185926</v>
      </c>
    </row>
    <row r="61" spans="1:13" s="104" customFormat="1" ht="19.149999999999999" customHeight="1">
      <c r="A61" s="83"/>
      <c r="B61" s="101" t="s">
        <v>193</v>
      </c>
      <c r="C61" s="88"/>
      <c r="D61" s="88"/>
      <c r="E61" s="96"/>
      <c r="F61" s="83"/>
      <c r="G61" s="110"/>
      <c r="H61" s="188"/>
      <c r="I61" s="185"/>
      <c r="J61" s="105"/>
      <c r="K61" s="110"/>
      <c r="L61" s="190"/>
      <c r="M61" s="185"/>
    </row>
    <row r="62" spans="1:13" s="104" customFormat="1" ht="19.149999999999999" customHeight="1">
      <c r="A62" s="83"/>
      <c r="C62" s="101" t="s">
        <v>194</v>
      </c>
      <c r="D62" s="88"/>
      <c r="E62" s="96"/>
      <c r="F62" s="83"/>
      <c r="G62" s="110">
        <v>-50000024</v>
      </c>
      <c r="H62" s="188"/>
      <c r="I62" s="185">
        <v>0</v>
      </c>
      <c r="J62" s="105"/>
      <c r="K62" s="110">
        <v>-50000024</v>
      </c>
      <c r="L62" s="190"/>
      <c r="M62" s="185">
        <v>0</v>
      </c>
    </row>
    <row r="63" spans="1:13" s="104" customFormat="1" ht="19.149999999999999" customHeight="1">
      <c r="A63" s="83"/>
      <c r="B63" s="101" t="s">
        <v>144</v>
      </c>
      <c r="C63" s="88"/>
      <c r="D63" s="88"/>
      <c r="E63" s="96"/>
      <c r="F63" s="83"/>
      <c r="G63" s="110">
        <v>-61040000</v>
      </c>
      <c r="H63" s="188"/>
      <c r="I63" s="185">
        <v>-5000000</v>
      </c>
      <c r="J63" s="105"/>
      <c r="K63" s="110">
        <v>-61040000</v>
      </c>
      <c r="L63" s="190"/>
      <c r="M63" s="185">
        <v>-5000000</v>
      </c>
    </row>
    <row r="64" spans="1:13" s="104" customFormat="1" ht="19.149999999999999" customHeight="1">
      <c r="A64" s="88"/>
      <c r="B64" s="101" t="s">
        <v>213</v>
      </c>
      <c r="C64" s="88"/>
      <c r="D64" s="88"/>
      <c r="E64" s="96"/>
      <c r="F64" s="83"/>
      <c r="G64" s="110">
        <v>-175362001</v>
      </c>
      <c r="H64" s="178"/>
      <c r="I64" s="185">
        <v>-120947120</v>
      </c>
      <c r="J64" s="99"/>
      <c r="K64" s="110">
        <v>-175305313</v>
      </c>
      <c r="L64" s="178"/>
      <c r="M64" s="185">
        <v>-120947120</v>
      </c>
    </row>
    <row r="65" spans="1:13" s="104" customFormat="1" ht="19.149999999999999" customHeight="1">
      <c r="A65" s="88"/>
      <c r="B65" s="101" t="s">
        <v>197</v>
      </c>
      <c r="C65" s="101"/>
      <c r="D65" s="88"/>
      <c r="E65" s="96"/>
      <c r="F65" s="83"/>
      <c r="G65" s="110">
        <v>-1493788</v>
      </c>
      <c r="H65" s="178"/>
      <c r="I65" s="185">
        <v>0</v>
      </c>
      <c r="J65" s="99"/>
      <c r="K65" s="110">
        <v>-88788</v>
      </c>
      <c r="L65" s="178"/>
      <c r="M65" s="185">
        <v>0</v>
      </c>
    </row>
    <row r="66" spans="1:13" s="104" customFormat="1" ht="19.149999999999999" customHeight="1">
      <c r="A66" s="88"/>
      <c r="B66" s="101" t="s">
        <v>102</v>
      </c>
      <c r="C66" s="88"/>
      <c r="D66" s="88"/>
      <c r="E66" s="96"/>
      <c r="F66" s="83"/>
      <c r="G66" s="110"/>
      <c r="H66" s="178"/>
      <c r="I66" s="185"/>
      <c r="J66" s="99"/>
      <c r="K66" s="110"/>
      <c r="L66" s="178"/>
      <c r="M66" s="185"/>
    </row>
    <row r="67" spans="1:13" s="104" customFormat="1" ht="19.149999999999999" customHeight="1">
      <c r="A67" s="88"/>
      <c r="C67" s="101" t="s">
        <v>122</v>
      </c>
      <c r="D67" s="88"/>
      <c r="E67" s="96"/>
      <c r="F67" s="83"/>
      <c r="G67" s="110">
        <v>-10438000</v>
      </c>
      <c r="H67" s="178"/>
      <c r="I67" s="185">
        <v>-8200000</v>
      </c>
      <c r="J67" s="99"/>
      <c r="K67" s="110">
        <v>-10438000</v>
      </c>
      <c r="L67" s="178"/>
      <c r="M67" s="185">
        <v>-8200000</v>
      </c>
    </row>
    <row r="68" spans="1:13" s="104" customFormat="1" ht="19.149999999999999" customHeight="1">
      <c r="A68" s="88"/>
      <c r="B68" s="101" t="s">
        <v>103</v>
      </c>
      <c r="C68" s="88"/>
      <c r="D68" s="88"/>
      <c r="E68" s="96"/>
      <c r="F68" s="83"/>
      <c r="G68" s="111">
        <v>1022497</v>
      </c>
      <c r="H68" s="178"/>
      <c r="I68" s="186">
        <v>215130</v>
      </c>
      <c r="J68" s="99"/>
      <c r="K68" s="111">
        <v>1023701</v>
      </c>
      <c r="L68" s="178"/>
      <c r="M68" s="186">
        <v>215130</v>
      </c>
    </row>
    <row r="69" spans="1:13" s="104" customFormat="1" ht="6" customHeight="1">
      <c r="A69" s="88"/>
      <c r="B69" s="88"/>
      <c r="C69" s="88"/>
      <c r="D69" s="88"/>
      <c r="E69" s="96"/>
      <c r="F69" s="83"/>
      <c r="G69" s="106"/>
      <c r="H69" s="178"/>
      <c r="I69" s="180"/>
      <c r="J69" s="99"/>
      <c r="K69" s="106"/>
      <c r="L69" s="178"/>
      <c r="M69" s="180"/>
    </row>
    <row r="70" spans="1:13" s="104" customFormat="1" ht="19.149999999999999" customHeight="1">
      <c r="A70" s="83" t="s">
        <v>104</v>
      </c>
      <c r="B70" s="88"/>
      <c r="C70" s="88"/>
      <c r="E70" s="96"/>
      <c r="F70" s="83"/>
      <c r="G70" s="112">
        <f>SUM(G60:G68)</f>
        <v>-297311316</v>
      </c>
      <c r="H70" s="178"/>
      <c r="I70" s="187">
        <f>SUM(I60:I68)</f>
        <v>-134117916</v>
      </c>
      <c r="J70" s="99"/>
      <c r="K70" s="112">
        <f>SUM(K60:K68)</f>
        <v>-295848424</v>
      </c>
      <c r="L70" s="178"/>
      <c r="M70" s="187">
        <f>SUM(M60:M68)</f>
        <v>-134117916</v>
      </c>
    </row>
    <row r="71" spans="1:13" s="104" customFormat="1" ht="12" customHeight="1">
      <c r="A71" s="88"/>
      <c r="B71" s="88"/>
      <c r="C71" s="88"/>
      <c r="D71" s="88"/>
      <c r="E71" s="96"/>
      <c r="F71" s="83"/>
      <c r="G71" s="106"/>
      <c r="H71" s="178"/>
      <c r="I71" s="180"/>
      <c r="J71" s="99"/>
      <c r="K71" s="106"/>
      <c r="L71" s="178"/>
      <c r="M71" s="180"/>
    </row>
    <row r="72" spans="1:13" s="104" customFormat="1" ht="19.149999999999999" customHeight="1">
      <c r="A72" s="83" t="s">
        <v>105</v>
      </c>
      <c r="B72" s="88"/>
      <c r="C72" s="88"/>
      <c r="D72" s="88"/>
      <c r="E72" s="96"/>
      <c r="F72" s="83"/>
      <c r="G72" s="106"/>
      <c r="H72" s="178"/>
      <c r="I72" s="180"/>
      <c r="J72" s="99"/>
      <c r="K72" s="106"/>
      <c r="L72" s="178"/>
      <c r="M72" s="180"/>
    </row>
    <row r="73" spans="1:13" s="104" customFormat="1" ht="19.149999999999999" customHeight="1">
      <c r="A73" s="83"/>
      <c r="B73" s="101" t="s">
        <v>208</v>
      </c>
      <c r="C73" s="88"/>
      <c r="D73" s="88"/>
      <c r="E73" s="87"/>
      <c r="F73" s="83"/>
      <c r="G73" s="110">
        <v>16239171</v>
      </c>
      <c r="H73" s="178"/>
      <c r="I73" s="185">
        <v>0</v>
      </c>
      <c r="J73" s="99"/>
      <c r="K73" s="110">
        <v>0</v>
      </c>
      <c r="L73" s="178"/>
      <c r="M73" s="185">
        <v>0</v>
      </c>
    </row>
    <row r="74" spans="1:13" s="104" customFormat="1" ht="19.149999999999999" customHeight="1">
      <c r="A74" s="83"/>
      <c r="B74" s="101" t="s">
        <v>214</v>
      </c>
      <c r="C74" s="88"/>
      <c r="D74" s="88"/>
      <c r="E74" s="87"/>
      <c r="F74" s="83"/>
      <c r="G74" s="110">
        <v>-194638442</v>
      </c>
      <c r="H74" s="178"/>
      <c r="I74" s="185">
        <v>20182993</v>
      </c>
      <c r="J74" s="99"/>
      <c r="K74" s="110">
        <v>-190512905</v>
      </c>
      <c r="L74" s="178"/>
      <c r="M74" s="185">
        <v>20182993</v>
      </c>
    </row>
    <row r="75" spans="1:13" s="104" customFormat="1" ht="19.149999999999999" customHeight="1">
      <c r="A75" s="83"/>
      <c r="B75" s="101" t="s">
        <v>216</v>
      </c>
      <c r="C75" s="88"/>
      <c r="D75" s="88"/>
      <c r="E75" s="87"/>
      <c r="F75" s="83"/>
      <c r="G75" s="110"/>
      <c r="H75" s="178"/>
      <c r="I75" s="185"/>
      <c r="J75" s="99"/>
      <c r="K75" s="110"/>
      <c r="L75" s="178"/>
      <c r="M75" s="185"/>
    </row>
    <row r="76" spans="1:13" s="104" customFormat="1" ht="19.149999999999999" customHeight="1">
      <c r="A76" s="83"/>
      <c r="B76" s="101"/>
      <c r="C76" s="101" t="s">
        <v>217</v>
      </c>
      <c r="D76" s="88"/>
      <c r="E76" s="87"/>
      <c r="F76" s="83"/>
      <c r="G76" s="110">
        <v>-100000</v>
      </c>
      <c r="H76" s="178"/>
      <c r="I76" s="185">
        <v>0</v>
      </c>
      <c r="J76" s="99"/>
      <c r="K76" s="110">
        <v>-100000</v>
      </c>
      <c r="L76" s="178"/>
      <c r="M76" s="185">
        <v>0</v>
      </c>
    </row>
    <row r="77" spans="1:13" s="104" customFormat="1" ht="19.149999999999999" customHeight="1">
      <c r="A77" s="88"/>
      <c r="B77" s="101" t="s">
        <v>123</v>
      </c>
      <c r="C77" s="88"/>
      <c r="D77" s="88"/>
      <c r="E77" s="87">
        <v>13</v>
      </c>
      <c r="F77" s="83"/>
      <c r="G77" s="107">
        <v>-48945890</v>
      </c>
      <c r="H77" s="178"/>
      <c r="I77" s="174">
        <v>-51100777</v>
      </c>
      <c r="J77" s="99"/>
      <c r="K77" s="110">
        <v>-48190426</v>
      </c>
      <c r="L77" s="178"/>
      <c r="M77" s="174">
        <v>-51100777</v>
      </c>
    </row>
    <row r="78" spans="1:13" s="104" customFormat="1" ht="19.149999999999999" customHeight="1">
      <c r="A78" s="88"/>
      <c r="B78" s="168" t="s">
        <v>199</v>
      </c>
      <c r="C78" s="168"/>
      <c r="D78" s="167"/>
      <c r="E78" s="87">
        <v>14</v>
      </c>
      <c r="F78" s="83"/>
      <c r="G78" s="107">
        <v>745093458</v>
      </c>
      <c r="H78" s="178"/>
      <c r="I78" s="174">
        <v>0</v>
      </c>
      <c r="J78" s="99"/>
      <c r="K78" s="110">
        <v>745093458</v>
      </c>
      <c r="L78" s="178"/>
      <c r="M78" s="174">
        <v>0</v>
      </c>
    </row>
    <row r="79" spans="1:13" s="104" customFormat="1" ht="19.149999999999999" customHeight="1">
      <c r="A79" s="88"/>
      <c r="B79" s="168" t="s">
        <v>196</v>
      </c>
      <c r="C79" s="169"/>
      <c r="D79" s="167"/>
      <c r="E79" s="87">
        <v>14</v>
      </c>
      <c r="F79" s="83"/>
      <c r="G79" s="107">
        <v>-4633116</v>
      </c>
      <c r="H79" s="178"/>
      <c r="I79" s="174">
        <v>0</v>
      </c>
      <c r="J79" s="99"/>
      <c r="K79" s="110">
        <v>-4633116</v>
      </c>
      <c r="L79" s="178"/>
      <c r="M79" s="174">
        <v>0</v>
      </c>
    </row>
    <row r="80" spans="1:13" s="104" customFormat="1" ht="19.149999999999999" customHeight="1">
      <c r="A80" s="88"/>
      <c r="B80" s="168" t="s">
        <v>200</v>
      </c>
      <c r="C80" s="169"/>
      <c r="D80" s="167"/>
      <c r="E80" s="87">
        <v>14</v>
      </c>
      <c r="F80" s="83"/>
      <c r="G80" s="107">
        <v>-52558957</v>
      </c>
      <c r="H80" s="178"/>
      <c r="I80" s="174">
        <v>0</v>
      </c>
      <c r="J80" s="99"/>
      <c r="K80" s="110">
        <v>-52558957</v>
      </c>
      <c r="L80" s="178"/>
      <c r="M80" s="174">
        <v>0</v>
      </c>
    </row>
    <row r="81" spans="1:13" s="104" customFormat="1" ht="19.149999999999999" customHeight="1">
      <c r="A81" s="88"/>
      <c r="B81" s="101" t="s">
        <v>106</v>
      </c>
      <c r="C81" s="88"/>
      <c r="D81" s="88"/>
      <c r="E81" s="87">
        <v>15</v>
      </c>
      <c r="F81" s="83"/>
      <c r="G81" s="107">
        <v>6617000</v>
      </c>
      <c r="H81" s="178"/>
      <c r="I81" s="174">
        <v>250780000</v>
      </c>
      <c r="J81" s="99"/>
      <c r="K81" s="110">
        <v>6617000</v>
      </c>
      <c r="L81" s="178"/>
      <c r="M81" s="174">
        <v>250780000</v>
      </c>
    </row>
    <row r="82" spans="1:13" s="104" customFormat="1" ht="19.149999999999999" customHeight="1">
      <c r="A82" s="88"/>
      <c r="B82" s="101" t="s">
        <v>107</v>
      </c>
      <c r="C82" s="101"/>
      <c r="D82" s="101"/>
      <c r="E82" s="87">
        <v>15</v>
      </c>
      <c r="F82" s="83"/>
      <c r="G82" s="107">
        <v>-272571577</v>
      </c>
      <c r="H82" s="178"/>
      <c r="I82" s="174">
        <v>-131801568</v>
      </c>
      <c r="J82" s="99"/>
      <c r="K82" s="110">
        <v>-272571577</v>
      </c>
      <c r="L82" s="178"/>
      <c r="M82" s="174">
        <v>-131801568</v>
      </c>
    </row>
    <row r="83" spans="1:13" s="104" customFormat="1" ht="19.149999999999999" customHeight="1">
      <c r="A83" s="88"/>
      <c r="B83" s="101" t="s">
        <v>201</v>
      </c>
      <c r="C83" s="101"/>
      <c r="D83" s="88"/>
      <c r="E83" s="87"/>
      <c r="F83" s="83"/>
      <c r="G83" s="110">
        <v>0</v>
      </c>
      <c r="H83" s="178"/>
      <c r="I83" s="185">
        <v>-1440000</v>
      </c>
      <c r="J83" s="99"/>
      <c r="K83" s="110">
        <v>0</v>
      </c>
      <c r="L83" s="178"/>
      <c r="M83" s="185">
        <v>-1440000</v>
      </c>
    </row>
    <row r="84" spans="1:13" s="104" customFormat="1" ht="19.149999999999999" customHeight="1">
      <c r="A84" s="88"/>
      <c r="B84" s="101" t="s">
        <v>134</v>
      </c>
      <c r="C84" s="101"/>
      <c r="D84" s="88"/>
      <c r="E84" s="102">
        <v>16.3</v>
      </c>
      <c r="F84" s="83"/>
      <c r="G84" s="110">
        <v>1027069</v>
      </c>
      <c r="H84" s="178"/>
      <c r="I84" s="185">
        <v>81972639</v>
      </c>
      <c r="J84" s="99"/>
      <c r="K84" s="110">
        <v>1027069</v>
      </c>
      <c r="L84" s="178"/>
      <c r="M84" s="185">
        <v>81972639</v>
      </c>
    </row>
    <row r="85" spans="1:13" s="104" customFormat="1" ht="19.149999999999999" customHeight="1">
      <c r="A85" s="88"/>
      <c r="B85" s="122" t="s">
        <v>153</v>
      </c>
      <c r="C85" s="122"/>
      <c r="D85" s="123"/>
      <c r="E85" s="102">
        <v>16.2</v>
      </c>
      <c r="F85" s="83"/>
      <c r="G85" s="110">
        <v>115546220</v>
      </c>
      <c r="H85" s="178"/>
      <c r="I85" s="185">
        <v>12019010</v>
      </c>
      <c r="J85" s="99"/>
      <c r="K85" s="110">
        <v>115546220</v>
      </c>
      <c r="L85" s="178"/>
      <c r="M85" s="185">
        <v>12019010</v>
      </c>
    </row>
    <row r="86" spans="1:13" s="104" customFormat="1" ht="19.149999999999999" customHeight="1">
      <c r="A86" s="88"/>
      <c r="B86" s="101" t="s">
        <v>108</v>
      </c>
      <c r="C86" s="101"/>
      <c r="D86" s="101"/>
      <c r="E86" s="87"/>
      <c r="F86" s="83"/>
      <c r="G86" s="108">
        <v>-72472008</v>
      </c>
      <c r="H86" s="178"/>
      <c r="I86" s="182">
        <v>-72248181</v>
      </c>
      <c r="J86" s="99"/>
      <c r="K86" s="111">
        <v>-71312417</v>
      </c>
      <c r="L86" s="178"/>
      <c r="M86" s="182">
        <v>-72248181</v>
      </c>
    </row>
    <row r="87" spans="1:13" s="104" customFormat="1" ht="6" customHeight="1">
      <c r="A87" s="88"/>
      <c r="B87" s="88"/>
      <c r="C87" s="88"/>
      <c r="D87" s="88"/>
      <c r="E87" s="96"/>
      <c r="F87" s="83"/>
      <c r="G87" s="106"/>
      <c r="H87" s="178"/>
      <c r="I87" s="180"/>
      <c r="J87" s="99"/>
      <c r="K87" s="106"/>
      <c r="L87" s="178"/>
      <c r="M87" s="180"/>
    </row>
    <row r="88" spans="1:13" s="104" customFormat="1" ht="19.149999999999999" customHeight="1">
      <c r="A88" s="83" t="s">
        <v>205</v>
      </c>
      <c r="B88" s="88"/>
      <c r="C88" s="88"/>
      <c r="E88" s="96"/>
      <c r="F88" s="83"/>
      <c r="G88" s="112">
        <f>SUM(G72:G87)</f>
        <v>238602928</v>
      </c>
      <c r="H88" s="178"/>
      <c r="I88" s="187">
        <f>SUM(I72:I87)</f>
        <v>108364116</v>
      </c>
      <c r="J88" s="99"/>
      <c r="K88" s="112">
        <f>SUM(K72:K87)</f>
        <v>228404349</v>
      </c>
      <c r="L88" s="178"/>
      <c r="M88" s="187">
        <f>SUM(M72:M87)</f>
        <v>108364116</v>
      </c>
    </row>
    <row r="89" spans="1:13" s="104" customFormat="1" ht="12" customHeight="1">
      <c r="A89" s="88"/>
      <c r="B89" s="88"/>
      <c r="C89" s="88"/>
      <c r="D89" s="88"/>
      <c r="E89" s="96"/>
      <c r="F89" s="83"/>
      <c r="G89" s="110"/>
      <c r="H89" s="188"/>
      <c r="I89" s="185"/>
      <c r="J89" s="105"/>
      <c r="K89" s="110"/>
      <c r="L89" s="188"/>
      <c r="M89" s="185"/>
    </row>
    <row r="90" spans="1:13" s="104" customFormat="1" ht="19.149999999999999" customHeight="1">
      <c r="A90" s="83" t="s">
        <v>138</v>
      </c>
      <c r="B90" s="83"/>
      <c r="C90" s="88"/>
      <c r="D90" s="88"/>
      <c r="E90" s="96"/>
      <c r="F90" s="83"/>
      <c r="G90" s="110">
        <f>G41+G70+G88</f>
        <v>-104544201</v>
      </c>
      <c r="H90" s="188"/>
      <c r="I90" s="185">
        <f>I41+I70+I88</f>
        <v>81822995</v>
      </c>
      <c r="J90" s="105"/>
      <c r="K90" s="110">
        <f>K41+K70+K88</f>
        <v>-104738179</v>
      </c>
      <c r="L90" s="188"/>
      <c r="M90" s="185">
        <f>SUM(M88,M70,M41)</f>
        <v>81822995</v>
      </c>
    </row>
    <row r="91" spans="1:13" s="104" customFormat="1" ht="19.149999999999999" customHeight="1">
      <c r="A91" s="88" t="s">
        <v>206</v>
      </c>
      <c r="B91" s="83"/>
      <c r="C91" s="88"/>
      <c r="D91" s="88"/>
      <c r="E91" s="96"/>
      <c r="F91" s="83"/>
      <c r="G91" s="110">
        <v>12255</v>
      </c>
      <c r="H91" s="188"/>
      <c r="I91" s="185">
        <v>0</v>
      </c>
      <c r="J91" s="105"/>
      <c r="K91" s="110">
        <v>0</v>
      </c>
      <c r="L91" s="188"/>
      <c r="M91" s="185">
        <v>0</v>
      </c>
    </row>
    <row r="92" spans="1:13" s="104" customFormat="1" ht="19.149999999999999" customHeight="1">
      <c r="A92" s="88" t="s">
        <v>109</v>
      </c>
      <c r="B92" s="88"/>
      <c r="C92" s="88"/>
      <c r="D92" s="88"/>
      <c r="E92" s="96"/>
      <c r="F92" s="83"/>
      <c r="G92" s="112">
        <v>224507442</v>
      </c>
      <c r="H92" s="178"/>
      <c r="I92" s="187">
        <v>70271040</v>
      </c>
      <c r="J92" s="99"/>
      <c r="K92" s="111">
        <v>224507442</v>
      </c>
      <c r="L92" s="178"/>
      <c r="M92" s="187">
        <v>70271040</v>
      </c>
    </row>
    <row r="93" spans="1:13" s="104" customFormat="1" ht="6" customHeight="1">
      <c r="A93" s="88"/>
      <c r="B93" s="88"/>
      <c r="C93" s="88"/>
      <c r="D93" s="88"/>
      <c r="E93" s="96"/>
      <c r="F93" s="83"/>
      <c r="G93" s="106"/>
      <c r="H93" s="178"/>
      <c r="I93" s="180"/>
      <c r="J93" s="99"/>
      <c r="K93" s="106"/>
      <c r="L93" s="178"/>
      <c r="M93" s="180"/>
    </row>
    <row r="94" spans="1:13" s="104" customFormat="1" ht="19.149999999999999" customHeight="1" thickBot="1">
      <c r="A94" s="83" t="s">
        <v>110</v>
      </c>
      <c r="B94" s="88"/>
      <c r="C94" s="88"/>
      <c r="D94" s="88"/>
      <c r="E94" s="96"/>
      <c r="F94" s="83"/>
      <c r="G94" s="113">
        <f>SUM(G90:G93)</f>
        <v>119975496</v>
      </c>
      <c r="H94" s="178"/>
      <c r="I94" s="189">
        <f>SUM(I90:I93)</f>
        <v>152094035</v>
      </c>
      <c r="J94" s="99"/>
      <c r="K94" s="113">
        <f>SUM(K90:K93)</f>
        <v>119769263</v>
      </c>
      <c r="L94" s="178"/>
      <c r="M94" s="189">
        <f>SUM(M90:M93)</f>
        <v>152094035</v>
      </c>
    </row>
    <row r="95" spans="1:13" s="104" customFormat="1" ht="10.15" customHeight="1" thickTop="1">
      <c r="A95" s="88"/>
      <c r="B95" s="88"/>
      <c r="C95" s="88"/>
      <c r="D95" s="88"/>
      <c r="E95" s="96"/>
      <c r="F95" s="83"/>
      <c r="G95" s="106"/>
      <c r="H95" s="178"/>
      <c r="I95" s="180"/>
      <c r="J95" s="99"/>
      <c r="K95" s="106"/>
      <c r="L95" s="178"/>
      <c r="M95" s="180"/>
    </row>
    <row r="96" spans="1:13" s="104" customFormat="1" ht="19.149999999999999" customHeight="1">
      <c r="A96" s="83" t="s">
        <v>111</v>
      </c>
      <c r="B96" s="88"/>
      <c r="C96" s="88"/>
      <c r="D96" s="88"/>
      <c r="E96" s="96"/>
      <c r="F96" s="83"/>
      <c r="G96" s="106"/>
      <c r="H96" s="178"/>
      <c r="I96" s="180"/>
      <c r="J96" s="99"/>
      <c r="K96" s="106"/>
      <c r="L96" s="178"/>
      <c r="M96" s="180"/>
    </row>
    <row r="97" spans="1:13" s="104" customFormat="1" ht="19.149999999999999" customHeight="1">
      <c r="A97" s="83"/>
      <c r="B97" s="101" t="s">
        <v>202</v>
      </c>
      <c r="E97" s="96"/>
      <c r="F97" s="83"/>
      <c r="G97" s="110">
        <v>143108891</v>
      </c>
      <c r="H97" s="178"/>
      <c r="I97" s="185">
        <v>171981897</v>
      </c>
      <c r="J97" s="99"/>
      <c r="K97" s="110">
        <v>143108891</v>
      </c>
      <c r="L97" s="178"/>
      <c r="M97" s="185">
        <v>171981897</v>
      </c>
    </row>
    <row r="98" spans="1:13" s="104" customFormat="1" ht="19.149999999999999" customHeight="1">
      <c r="A98" s="88"/>
      <c r="B98" s="101" t="s">
        <v>112</v>
      </c>
      <c r="C98" s="88"/>
      <c r="E98" s="96"/>
      <c r="F98" s="83"/>
      <c r="G98" s="106"/>
      <c r="H98" s="178"/>
      <c r="I98" s="180"/>
      <c r="J98" s="99"/>
      <c r="K98" s="106"/>
      <c r="L98" s="178"/>
      <c r="M98" s="180"/>
    </row>
    <row r="99" spans="1:13" s="104" customFormat="1" ht="19.149999999999999" customHeight="1">
      <c r="A99" s="88"/>
      <c r="B99" s="88"/>
      <c r="C99" s="101" t="s">
        <v>129</v>
      </c>
      <c r="E99" s="87"/>
      <c r="F99" s="83"/>
      <c r="G99" s="110">
        <v>42267985</v>
      </c>
      <c r="H99" s="178"/>
      <c r="I99" s="185">
        <v>12862073</v>
      </c>
      <c r="J99" s="99"/>
      <c r="K99" s="110">
        <v>37384878</v>
      </c>
      <c r="L99" s="178"/>
      <c r="M99" s="185">
        <v>12862073</v>
      </c>
    </row>
    <row r="100" spans="1:13" s="104" customFormat="1" ht="19.149999999999999" customHeight="1">
      <c r="A100" s="88"/>
      <c r="B100" s="101" t="s">
        <v>198</v>
      </c>
      <c r="C100" s="101"/>
      <c r="E100" s="87"/>
      <c r="F100" s="83"/>
      <c r="G100" s="110">
        <v>153000000</v>
      </c>
      <c r="H100" s="178"/>
      <c r="I100" s="185">
        <v>0</v>
      </c>
      <c r="J100" s="99"/>
      <c r="K100" s="110">
        <v>153000000</v>
      </c>
      <c r="L100" s="178"/>
      <c r="M100" s="185">
        <v>0</v>
      </c>
    </row>
    <row r="101" spans="1:13" s="104" customFormat="1" ht="19.149999999999999" customHeight="1">
      <c r="A101" s="88"/>
      <c r="B101" s="101" t="s">
        <v>221</v>
      </c>
      <c r="C101" s="101"/>
      <c r="E101" s="87"/>
      <c r="F101" s="83"/>
      <c r="G101" s="110">
        <v>23100617</v>
      </c>
      <c r="H101" s="178"/>
      <c r="I101" s="185">
        <v>0</v>
      </c>
      <c r="J101" s="99"/>
      <c r="K101" s="110">
        <v>23100617</v>
      </c>
      <c r="L101" s="178"/>
      <c r="M101" s="185">
        <v>0</v>
      </c>
    </row>
    <row r="102" spans="1:13" s="104" customFormat="1" ht="18.75">
      <c r="A102" s="88"/>
      <c r="B102" s="88"/>
      <c r="C102" s="101"/>
      <c r="E102" s="87"/>
      <c r="F102" s="83"/>
      <c r="G102" s="166"/>
      <c r="H102" s="178"/>
      <c r="I102" s="185"/>
      <c r="J102" s="99"/>
      <c r="K102" s="166"/>
      <c r="L102" s="178"/>
      <c r="M102" s="185"/>
    </row>
    <row r="103" spans="1:13" s="104" customFormat="1" ht="12" customHeight="1">
      <c r="A103" s="88"/>
      <c r="B103" s="88"/>
      <c r="C103" s="101"/>
      <c r="E103" s="87"/>
      <c r="F103" s="83"/>
      <c r="G103" s="166"/>
      <c r="H103" s="178"/>
      <c r="I103" s="185"/>
      <c r="J103" s="99"/>
      <c r="K103" s="166"/>
      <c r="L103" s="178"/>
      <c r="M103" s="185"/>
    </row>
    <row r="104" spans="1:13" ht="21.95" customHeight="1">
      <c r="A104" s="217" t="str">
        <f>+A51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104" s="217"/>
      <c r="C104" s="217"/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</row>
  </sheetData>
  <mergeCells count="6">
    <mergeCell ref="A104:M104"/>
    <mergeCell ref="G5:I5"/>
    <mergeCell ref="K5:M5"/>
    <mergeCell ref="A51:M51"/>
    <mergeCell ref="G56:I56"/>
    <mergeCell ref="K56:M56"/>
  </mergeCells>
  <pageMargins left="0.8" right="0.5" top="0.5" bottom="0.6" header="0.49" footer="0.4"/>
  <pageSetup paperSize="9" scale="85" firstPageNumber="11" orientation="portrait" useFirstPageNumber="1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 (3M)</vt:lpstr>
      <vt:lpstr>7-8 (6M)</vt:lpstr>
      <vt:lpstr>9</vt:lpstr>
      <vt:lpstr>10</vt:lpstr>
      <vt:lpstr>11-12</vt:lpstr>
      <vt:lpstr>'10'!Print_Area</vt:lpstr>
      <vt:lpstr>'11-12'!Print_Area</vt:lpstr>
      <vt:lpstr>'5-6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Thanapat Thaweesinsatit</cp:lastModifiedBy>
  <cp:lastPrinted>2022-08-09T07:01:14Z</cp:lastPrinted>
  <dcterms:created xsi:type="dcterms:W3CDTF">2001-07-25T01:57:19Z</dcterms:created>
  <dcterms:modified xsi:type="dcterms:W3CDTF">2022-08-09T08:21:07Z</dcterms:modified>
</cp:coreProperties>
</file>