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June22 (NWS-14)\"/>
    </mc:Choice>
  </mc:AlternateContent>
  <xr:revisionPtr revIDLastSave="0" documentId="13_ncr:1_{4A12FF0E-8DB3-4FE5-AD2F-EBEC8FFC42C1}" xr6:coauthVersionLast="46" xr6:coauthVersionMax="46" xr10:uidLastSave="{00000000-0000-0000-0000-000000000000}"/>
  <bookViews>
    <workbookView xWindow="30" yWindow="30" windowWidth="28770" windowHeight="15570" activeTab="5" xr2:uid="{00000000-000D-0000-FFFF-FFFF00000000}"/>
  </bookViews>
  <sheets>
    <sheet name="2-3" sheetId="6" r:id="rId1"/>
    <sheet name="4-5 (3m)" sheetId="14" r:id="rId2"/>
    <sheet name="6-7 (6m)" sheetId="13" r:id="rId3"/>
    <sheet name="8" sheetId="10" r:id="rId4"/>
    <sheet name="9" sheetId="11" r:id="rId5"/>
    <sheet name="10-11" sheetId="9" r:id="rId6"/>
  </sheets>
  <definedNames>
    <definedName name="_xlnm.Print_Area" localSheetId="5">'10-11'!$A$1:$N$123</definedName>
    <definedName name="_xlnm.Print_Area" localSheetId="0">'2-3'!$A$1:$N$129</definedName>
    <definedName name="_xlnm.Print_Area" localSheetId="3">'8'!$A$1:$V$42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5" i="6" l="1"/>
  <c r="L24" i="11"/>
  <c r="L35" i="11"/>
  <c r="N24" i="11"/>
  <c r="N35" i="11"/>
  <c r="V28" i="10"/>
  <c r="R23" i="10"/>
  <c r="R34" i="10"/>
  <c r="T34" i="10"/>
  <c r="A104" i="13"/>
  <c r="A52" i="13"/>
  <c r="N74" i="13"/>
  <c r="L74" i="13"/>
  <c r="J74" i="13"/>
  <c r="H74" i="13"/>
  <c r="N67" i="13"/>
  <c r="L67" i="13"/>
  <c r="J67" i="13"/>
  <c r="H67" i="13"/>
  <c r="A98" i="14"/>
  <c r="A49" i="14"/>
  <c r="N71" i="14"/>
  <c r="L71" i="14"/>
  <c r="J71" i="14"/>
  <c r="H71" i="14"/>
  <c r="N64" i="14"/>
  <c r="L64" i="14"/>
  <c r="J64" i="14"/>
  <c r="H64" i="14"/>
  <c r="N121" i="6"/>
  <c r="N125" i="6" s="1"/>
  <c r="L121" i="6"/>
  <c r="L125" i="6" s="1"/>
  <c r="J121" i="6"/>
  <c r="J125" i="6" s="1"/>
  <c r="H121" i="6"/>
  <c r="H125" i="6" s="1"/>
  <c r="T23" i="10" l="1"/>
  <c r="L16" i="14" l="1"/>
  <c r="J34" i="10"/>
  <c r="H34" i="10"/>
  <c r="J80" i="9"/>
  <c r="L80" i="9"/>
  <c r="N80" i="9"/>
  <c r="J106" i="9"/>
  <c r="L106" i="9"/>
  <c r="N106" i="9"/>
  <c r="J26" i="9"/>
  <c r="J39" i="9" s="1"/>
  <c r="J42" i="9" s="1"/>
  <c r="L26" i="9"/>
  <c r="L39" i="9" s="1"/>
  <c r="L42" i="9" s="1"/>
  <c r="N26" i="9"/>
  <c r="N39" i="9" s="1"/>
  <c r="N42" i="9" s="1"/>
  <c r="J16" i="13"/>
  <c r="L16" i="13"/>
  <c r="N16" i="13"/>
  <c r="J26" i="13"/>
  <c r="L26" i="13"/>
  <c r="N26" i="13"/>
  <c r="J16" i="14"/>
  <c r="N16" i="14"/>
  <c r="J26" i="14"/>
  <c r="L26" i="14"/>
  <c r="N26" i="14"/>
  <c r="J112" i="9" l="1"/>
  <c r="L112" i="9"/>
  <c r="J29" i="14"/>
  <c r="J35" i="14" s="1"/>
  <c r="J44" i="14" s="1"/>
  <c r="N29" i="14"/>
  <c r="N35" i="14" s="1"/>
  <c r="N44" i="14" s="1"/>
  <c r="N112" i="9"/>
  <c r="J32" i="13"/>
  <c r="J35" i="13" s="1"/>
  <c r="J43" i="13" s="1"/>
  <c r="N32" i="13"/>
  <c r="N35" i="13" s="1"/>
  <c r="N43" i="13" s="1"/>
  <c r="L35" i="14"/>
  <c r="L44" i="14" s="1"/>
  <c r="L32" i="13"/>
  <c r="L35" i="13" s="1"/>
  <c r="L43" i="13" s="1"/>
  <c r="H80" i="9" l="1"/>
  <c r="H26" i="14" l="1"/>
  <c r="H16" i="14"/>
  <c r="H29" i="14" l="1"/>
  <c r="H35" i="14" s="1"/>
  <c r="H44" i="14" s="1"/>
  <c r="N34" i="10" l="1"/>
  <c r="F34" i="10"/>
  <c r="F35" i="11" l="1"/>
  <c r="H35" i="11"/>
  <c r="J35" i="11"/>
  <c r="J24" i="11" l="1"/>
  <c r="J23" i="10"/>
  <c r="A58" i="9" l="1"/>
  <c r="A3" i="10" l="1"/>
  <c r="H26" i="13"/>
  <c r="H16" i="13"/>
  <c r="H32" i="13" l="1"/>
  <c r="H35" i="13" s="1"/>
  <c r="H43" i="13" s="1"/>
  <c r="P35" i="11" l="1"/>
  <c r="P34" i="10"/>
  <c r="H26" i="9"/>
  <c r="A3" i="11" l="1"/>
  <c r="A3" i="9" s="1"/>
  <c r="A61" i="9" s="1"/>
  <c r="A37" i="11"/>
  <c r="A42" i="10"/>
  <c r="H24" i="11"/>
  <c r="F24" i="11"/>
  <c r="N23" i="10"/>
  <c r="H23" i="10"/>
  <c r="F23" i="10"/>
  <c r="L45" i="6"/>
  <c r="H106" i="9"/>
  <c r="N45" i="6"/>
  <c r="J45" i="6"/>
  <c r="N96" i="6"/>
  <c r="J96" i="6"/>
  <c r="N82" i="6"/>
  <c r="J82" i="6"/>
  <c r="N26" i="6"/>
  <c r="J26" i="6"/>
  <c r="H96" i="6"/>
  <c r="L96" i="6"/>
  <c r="H82" i="6"/>
  <c r="H26" i="6"/>
  <c r="A59" i="6"/>
  <c r="A58" i="6"/>
  <c r="A57" i="6"/>
  <c r="A123" i="9"/>
  <c r="A129" i="6"/>
  <c r="L82" i="6"/>
  <c r="L26" i="6"/>
  <c r="H47" i="6" l="1"/>
  <c r="N98" i="6"/>
  <c r="N127" i="6" s="1"/>
  <c r="N47" i="6"/>
  <c r="J47" i="6"/>
  <c r="H98" i="6"/>
  <c r="H127" i="6" s="1"/>
  <c r="J98" i="6"/>
  <c r="J127" i="6" s="1"/>
  <c r="L98" i="6"/>
  <c r="L127" i="6" s="1"/>
  <c r="L47" i="6"/>
  <c r="R35" i="11" l="1"/>
  <c r="V34" i="10"/>
  <c r="H39" i="9"/>
  <c r="H42" i="9" s="1"/>
  <c r="H112" i="9" s="1"/>
  <c r="V23" i="10" l="1"/>
  <c r="P23" i="10"/>
  <c r="R24" i="11"/>
  <c r="P24" i="11"/>
</calcChain>
</file>

<file path=xl/sharedStrings.xml><?xml version="1.0" encoding="utf-8"?>
<sst xmlns="http://schemas.openxmlformats.org/spreadsheetml/2006/main" count="451" uniqueCount="235">
  <si>
    <t xml:space="preserve">   </t>
  </si>
  <si>
    <t>Statement of Financial Position</t>
  </si>
  <si>
    <t>Assets</t>
  </si>
  <si>
    <t>Notes</t>
  </si>
  <si>
    <t>Current assets</t>
  </si>
  <si>
    <t>Unaudited</t>
  </si>
  <si>
    <t>Audited</t>
  </si>
  <si>
    <t>Baht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</si>
  <si>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</si>
  <si>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</si>
  <si>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</si>
  <si>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</si>
  <si>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</si>
  <si>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</si>
  <si>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31 December</t>
  </si>
  <si>
    <t>Current liabilities</t>
  </si>
  <si>
    <t>Other current liabilities</t>
  </si>
  <si>
    <t>Employee benefit obligations</t>
  </si>
  <si>
    <t>Non-current liabilities</t>
  </si>
  <si>
    <t>Total 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</si>
  <si>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</si>
  <si>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</si>
  <si>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</si>
  <si>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</si>
  <si>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</si>
  <si>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Unappropriated</t>
  </si>
  <si>
    <t>Director ____________________________________   Director ____________________________________</t>
  </si>
  <si>
    <t>Statement of Comprehensive Income</t>
  </si>
  <si>
    <t>Statement of Cash Flows</t>
  </si>
  <si>
    <t>Profit for the period</t>
  </si>
  <si>
    <t>Other comprehensive income</t>
  </si>
  <si>
    <t>Total comprehensive income for the period</t>
  </si>
  <si>
    <t>Other income</t>
  </si>
  <si>
    <t>Administrative expenses</t>
  </si>
  <si>
    <t>Total</t>
  </si>
  <si>
    <t>Cash flows from operating activities</t>
  </si>
  <si>
    <t>Adjustments to reconcile profit before</t>
  </si>
  <si>
    <t>income tax to net cash provided by operations:</t>
  </si>
  <si>
    <t>- Depreciation and amortisation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</si>
  <si>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</si>
  <si>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</si>
  <si>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</si>
  <si>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</si>
  <si>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current assets</t>
  </si>
  <si>
    <t>- Other current liabilities</t>
  </si>
  <si>
    <t>Cash flows from investing activities</t>
  </si>
  <si>
    <t>Cash flows from financing activities</t>
  </si>
  <si>
    <t>Beginning balance</t>
  </si>
  <si>
    <t>Ending balance</t>
  </si>
  <si>
    <t>Non-cash transactions</t>
  </si>
  <si>
    <t>Service income from network rendering</t>
  </si>
  <si>
    <t>Cost of network rendering</t>
  </si>
  <si>
    <t>paid-up</t>
  </si>
  <si>
    <t>Issued and</t>
  </si>
  <si>
    <t>Intangible assets, net</t>
  </si>
  <si>
    <t>Finance costs</t>
  </si>
  <si>
    <t>- Other non-current assets</t>
  </si>
  <si>
    <t>- Trade and other receivables</t>
  </si>
  <si>
    <t>- Amortisation of prepaid expenses</t>
  </si>
  <si>
    <t>- Proceeds from interest income</t>
  </si>
  <si>
    <t>- Interest paid</t>
  </si>
  <si>
    <t>- Income tax paid</t>
  </si>
  <si>
    <t>Trade and other payables</t>
  </si>
  <si>
    <t>Basic earnings per share</t>
  </si>
  <si>
    <t>Service expenses</t>
  </si>
  <si>
    <t>Accrued revenue from network installation service</t>
  </si>
  <si>
    <t>Service income from network installation service</t>
  </si>
  <si>
    <t>Total revenues</t>
  </si>
  <si>
    <t>Total expenses</t>
  </si>
  <si>
    <t>- Finance costs</t>
  </si>
  <si>
    <t>- Accrued revenue from network installation service</t>
  </si>
  <si>
    <t>Income tax payable</t>
  </si>
  <si>
    <t>Interlink Telecom Public Company Limited</t>
  </si>
  <si>
    <t>Service income from data center space service</t>
  </si>
  <si>
    <t>Cost of network installation service</t>
  </si>
  <si>
    <t>Cost of data center space service</t>
  </si>
  <si>
    <t xml:space="preserve">Profit before income tax </t>
  </si>
  <si>
    <t xml:space="preserve">Income tax </t>
  </si>
  <si>
    <t>Earnings per share</t>
  </si>
  <si>
    <t>- Trade and other payables</t>
  </si>
  <si>
    <t>- Payments for purchases of fixed assets and</t>
  </si>
  <si>
    <t>Separate</t>
  </si>
  <si>
    <t>Liabilities and equity</t>
  </si>
  <si>
    <t>Equity</t>
  </si>
  <si>
    <t>Total equity</t>
  </si>
  <si>
    <t>Total liabilities and equity</t>
  </si>
  <si>
    <t>Premium on paid-up share capital</t>
  </si>
  <si>
    <t>Retained earnings</t>
  </si>
  <si>
    <t>Appropriated - legal reserve</t>
  </si>
  <si>
    <t>Statement of Changes in Equity</t>
  </si>
  <si>
    <t>Premium on</t>
  </si>
  <si>
    <t>legal reserve</t>
  </si>
  <si>
    <t>financial information</t>
  </si>
  <si>
    <t>Trade and other receivables, net</t>
  </si>
  <si>
    <t>Separate financial information</t>
  </si>
  <si>
    <t>telecommunication networks</t>
  </si>
  <si>
    <t>Advance received from network installation service</t>
  </si>
  <si>
    <t>at par value of Baht 0.50 each</t>
  </si>
  <si>
    <t>- Payments for borrowing cost of fixed assets and</t>
  </si>
  <si>
    <t xml:space="preserve">- Accounts payable - purchases of fixed assets and </t>
  </si>
  <si>
    <t>Changes in equity for the period</t>
  </si>
  <si>
    <t>Profit before share from</t>
  </si>
  <si>
    <t>Investment in a joint venture</t>
  </si>
  <si>
    <t>- Employee benefit expenses</t>
  </si>
  <si>
    <t>Accrued revenue from network rendering</t>
  </si>
  <si>
    <t>Work in process</t>
  </si>
  <si>
    <t>Diluted earnings per share</t>
  </si>
  <si>
    <t>share capital</t>
  </si>
  <si>
    <t>- Work in process</t>
  </si>
  <si>
    <t>- Accrued revenue from network rendering</t>
  </si>
  <si>
    <t>from financial institutions, net</t>
  </si>
  <si>
    <t>financial institutions</t>
  </si>
  <si>
    <t>Net cash used in investing activities</t>
  </si>
  <si>
    <t xml:space="preserve"> share capital</t>
  </si>
  <si>
    <t>Current portion of lease liabilities, net</t>
  </si>
  <si>
    <t>Current portion of long-term borrowings</t>
  </si>
  <si>
    <t>Lease liabilities, net</t>
  </si>
  <si>
    <t xml:space="preserve">Advance received from long-term network </t>
  </si>
  <si>
    <t>installation service</t>
  </si>
  <si>
    <t xml:space="preserve">- Proceeds from long-term borrowings from </t>
  </si>
  <si>
    <t>- Payments for lease liabilities</t>
  </si>
  <si>
    <t>Right-of-use assets, net</t>
  </si>
  <si>
    <t>investment in a joint venture and income tax</t>
  </si>
  <si>
    <t>Profit before income tax</t>
  </si>
  <si>
    <t xml:space="preserve">- Payments for long-term borrowings from </t>
  </si>
  <si>
    <t>Share of loss from investment in a joint venture</t>
  </si>
  <si>
    <t>Restricted cash at financial institutions</t>
  </si>
  <si>
    <t>- Share of loss from investment in a joint venture</t>
  </si>
  <si>
    <t>Deferred tax liabilities, net</t>
  </si>
  <si>
    <t>- Purchases of fixed assets and telecommunication networks</t>
  </si>
  <si>
    <t>and right-of-use assets under lease agreements</t>
  </si>
  <si>
    <t>at paid-up of Baht 0.50 each</t>
  </si>
  <si>
    <t>Appropriated</t>
  </si>
  <si>
    <t>Opening balance as at 1 January 2021</t>
  </si>
  <si>
    <t>Short-term borrowings to a joint venture</t>
  </si>
  <si>
    <t>Cash generated from operations</t>
  </si>
  <si>
    <t>- Payments for short-term borrowings to a joint venture</t>
  </si>
  <si>
    <t>Net increase (decrease) in cash and cash equivalents</t>
  </si>
  <si>
    <t>received</t>
  </si>
  <si>
    <t>Retention receivables</t>
  </si>
  <si>
    <t>- Retention receivables</t>
  </si>
  <si>
    <t>Advance received from share subscription</t>
  </si>
  <si>
    <t>Advance</t>
  </si>
  <si>
    <t>subscription</t>
  </si>
  <si>
    <t>from share</t>
  </si>
  <si>
    <t>- Advance received from share subscription</t>
  </si>
  <si>
    <t>- Bad debts</t>
  </si>
  <si>
    <t xml:space="preserve">- Proceeds from advance received from share </t>
  </si>
  <si>
    <t>30 June</t>
  </si>
  <si>
    <t>Closing balance as at 30 June 2021</t>
  </si>
  <si>
    <t>borrowings from financial institutions</t>
  </si>
  <si>
    <t xml:space="preserve">- Payments for deferred financing fee of long-term </t>
  </si>
  <si>
    <t>at par value of Baht 0.50 each)</t>
  </si>
  <si>
    <t>at paid-up of Baht 0.50 each)</t>
  </si>
  <si>
    <t xml:space="preserve">
Increase in share capital </t>
  </si>
  <si>
    <t xml:space="preserve">at fair value through profit or loss </t>
  </si>
  <si>
    <t>Financial derivative assets measured</t>
  </si>
  <si>
    <t>- Proceeds from issue of ordinary shares</t>
  </si>
  <si>
    <t>Revenue department receivable</t>
  </si>
  <si>
    <t>As at 30 June 2022</t>
  </si>
  <si>
    <t>For the three-month period ended 30 June 2022</t>
  </si>
  <si>
    <t>For the six-month period ended 30 June 2022</t>
  </si>
  <si>
    <t>Opening balance as at 1 January 2022</t>
  </si>
  <si>
    <t>Closing balance as at 30 June 2022</t>
  </si>
  <si>
    <t>(2021: 1,812,500,000 ordinary shares</t>
  </si>
  <si>
    <t>9, 16.1</t>
  </si>
  <si>
    <t>Right-of-use assets under trust, net</t>
  </si>
  <si>
    <t>Goodwill</t>
  </si>
  <si>
    <t>-</t>
  </si>
  <si>
    <t>Deferred tax assets</t>
  </si>
  <si>
    <t>subsequently to profit or loss</t>
  </si>
  <si>
    <t>Changes in fair value of financial assets measured</t>
  </si>
  <si>
    <t>at fair value through other comprehensive income</t>
  </si>
  <si>
    <t>Other components</t>
  </si>
  <si>
    <t>of equity</t>
  </si>
  <si>
    <t>Measurement of</t>
  </si>
  <si>
    <t>financial assets</t>
  </si>
  <si>
    <t>at fair value</t>
  </si>
  <si>
    <t>through other</t>
  </si>
  <si>
    <t>comprehensive</t>
  </si>
  <si>
    <t>income</t>
  </si>
  <si>
    <t>Consolidated</t>
  </si>
  <si>
    <t>Consolidated financial information</t>
  </si>
  <si>
    <t>1,945,592,698 ordinary shares</t>
  </si>
  <si>
    <t>(2021: 1,247,165,194 ordinary shares</t>
  </si>
  <si>
    <t>Investment in a subsidiary</t>
  </si>
  <si>
    <t>Other components of equity</t>
  </si>
  <si>
    <t>Total equity attributable to owners of the parent</t>
  </si>
  <si>
    <t>Non-controlling interests</t>
  </si>
  <si>
    <t>Profit attributable to:</t>
  </si>
  <si>
    <t>Total comprehensive income</t>
  </si>
  <si>
    <t>attributable to:</t>
  </si>
  <si>
    <t>- Owners of the parent</t>
  </si>
  <si>
    <t>- Non-controlling interests</t>
  </si>
  <si>
    <t>Total owners</t>
  </si>
  <si>
    <t>of the parent</t>
  </si>
  <si>
    <t>Non-controlling</t>
  </si>
  <si>
    <t>interests</t>
  </si>
  <si>
    <t>- Increase in restricted cash at financial institutions</t>
  </si>
  <si>
    <t>- Payments for Financial assets measured at fair value</t>
  </si>
  <si>
    <t xml:space="preserve"> through other comprehensive income</t>
  </si>
  <si>
    <t>- Payments for purchases intangible assets</t>
  </si>
  <si>
    <t>- Acquisition investment in a subsidiary by share issuance</t>
  </si>
  <si>
    <t>under the agreement with Trust</t>
  </si>
  <si>
    <t>Cash increase from business combination</t>
  </si>
  <si>
    <t xml:space="preserve">- Proceeds from sales of fixed assets and </t>
  </si>
  <si>
    <t>equipment under the agreement with Trust</t>
  </si>
  <si>
    <t xml:space="preserve">under the agreement with Trust </t>
  </si>
  <si>
    <t>- Payments for fees and costs of transactions</t>
  </si>
  <si>
    <t>- Payments for deferred financing fees of</t>
  </si>
  <si>
    <t>short-term borrowings from financial institutions</t>
  </si>
  <si>
    <t>Short-term borrowings from financial institutions</t>
  </si>
  <si>
    <t>Increase from business acquisition</t>
  </si>
  <si>
    <t>- Reversal of expected credit losses</t>
  </si>
  <si>
    <t>- Unrealised loss (gain) on exchange rate</t>
  </si>
  <si>
    <t>- Loss from written-off equipment</t>
  </si>
  <si>
    <t>financial institutions, net</t>
  </si>
  <si>
    <t>Items will not be reclassified</t>
  </si>
  <si>
    <t>Net cash generated from financing activities</t>
  </si>
  <si>
    <t>Note</t>
  </si>
  <si>
    <t>Net cash generated from (used in) operating activities</t>
  </si>
  <si>
    <t>Bank overdraft from financial institution</t>
  </si>
  <si>
    <t>- Proceeds from bank overdraft from financial institution, net</t>
  </si>
  <si>
    <t>- net of tax</t>
  </si>
  <si>
    <t xml:space="preserve">1,314,037,273 ordinary shares </t>
  </si>
  <si>
    <t xml:space="preserve">- Proceeds (payments) from short-term borrowings from </t>
  </si>
  <si>
    <t>The accompanying notes on pages 12 to 30 form part of this interim financial information.</t>
  </si>
  <si>
    <t>through other comprehensive income</t>
  </si>
  <si>
    <t xml:space="preserve">Financial assets measured at fair value </t>
  </si>
  <si>
    <t xml:space="preserve">Fixed assets and telecommunication </t>
  </si>
  <si>
    <t>networks, net</t>
  </si>
  <si>
    <t xml:space="preserve">Lease liabilities under the agreement </t>
  </si>
  <si>
    <t>with Trust, net</t>
  </si>
  <si>
    <t xml:space="preserve">Long-term borrowings from </t>
  </si>
  <si>
    <t>- Investment in real estate investment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</si>
</sst>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;\(#,##0\);\-"/>
    <numFmt numFmtId="169" formatCode="#,##0.0;\(#,##0.0\)"/>
    <numFmt numFmtId="170" formatCode="_-&quot;฿&quot;* #,##0.00_-;\-&quot;฿&quot;* #,##0.00_-;_-&quot;฿&quot;* &quot;-&quot;??_-;_-@_-"/>
    <numFmt numFmtId="171" formatCode="[$-409]dd\-mmm\-yy;@"/>
    <numFmt numFmtId="172" formatCode="_-* #,##0_-;\-* #,##0_-;_-* &quot;-&quot;??_-;_-@_-"/>
  </numFmts>
  <fonts count="5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8"/>
      <name val="MS Sans Serif"/>
      <family val="2"/>
      <charset val="22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3"/>
      <name val="Browallia New"/>
      <family val="2"/>
    </font>
    <font>
      <sz val="14"/>
      <name val="Cord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8"/>
      <color theme="1"/>
      <name val="Arial"/>
      <family val="2"/>
      <charset val="222"/>
    </font>
    <font>
      <sz val="11"/>
      <color rgb="FF9C6500"/>
      <name val="Calibri"/>
      <family val="2"/>
      <scheme val="minor"/>
    </font>
    <font>
      <sz val="9"/>
      <color rgb="FFFF0000"/>
      <name val="Arial"/>
      <family val="2"/>
    </font>
    <font>
      <sz val="9"/>
      <name val="Browallia New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</borders>
  <cellStyleXfs count="4165">
    <xf numFmtId="0" fontId="0" fillId="0" borderId="0"/>
    <xf numFmtId="43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11" fillId="0" borderId="0"/>
    <xf numFmtId="0" fontId="6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5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31" fillId="0" borderId="0"/>
    <xf numFmtId="171" fontId="31" fillId="0" borderId="0"/>
    <xf numFmtId="171" fontId="3" fillId="0" borderId="0"/>
    <xf numFmtId="43" fontId="31" fillId="0" borderId="0" applyFont="0" applyFill="0" applyBorder="0" applyAlignment="0" applyProtection="0"/>
    <xf numFmtId="171" fontId="7" fillId="0" borderId="0"/>
    <xf numFmtId="171" fontId="31" fillId="11" borderId="0" applyNumberFormat="0" applyBorder="0" applyAlignment="0" applyProtection="0"/>
    <xf numFmtId="171" fontId="31" fillId="11" borderId="0" applyNumberFormat="0" applyBorder="0" applyAlignment="0" applyProtection="0"/>
    <xf numFmtId="171" fontId="31" fillId="11" borderId="0" applyNumberFormat="0" applyBorder="0" applyAlignment="0" applyProtection="0"/>
    <xf numFmtId="171" fontId="31" fillId="11" borderId="0" applyNumberFormat="0" applyBorder="0" applyAlignment="0" applyProtection="0"/>
    <xf numFmtId="171" fontId="31" fillId="11" borderId="0" applyNumberFormat="0" applyBorder="0" applyAlignment="0" applyProtection="0"/>
    <xf numFmtId="171" fontId="31" fillId="11" borderId="0" applyNumberFormat="0" applyBorder="0" applyAlignment="0" applyProtection="0"/>
    <xf numFmtId="171" fontId="31" fillId="15" borderId="0" applyNumberFormat="0" applyBorder="0" applyAlignment="0" applyProtection="0"/>
    <xf numFmtId="171" fontId="31" fillId="15" borderId="0" applyNumberFormat="0" applyBorder="0" applyAlignment="0" applyProtection="0"/>
    <xf numFmtId="171" fontId="31" fillId="15" borderId="0" applyNumberFormat="0" applyBorder="0" applyAlignment="0" applyProtection="0"/>
    <xf numFmtId="171" fontId="31" fillId="15" borderId="0" applyNumberFormat="0" applyBorder="0" applyAlignment="0" applyProtection="0"/>
    <xf numFmtId="171" fontId="31" fillId="15" borderId="0" applyNumberFormat="0" applyBorder="0" applyAlignment="0" applyProtection="0"/>
    <xf numFmtId="171" fontId="31" fillId="15" borderId="0" applyNumberFormat="0" applyBorder="0" applyAlignment="0" applyProtection="0"/>
    <xf numFmtId="171" fontId="31" fillId="19" borderId="0" applyNumberFormat="0" applyBorder="0" applyAlignment="0" applyProtection="0"/>
    <xf numFmtId="171" fontId="31" fillId="19" borderId="0" applyNumberFormat="0" applyBorder="0" applyAlignment="0" applyProtection="0"/>
    <xf numFmtId="171" fontId="31" fillId="19" borderId="0" applyNumberFormat="0" applyBorder="0" applyAlignment="0" applyProtection="0"/>
    <xf numFmtId="171" fontId="31" fillId="19" borderId="0" applyNumberFormat="0" applyBorder="0" applyAlignment="0" applyProtection="0"/>
    <xf numFmtId="171" fontId="31" fillId="19" borderId="0" applyNumberFormat="0" applyBorder="0" applyAlignment="0" applyProtection="0"/>
    <xf numFmtId="171" fontId="31" fillId="19" borderId="0" applyNumberFormat="0" applyBorder="0" applyAlignment="0" applyProtection="0"/>
    <xf numFmtId="171" fontId="31" fillId="23" borderId="0" applyNumberFormat="0" applyBorder="0" applyAlignment="0" applyProtection="0"/>
    <xf numFmtId="171" fontId="31" fillId="23" borderId="0" applyNumberFormat="0" applyBorder="0" applyAlignment="0" applyProtection="0"/>
    <xf numFmtId="171" fontId="31" fillId="23" borderId="0" applyNumberFormat="0" applyBorder="0" applyAlignment="0" applyProtection="0"/>
    <xf numFmtId="171" fontId="31" fillId="23" borderId="0" applyNumberFormat="0" applyBorder="0" applyAlignment="0" applyProtection="0"/>
    <xf numFmtId="171" fontId="31" fillId="23" borderId="0" applyNumberFormat="0" applyBorder="0" applyAlignment="0" applyProtection="0"/>
    <xf numFmtId="171" fontId="31" fillId="23" borderId="0" applyNumberFormat="0" applyBorder="0" applyAlignment="0" applyProtection="0"/>
    <xf numFmtId="171" fontId="31" fillId="27" borderId="0" applyNumberFormat="0" applyBorder="0" applyAlignment="0" applyProtection="0"/>
    <xf numFmtId="171" fontId="31" fillId="27" borderId="0" applyNumberFormat="0" applyBorder="0" applyAlignment="0" applyProtection="0"/>
    <xf numFmtId="171" fontId="31" fillId="27" borderId="0" applyNumberFormat="0" applyBorder="0" applyAlignment="0" applyProtection="0"/>
    <xf numFmtId="171" fontId="31" fillId="27" borderId="0" applyNumberFormat="0" applyBorder="0" applyAlignment="0" applyProtection="0"/>
    <xf numFmtId="171" fontId="31" fillId="27" borderId="0" applyNumberFormat="0" applyBorder="0" applyAlignment="0" applyProtection="0"/>
    <xf numFmtId="171" fontId="31" fillId="27" borderId="0" applyNumberFormat="0" applyBorder="0" applyAlignment="0" applyProtection="0"/>
    <xf numFmtId="171" fontId="31" fillId="31" borderId="0" applyNumberFormat="0" applyBorder="0" applyAlignment="0" applyProtection="0"/>
    <xf numFmtId="171" fontId="31" fillId="31" borderId="0" applyNumberFormat="0" applyBorder="0" applyAlignment="0" applyProtection="0"/>
    <xf numFmtId="171" fontId="31" fillId="31" borderId="0" applyNumberFormat="0" applyBorder="0" applyAlignment="0" applyProtection="0"/>
    <xf numFmtId="171" fontId="31" fillId="31" borderId="0" applyNumberFormat="0" applyBorder="0" applyAlignment="0" applyProtection="0"/>
    <xf numFmtId="171" fontId="31" fillId="31" borderId="0" applyNumberFormat="0" applyBorder="0" applyAlignment="0" applyProtection="0"/>
    <xf numFmtId="171" fontId="31" fillId="31" borderId="0" applyNumberFormat="0" applyBorder="0" applyAlignment="0" applyProtection="0"/>
    <xf numFmtId="171" fontId="31" fillId="12" borderId="0" applyNumberFormat="0" applyBorder="0" applyAlignment="0" applyProtection="0"/>
    <xf numFmtId="171" fontId="31" fillId="12" borderId="0" applyNumberFormat="0" applyBorder="0" applyAlignment="0" applyProtection="0"/>
    <xf numFmtId="171" fontId="31" fillId="12" borderId="0" applyNumberFormat="0" applyBorder="0" applyAlignment="0" applyProtection="0"/>
    <xf numFmtId="171" fontId="31" fillId="12" borderId="0" applyNumberFormat="0" applyBorder="0" applyAlignment="0" applyProtection="0"/>
    <xf numFmtId="171" fontId="31" fillId="12" borderId="0" applyNumberFormat="0" applyBorder="0" applyAlignment="0" applyProtection="0"/>
    <xf numFmtId="171" fontId="31" fillId="12" borderId="0" applyNumberFormat="0" applyBorder="0" applyAlignment="0" applyProtection="0"/>
    <xf numFmtId="171" fontId="31" fillId="16" borderId="0" applyNumberFormat="0" applyBorder="0" applyAlignment="0" applyProtection="0"/>
    <xf numFmtId="171" fontId="31" fillId="16" borderId="0" applyNumberFormat="0" applyBorder="0" applyAlignment="0" applyProtection="0"/>
    <xf numFmtId="171" fontId="31" fillId="16" borderId="0" applyNumberFormat="0" applyBorder="0" applyAlignment="0" applyProtection="0"/>
    <xf numFmtId="171" fontId="31" fillId="16" borderId="0" applyNumberFormat="0" applyBorder="0" applyAlignment="0" applyProtection="0"/>
    <xf numFmtId="171" fontId="31" fillId="16" borderId="0" applyNumberFormat="0" applyBorder="0" applyAlignment="0" applyProtection="0"/>
    <xf numFmtId="171" fontId="31" fillId="16" borderId="0" applyNumberFormat="0" applyBorder="0" applyAlignment="0" applyProtection="0"/>
    <xf numFmtId="171" fontId="31" fillId="20" borderId="0" applyNumberFormat="0" applyBorder="0" applyAlignment="0" applyProtection="0"/>
    <xf numFmtId="171" fontId="31" fillId="20" borderId="0" applyNumberFormat="0" applyBorder="0" applyAlignment="0" applyProtection="0"/>
    <xf numFmtId="171" fontId="31" fillId="20" borderId="0" applyNumberFormat="0" applyBorder="0" applyAlignment="0" applyProtection="0"/>
    <xf numFmtId="171" fontId="31" fillId="20" borderId="0" applyNumberFormat="0" applyBorder="0" applyAlignment="0" applyProtection="0"/>
    <xf numFmtId="171" fontId="31" fillId="20" borderId="0" applyNumberFormat="0" applyBorder="0" applyAlignment="0" applyProtection="0"/>
    <xf numFmtId="171" fontId="31" fillId="20" borderId="0" applyNumberFormat="0" applyBorder="0" applyAlignment="0" applyProtection="0"/>
    <xf numFmtId="171" fontId="31" fillId="24" borderId="0" applyNumberFormat="0" applyBorder="0" applyAlignment="0" applyProtection="0"/>
    <xf numFmtId="171" fontId="31" fillId="24" borderId="0" applyNumberFormat="0" applyBorder="0" applyAlignment="0" applyProtection="0"/>
    <xf numFmtId="171" fontId="31" fillId="24" borderId="0" applyNumberFormat="0" applyBorder="0" applyAlignment="0" applyProtection="0"/>
    <xf numFmtId="171" fontId="31" fillId="24" borderId="0" applyNumberFormat="0" applyBorder="0" applyAlignment="0" applyProtection="0"/>
    <xf numFmtId="171" fontId="31" fillId="24" borderId="0" applyNumberFormat="0" applyBorder="0" applyAlignment="0" applyProtection="0"/>
    <xf numFmtId="171" fontId="31" fillId="24" borderId="0" applyNumberFormat="0" applyBorder="0" applyAlignment="0" applyProtection="0"/>
    <xf numFmtId="171" fontId="31" fillId="28" borderId="0" applyNumberFormat="0" applyBorder="0" applyAlignment="0" applyProtection="0"/>
    <xf numFmtId="171" fontId="31" fillId="28" borderId="0" applyNumberFormat="0" applyBorder="0" applyAlignment="0" applyProtection="0"/>
    <xf numFmtId="171" fontId="31" fillId="28" borderId="0" applyNumberFormat="0" applyBorder="0" applyAlignment="0" applyProtection="0"/>
    <xf numFmtId="171" fontId="31" fillId="28" borderId="0" applyNumberFormat="0" applyBorder="0" applyAlignment="0" applyProtection="0"/>
    <xf numFmtId="171" fontId="31" fillId="28" borderId="0" applyNumberFormat="0" applyBorder="0" applyAlignment="0" applyProtection="0"/>
    <xf numFmtId="171" fontId="31" fillId="28" borderId="0" applyNumberFormat="0" applyBorder="0" applyAlignment="0" applyProtection="0"/>
    <xf numFmtId="171" fontId="31" fillId="32" borderId="0" applyNumberFormat="0" applyBorder="0" applyAlignment="0" applyProtection="0"/>
    <xf numFmtId="171" fontId="31" fillId="32" borderId="0" applyNumberFormat="0" applyBorder="0" applyAlignment="0" applyProtection="0"/>
    <xf numFmtId="171" fontId="31" fillId="32" borderId="0" applyNumberFormat="0" applyBorder="0" applyAlignment="0" applyProtection="0"/>
    <xf numFmtId="171" fontId="31" fillId="32" borderId="0" applyNumberFormat="0" applyBorder="0" applyAlignment="0" applyProtection="0"/>
    <xf numFmtId="171" fontId="31" fillId="32" borderId="0" applyNumberFormat="0" applyBorder="0" applyAlignment="0" applyProtection="0"/>
    <xf numFmtId="171" fontId="31" fillId="32" borderId="0" applyNumberFormat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/>
    <xf numFmtId="171" fontId="6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31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6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4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3" fillId="0" borderId="0"/>
    <xf numFmtId="171" fontId="7" fillId="0" borderId="0"/>
    <xf numFmtId="171" fontId="7" fillId="0" borderId="0"/>
    <xf numFmtId="171" fontId="7" fillId="0" borderId="0"/>
    <xf numFmtId="171" fontId="4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31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31" fillId="0" borderId="0"/>
    <xf numFmtId="171" fontId="31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31" fillId="0" borderId="0"/>
    <xf numFmtId="171" fontId="31" fillId="0" borderId="0"/>
    <xf numFmtId="171" fontId="31" fillId="0" borderId="0"/>
    <xf numFmtId="171" fontId="31" fillId="0" borderId="0"/>
    <xf numFmtId="171" fontId="7" fillId="0" borderId="0"/>
    <xf numFmtId="171" fontId="7" fillId="0" borderId="0"/>
    <xf numFmtId="171" fontId="7" fillId="0" borderId="0"/>
    <xf numFmtId="171" fontId="31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31" fillId="9" borderId="12" applyNumberFormat="0" applyFont="0" applyAlignment="0" applyProtection="0"/>
    <xf numFmtId="171" fontId="31" fillId="9" borderId="12" applyNumberFormat="0" applyFont="0" applyAlignment="0" applyProtection="0"/>
    <xf numFmtId="171" fontId="31" fillId="9" borderId="12" applyNumberFormat="0" applyFont="0" applyAlignment="0" applyProtection="0"/>
    <xf numFmtId="171" fontId="31" fillId="9" borderId="12" applyNumberFormat="0" applyFont="0" applyAlignment="0" applyProtection="0"/>
    <xf numFmtId="171" fontId="31" fillId="9" borderId="12" applyNumberFormat="0" applyFont="0" applyAlignment="0" applyProtection="0"/>
    <xf numFmtId="171" fontId="31" fillId="9" borderId="12" applyNumberFormat="0" applyFont="0" applyAlignment="0" applyProtection="0"/>
    <xf numFmtId="171" fontId="31" fillId="9" borderId="12" applyNumberFormat="0" applyFont="0" applyAlignment="0" applyProtection="0"/>
    <xf numFmtId="9" fontId="32" fillId="0" borderId="0" applyFont="0" applyFill="0" applyBorder="0" applyAlignment="0" applyProtection="0"/>
    <xf numFmtId="171" fontId="7" fillId="0" borderId="0"/>
    <xf numFmtId="171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171" fontId="3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7" fillId="0" borderId="0"/>
    <xf numFmtId="0" fontId="31" fillId="0" borderId="0"/>
    <xf numFmtId="171" fontId="3" fillId="0" borderId="0"/>
    <xf numFmtId="0" fontId="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4" fillId="0" borderId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31" fillId="9" borderId="12" applyNumberFormat="0" applyFont="0" applyAlignment="0" applyProtection="0"/>
    <xf numFmtId="0" fontId="31" fillId="0" borderId="0"/>
    <xf numFmtId="9" fontId="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0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5" fillId="0" borderId="0" applyNumberFormat="0" applyFill="0" applyBorder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42" fillId="6" borderId="8" applyNumberFormat="0" applyAlignment="0" applyProtection="0"/>
    <xf numFmtId="0" fontId="43" fillId="7" borderId="9" applyNumberFormat="0" applyAlignment="0" applyProtection="0"/>
    <xf numFmtId="0" fontId="44" fillId="7" borderId="8" applyNumberFormat="0" applyAlignment="0" applyProtection="0"/>
    <xf numFmtId="0" fontId="45" fillId="0" borderId="10" applyNumberFormat="0" applyFill="0" applyAlignment="0" applyProtection="0"/>
    <xf numFmtId="0" fontId="46" fillId="8" borderId="11" applyNumberFormat="0" applyAlignment="0" applyProtection="0"/>
    <xf numFmtId="0" fontId="47" fillId="0" borderId="0" applyNumberFormat="0" applyFill="0" applyBorder="0" applyAlignment="0" applyProtection="0"/>
    <xf numFmtId="0" fontId="31" fillId="9" borderId="12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34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4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9" borderId="12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9" borderId="12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5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3" fillId="9" borderId="12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0" fillId="3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/>
    <xf numFmtId="43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171" fontId="3" fillId="0" borderId="0"/>
    <xf numFmtId="43" fontId="3" fillId="0" borderId="0" applyFont="0" applyFill="0" applyBorder="0" applyAlignment="0" applyProtection="0"/>
    <xf numFmtId="171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171" fontId="2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0" fontId="2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/>
    <xf numFmtId="43" fontId="2" fillId="0" borderId="0" applyFont="0" applyFill="0" applyBorder="0" applyAlignment="0" applyProtection="0"/>
    <xf numFmtId="171" fontId="2" fillId="0" borderId="0"/>
    <xf numFmtId="0" fontId="2" fillId="0" borderId="0"/>
    <xf numFmtId="0" fontId="2" fillId="0" borderId="0"/>
    <xf numFmtId="171" fontId="2" fillId="0" borderId="0"/>
    <xf numFmtId="43" fontId="2" fillId="0" borderId="0" applyFont="0" applyFill="0" applyBorder="0" applyAlignment="0" applyProtection="0"/>
    <xf numFmtId="171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0" fillId="0" borderId="0"/>
    <xf numFmtId="0" fontId="1" fillId="9" borderId="12" applyNumberFormat="0" applyFont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0" fillId="0" borderId="0"/>
  </cellStyleXfs>
  <cellXfs count="184">
    <xf numFmtId="0" fontId="0" fillId="0" borderId="0" xfId="0"/>
    <xf numFmtId="0" fontId="13" fillId="0" borderId="0" xfId="11" applyFont="1" applyFill="1" applyBorder="1" applyAlignment="1">
      <alignment vertical="center"/>
    </xf>
    <xf numFmtId="0" fontId="13" fillId="0" borderId="0" xfId="11" applyFont="1" applyFill="1" applyAlignment="1">
      <alignment vertical="center"/>
    </xf>
    <xf numFmtId="0" fontId="13" fillId="0" borderId="0" xfId="11" applyFont="1" applyFill="1" applyBorder="1" applyAlignment="1">
      <alignment horizontal="center" vertical="center"/>
    </xf>
    <xf numFmtId="167" fontId="13" fillId="0" borderId="0" xfId="11" applyNumberFormat="1" applyFont="1" applyFill="1" applyBorder="1" applyAlignment="1">
      <alignment horizontal="right" vertical="center"/>
    </xf>
    <xf numFmtId="164" fontId="13" fillId="0" borderId="0" xfId="4" applyFont="1" applyFill="1" applyBorder="1" applyAlignment="1">
      <alignment vertical="center"/>
    </xf>
    <xf numFmtId="0" fontId="13" fillId="0" borderId="1" xfId="11" applyFont="1" applyFill="1" applyBorder="1" applyAlignment="1">
      <alignment vertical="center"/>
    </xf>
    <xf numFmtId="0" fontId="13" fillId="0" borderId="1" xfId="11" applyFont="1" applyFill="1" applyBorder="1" applyAlignment="1">
      <alignment horizontal="center" vertical="center"/>
    </xf>
    <xf numFmtId="167" fontId="13" fillId="0" borderId="1" xfId="11" applyNumberFormat="1" applyFont="1" applyFill="1" applyBorder="1" applyAlignment="1">
      <alignment horizontal="right" vertical="center"/>
    </xf>
    <xf numFmtId="0" fontId="12" fillId="0" borderId="0" xfId="11" applyFont="1" applyFill="1" applyBorder="1" applyAlignment="1">
      <alignment horizontal="center" vertical="center"/>
    </xf>
    <xf numFmtId="167" fontId="12" fillId="0" borderId="0" xfId="11" applyNumberFormat="1" applyFont="1" applyFill="1" applyBorder="1" applyAlignment="1">
      <alignment horizontal="right" vertical="center"/>
    </xf>
    <xf numFmtId="164" fontId="12" fillId="0" borderId="0" xfId="4" applyFont="1" applyFill="1" applyBorder="1" applyAlignment="1">
      <alignment vertical="center"/>
    </xf>
    <xf numFmtId="167" fontId="12" fillId="0" borderId="1" xfId="11" applyNumberFormat="1" applyFont="1" applyFill="1" applyBorder="1" applyAlignment="1">
      <alignment horizontal="right" vertical="center"/>
    </xf>
    <xf numFmtId="167" fontId="12" fillId="0" borderId="0" xfId="11" applyNumberFormat="1" applyFont="1" applyFill="1" applyBorder="1" applyAlignment="1">
      <alignment vertical="center"/>
    </xf>
    <xf numFmtId="0" fontId="12" fillId="0" borderId="0" xfId="11" applyFont="1" applyFill="1" applyAlignment="1">
      <alignment vertical="center"/>
    </xf>
    <xf numFmtId="165" fontId="13" fillId="0" borderId="0" xfId="7" applyNumberFormat="1" applyFont="1" applyFill="1" applyBorder="1" applyAlignment="1">
      <alignment horizontal="left" vertical="center"/>
    </xf>
    <xf numFmtId="165" fontId="12" fillId="0" borderId="0" xfId="7" applyNumberFormat="1" applyFont="1" applyFill="1" applyBorder="1" applyAlignment="1">
      <alignment horizontal="center" vertical="center"/>
    </xf>
    <xf numFmtId="168" fontId="12" fillId="0" borderId="0" xfId="7" applyNumberFormat="1" applyFont="1" applyFill="1" applyBorder="1" applyAlignment="1">
      <alignment horizontal="right" vertical="center"/>
    </xf>
    <xf numFmtId="165" fontId="13" fillId="0" borderId="0" xfId="6" applyNumberFormat="1" applyFont="1" applyFill="1" applyBorder="1" applyAlignment="1">
      <alignment horizontal="right" vertical="center"/>
    </xf>
    <xf numFmtId="165" fontId="12" fillId="0" borderId="0" xfId="7" applyNumberFormat="1" applyFont="1" applyFill="1" applyBorder="1" applyAlignment="1">
      <alignment vertical="center"/>
    </xf>
    <xf numFmtId="165" fontId="13" fillId="0" borderId="1" xfId="7" applyNumberFormat="1" applyFont="1" applyFill="1" applyBorder="1" applyAlignment="1">
      <alignment horizontal="left" vertical="center"/>
    </xf>
    <xf numFmtId="165" fontId="12" fillId="0" borderId="1" xfId="7" applyNumberFormat="1" applyFont="1" applyFill="1" applyBorder="1" applyAlignment="1">
      <alignment horizontal="center" vertical="center"/>
    </xf>
    <xf numFmtId="168" fontId="12" fillId="0" borderId="1" xfId="7" applyNumberFormat="1" applyFont="1" applyFill="1" applyBorder="1" applyAlignment="1">
      <alignment horizontal="right" vertical="center"/>
    </xf>
    <xf numFmtId="165" fontId="12" fillId="0" borderId="0" xfId="7" applyNumberFormat="1" applyFont="1" applyFill="1" applyBorder="1" applyAlignment="1">
      <alignment horizontal="left" vertical="center"/>
    </xf>
    <xf numFmtId="165" fontId="12" fillId="0" borderId="0" xfId="7" applyNumberFormat="1" applyFont="1" applyFill="1" applyBorder="1" applyAlignment="1">
      <alignment horizontal="right" vertical="center"/>
    </xf>
    <xf numFmtId="165" fontId="13" fillId="0" borderId="0" xfId="8" applyNumberFormat="1" applyFont="1" applyFill="1" applyBorder="1" applyAlignment="1">
      <alignment horizontal="left" vertical="center"/>
    </xf>
    <xf numFmtId="165" fontId="12" fillId="0" borderId="0" xfId="8" applyNumberFormat="1" applyFont="1" applyFill="1" applyBorder="1" applyAlignment="1">
      <alignment horizontal="center" vertical="center"/>
    </xf>
    <xf numFmtId="167" fontId="13" fillId="0" borderId="0" xfId="8" applyNumberFormat="1" applyFont="1" applyFill="1" applyBorder="1" applyAlignment="1">
      <alignment horizontal="left" vertical="center"/>
    </xf>
    <xf numFmtId="165" fontId="12" fillId="0" borderId="0" xfId="8" applyNumberFormat="1" applyFont="1" applyFill="1" applyBorder="1" applyAlignment="1">
      <alignment horizontal="left" vertical="center"/>
    </xf>
    <xf numFmtId="165" fontId="12" fillId="0" borderId="0" xfId="8" applyNumberFormat="1" applyFont="1" applyFill="1" applyBorder="1" applyAlignment="1">
      <alignment horizontal="right" vertical="center"/>
    </xf>
    <xf numFmtId="165" fontId="12" fillId="0" borderId="0" xfId="8" applyNumberFormat="1" applyFont="1" applyFill="1" applyBorder="1" applyAlignment="1">
      <alignment vertical="center"/>
    </xf>
    <xf numFmtId="165" fontId="13" fillId="0" borderId="3" xfId="14" applyNumberFormat="1" applyFont="1" applyFill="1" applyBorder="1" applyAlignment="1">
      <alignment horizontal="left" vertical="center"/>
    </xf>
    <xf numFmtId="165" fontId="13" fillId="0" borderId="3" xfId="8" applyNumberFormat="1" applyFont="1" applyFill="1" applyBorder="1" applyAlignment="1">
      <alignment horizontal="left" vertical="center"/>
    </xf>
    <xf numFmtId="165" fontId="12" fillId="0" borderId="3" xfId="8" applyNumberFormat="1" applyFont="1" applyFill="1" applyBorder="1" applyAlignment="1">
      <alignment horizontal="center" vertical="center"/>
    </xf>
    <xf numFmtId="167" fontId="13" fillId="0" borderId="3" xfId="8" applyNumberFormat="1" applyFont="1" applyFill="1" applyBorder="1" applyAlignment="1">
      <alignment horizontal="left" vertical="center"/>
    </xf>
    <xf numFmtId="165" fontId="12" fillId="0" borderId="3" xfId="8" applyNumberFormat="1" applyFont="1" applyFill="1" applyBorder="1" applyAlignment="1">
      <alignment horizontal="left" vertical="center"/>
    </xf>
    <xf numFmtId="165" fontId="12" fillId="0" borderId="3" xfId="8" applyNumberFormat="1" applyFont="1" applyFill="1" applyBorder="1" applyAlignment="1">
      <alignment horizontal="right" vertical="center"/>
    </xf>
    <xf numFmtId="168" fontId="12" fillId="0" borderId="0" xfId="8" applyNumberFormat="1" applyFont="1" applyFill="1" applyBorder="1" applyAlignment="1">
      <alignment horizontal="center" vertical="center"/>
    </xf>
    <xf numFmtId="167" fontId="13" fillId="0" borderId="0" xfId="8" applyNumberFormat="1" applyFont="1" applyFill="1" applyBorder="1" applyAlignment="1">
      <alignment horizontal="right" vertical="center"/>
    </xf>
    <xf numFmtId="168" fontId="12" fillId="0" borderId="0" xfId="8" applyNumberFormat="1" applyFont="1" applyFill="1" applyBorder="1" applyAlignment="1">
      <alignment horizontal="right" vertical="center"/>
    </xf>
    <xf numFmtId="165" fontId="13" fillId="0" borderId="0" xfId="8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right" vertical="center"/>
    </xf>
    <xf numFmtId="168" fontId="13" fillId="0" borderId="0" xfId="8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167" fontId="13" fillId="0" borderId="3" xfId="3" applyNumberFormat="1" applyFont="1" applyFill="1" applyBorder="1" applyAlignment="1">
      <alignment horizontal="center" vertical="center" wrapText="1"/>
    </xf>
    <xf numFmtId="168" fontId="13" fillId="0" borderId="3" xfId="3" applyNumberFormat="1" applyFont="1" applyFill="1" applyBorder="1" applyAlignment="1">
      <alignment horizontal="right" vertical="center" wrapText="1"/>
    </xf>
    <xf numFmtId="168" fontId="13" fillId="0" borderId="0" xfId="3" applyNumberFormat="1" applyFont="1" applyFill="1" applyBorder="1" applyAlignment="1">
      <alignment horizontal="right" vertical="center" wrapText="1"/>
    </xf>
    <xf numFmtId="167" fontId="12" fillId="0" borderId="0" xfId="8" applyNumberFormat="1" applyFont="1" applyFill="1" applyBorder="1" applyAlignment="1">
      <alignment horizontal="right" vertical="center"/>
    </xf>
    <xf numFmtId="0" fontId="12" fillId="0" borderId="0" xfId="13" applyFont="1" applyFill="1" applyBorder="1" applyAlignment="1">
      <alignment vertical="center"/>
    </xf>
    <xf numFmtId="3" fontId="12" fillId="0" borderId="0" xfId="8" applyNumberFormat="1" applyFont="1" applyFill="1" applyBorder="1" applyAlignment="1">
      <alignment horizontal="right" vertical="center"/>
    </xf>
    <xf numFmtId="167" fontId="12" fillId="2" borderId="0" xfId="8" applyNumberFormat="1" applyFont="1" applyFill="1" applyBorder="1" applyAlignment="1">
      <alignment horizontal="right" vertical="center"/>
    </xf>
    <xf numFmtId="168" fontId="12" fillId="2" borderId="0" xfId="8" applyNumberFormat="1" applyFont="1" applyFill="1" applyBorder="1" applyAlignment="1">
      <alignment horizontal="right" vertical="center"/>
    </xf>
    <xf numFmtId="168" fontId="12" fillId="0" borderId="0" xfId="8" applyNumberFormat="1" applyFont="1" applyAlignment="1">
      <alignment horizontal="right" vertical="center"/>
    </xf>
    <xf numFmtId="168" fontId="12" fillId="2" borderId="1" xfId="8" applyNumberFormat="1" applyFont="1" applyFill="1" applyBorder="1" applyAlignment="1">
      <alignment horizontal="right" vertical="center"/>
    </xf>
    <xf numFmtId="167" fontId="12" fillId="2" borderId="2" xfId="8" applyNumberFormat="1" applyFont="1" applyFill="1" applyBorder="1" applyAlignment="1">
      <alignment horizontal="right" vertical="center"/>
    </xf>
    <xf numFmtId="167" fontId="12" fillId="0" borderId="3" xfId="8" applyNumberFormat="1" applyFont="1" applyFill="1" applyBorder="1" applyAlignment="1">
      <alignment vertical="center"/>
    </xf>
    <xf numFmtId="165" fontId="12" fillId="0" borderId="3" xfId="8" applyNumberFormat="1" applyFont="1" applyFill="1" applyBorder="1" applyAlignment="1">
      <alignment vertical="center"/>
    </xf>
    <xf numFmtId="167" fontId="12" fillId="0" borderId="0" xfId="8" applyNumberFormat="1" applyFont="1" applyFill="1" applyBorder="1" applyAlignment="1">
      <alignment horizontal="center" vertical="center"/>
    </xf>
    <xf numFmtId="167" fontId="12" fillId="0" borderId="0" xfId="8" applyNumberFormat="1" applyFont="1" applyFill="1" applyBorder="1" applyAlignment="1">
      <alignment horizontal="left" vertical="center"/>
    </xf>
    <xf numFmtId="167" fontId="12" fillId="0" borderId="3" xfId="8" applyNumberFormat="1" applyFont="1" applyFill="1" applyBorder="1" applyAlignment="1">
      <alignment horizontal="center" vertical="center"/>
    </xf>
    <xf numFmtId="167" fontId="12" fillId="0" borderId="3" xfId="8" applyNumberFormat="1" applyFont="1" applyFill="1" applyBorder="1" applyAlignment="1">
      <alignment horizontal="left" vertical="center"/>
    </xf>
    <xf numFmtId="167" fontId="12" fillId="0" borderId="1" xfId="8" applyNumberFormat="1" applyFont="1" applyFill="1" applyBorder="1" applyAlignment="1">
      <alignment horizontal="left" vertical="center"/>
    </xf>
    <xf numFmtId="167" fontId="12" fillId="0" borderId="3" xfId="8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center" vertical="center"/>
    </xf>
    <xf numFmtId="167" fontId="13" fillId="0" borderId="3" xfId="3" applyNumberFormat="1" applyFont="1" applyFill="1" applyBorder="1" applyAlignment="1">
      <alignment horizontal="right" vertical="center" wrapText="1"/>
    </xf>
    <xf numFmtId="167" fontId="13" fillId="0" borderId="0" xfId="3" applyNumberFormat="1" applyFont="1" applyFill="1" applyBorder="1" applyAlignment="1">
      <alignment horizontal="right" vertical="center" wrapText="1"/>
    </xf>
    <xf numFmtId="167" fontId="12" fillId="0" borderId="0" xfId="8" applyNumberFormat="1" applyFont="1" applyFill="1" applyBorder="1" applyAlignment="1">
      <alignment vertical="center"/>
    </xf>
    <xf numFmtId="165" fontId="12" fillId="0" borderId="0" xfId="8" applyNumberFormat="1" applyFont="1" applyAlignment="1">
      <alignment vertical="center"/>
    </xf>
    <xf numFmtId="0" fontId="13" fillId="0" borderId="0" xfId="13" applyFont="1" applyFill="1" applyBorder="1" applyAlignment="1">
      <alignment vertical="center"/>
    </xf>
    <xf numFmtId="167" fontId="12" fillId="2" borderId="1" xfId="8" applyNumberFormat="1" applyFont="1" applyFill="1" applyBorder="1" applyAlignment="1">
      <alignment horizontal="right" vertical="center"/>
    </xf>
    <xf numFmtId="0" fontId="13" fillId="0" borderId="0" xfId="11" quotePrefix="1" applyFont="1" applyFill="1" applyBorder="1" applyAlignment="1">
      <alignment vertical="center"/>
    </xf>
    <xf numFmtId="0" fontId="14" fillId="0" borderId="0" xfId="8" applyFont="1" applyAlignment="1">
      <alignment horizontal="center" vertical="center"/>
    </xf>
    <xf numFmtId="169" fontId="14" fillId="0" borderId="0" xfId="8" applyNumberFormat="1" applyFont="1" applyAlignment="1">
      <alignment horizontal="center" vertical="center"/>
    </xf>
    <xf numFmtId="168" fontId="14" fillId="0" borderId="0" xfId="2342" applyNumberFormat="1" applyFont="1" applyFill="1" applyBorder="1" applyAlignment="1">
      <alignment horizontal="right" vertical="center"/>
    </xf>
    <xf numFmtId="165" fontId="12" fillId="2" borderId="0" xfId="8" applyNumberFormat="1" applyFont="1" applyFill="1" applyBorder="1" applyAlignment="1">
      <alignment vertical="center"/>
    </xf>
    <xf numFmtId="167" fontId="12" fillId="0" borderId="1" xfId="8" applyNumberFormat="1" applyFont="1" applyFill="1" applyBorder="1" applyAlignment="1">
      <alignment horizontal="right" vertical="center"/>
    </xf>
    <xf numFmtId="168" fontId="14" fillId="2" borderId="0" xfId="2342" applyNumberFormat="1" applyFont="1" applyFill="1" applyAlignment="1">
      <alignment horizontal="right" vertical="center"/>
    </xf>
    <xf numFmtId="168" fontId="14" fillId="2" borderId="0" xfId="2342" applyNumberFormat="1" applyFont="1" applyFill="1" applyAlignment="1">
      <alignment horizontal="right" vertical="center"/>
    </xf>
    <xf numFmtId="168" fontId="14" fillId="2" borderId="0" xfId="2342" applyNumberFormat="1" applyFont="1" applyFill="1" applyAlignment="1">
      <alignment horizontal="right" vertical="center"/>
    </xf>
    <xf numFmtId="168" fontId="14" fillId="2" borderId="0" xfId="2342" applyNumberFormat="1" applyFont="1" applyFill="1" applyAlignment="1">
      <alignment horizontal="right" vertical="center"/>
    </xf>
    <xf numFmtId="168" fontId="14" fillId="2" borderId="4" xfId="2342" applyNumberFormat="1" applyFont="1" applyFill="1" applyBorder="1" applyAlignment="1">
      <alignment horizontal="right" vertical="center"/>
    </xf>
    <xf numFmtId="165" fontId="14" fillId="2" borderId="0" xfId="2342" applyNumberFormat="1" applyFont="1" applyFill="1" applyAlignment="1">
      <alignment horizontal="right" vertical="center"/>
    </xf>
    <xf numFmtId="168" fontId="14" fillId="2" borderId="4" xfId="2342" applyNumberFormat="1" applyFont="1" applyFill="1" applyBorder="1" applyAlignment="1">
      <alignment horizontal="right" vertical="center"/>
    </xf>
    <xf numFmtId="165" fontId="14" fillId="2" borderId="14" xfId="2342" applyNumberFormat="1" applyFont="1" applyFill="1" applyBorder="1" applyAlignment="1">
      <alignment vertical="center"/>
    </xf>
    <xf numFmtId="169" fontId="12" fillId="0" borderId="0" xfId="8" applyNumberFormat="1" applyFont="1" applyFill="1" applyBorder="1" applyAlignment="1">
      <alignment horizontal="center" vertical="center"/>
    </xf>
    <xf numFmtId="168" fontId="12" fillId="0" borderId="1" xfId="8" applyNumberFormat="1" applyFont="1" applyFill="1" applyBorder="1" applyAlignment="1">
      <alignment horizontal="right" vertical="center"/>
    </xf>
    <xf numFmtId="167" fontId="12" fillId="0" borderId="2" xfId="8" applyNumberFormat="1" applyFont="1" applyFill="1" applyBorder="1" applyAlignment="1">
      <alignment horizontal="right" vertical="center"/>
    </xf>
    <xf numFmtId="168" fontId="12" fillId="0" borderId="0" xfId="8" applyNumberFormat="1" applyFont="1" applyFill="1" applyAlignment="1">
      <alignment horizontal="right" vertical="center"/>
    </xf>
    <xf numFmtId="168" fontId="12" fillId="0" borderId="4" xfId="8" applyNumberFormat="1" applyFont="1" applyFill="1" applyBorder="1" applyAlignment="1">
      <alignment horizontal="right" vertical="center"/>
    </xf>
    <xf numFmtId="165" fontId="12" fillId="0" borderId="0" xfId="8" applyNumberFormat="1" applyFont="1" applyFill="1" applyAlignment="1">
      <alignment vertical="center"/>
    </xf>
    <xf numFmtId="0" fontId="12" fillId="0" borderId="1" xfId="11" applyFont="1" applyFill="1" applyBorder="1" applyAlignment="1">
      <alignment horizontal="center" vertical="center"/>
    </xf>
    <xf numFmtId="0" fontId="12" fillId="0" borderId="0" xfId="11" quotePrefix="1" applyFont="1" applyFill="1" applyBorder="1" applyAlignment="1">
      <alignment vertical="center"/>
    </xf>
    <xf numFmtId="167" fontId="13" fillId="0" borderId="1" xfId="8" applyNumberFormat="1" applyFont="1" applyFill="1" applyBorder="1" applyAlignment="1">
      <alignment horizontal="right" vertical="center"/>
    </xf>
    <xf numFmtId="167" fontId="13" fillId="0" borderId="1" xfId="3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/>
    </xf>
    <xf numFmtId="168" fontId="14" fillId="2" borderId="0" xfId="2342" applyNumberFormat="1" applyFont="1" applyFill="1" applyBorder="1" applyAlignment="1">
      <alignment horizontal="right" vertical="center"/>
    </xf>
    <xf numFmtId="0" fontId="12" fillId="0" borderId="1" xfId="11" applyFont="1" applyFill="1" applyBorder="1" applyAlignment="1">
      <alignment horizontal="left" vertical="center"/>
    </xf>
    <xf numFmtId="0" fontId="12" fillId="0" borderId="0" xfId="11" applyFont="1" applyFill="1" applyBorder="1" applyAlignment="1">
      <alignment vertical="center"/>
    </xf>
    <xf numFmtId="0" fontId="13" fillId="0" borderId="0" xfId="11" quotePrefix="1" applyNumberFormat="1" applyFont="1" applyFill="1" applyBorder="1" applyAlignment="1">
      <alignment horizontal="right" vertical="center"/>
    </xf>
    <xf numFmtId="167" fontId="13" fillId="0" borderId="0" xfId="11" quotePrefix="1" applyNumberFormat="1" applyFont="1" applyFill="1" applyBorder="1" applyAlignment="1">
      <alignment horizontal="right" vertical="center"/>
    </xf>
    <xf numFmtId="0" fontId="13" fillId="0" borderId="0" xfId="11" applyNumberFormat="1" applyFont="1" applyFill="1" applyBorder="1" applyAlignment="1">
      <alignment horizontal="right" vertical="center"/>
    </xf>
    <xf numFmtId="167" fontId="12" fillId="2" borderId="0" xfId="11" applyNumberFormat="1" applyFont="1" applyFill="1" applyBorder="1" applyAlignment="1">
      <alignment horizontal="right" vertical="center"/>
    </xf>
    <xf numFmtId="167" fontId="12" fillId="2" borderId="0" xfId="11" applyNumberFormat="1" applyFont="1" applyFill="1" applyAlignment="1">
      <alignment horizontal="right" vertical="center"/>
    </xf>
    <xf numFmtId="3" fontId="12" fillId="0" borderId="0" xfId="11" applyNumberFormat="1" applyFont="1" applyFill="1" applyBorder="1" applyAlignment="1">
      <alignment horizontal="center" vertical="center"/>
    </xf>
    <xf numFmtId="165" fontId="12" fillId="0" borderId="0" xfId="11" applyNumberFormat="1" applyFont="1" applyFill="1" applyBorder="1" applyAlignment="1">
      <alignment vertical="center"/>
    </xf>
    <xf numFmtId="167" fontId="12" fillId="2" borderId="3" xfId="0" applyNumberFormat="1" applyFont="1" applyFill="1" applyBorder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7" fontId="12" fillId="0" borderId="0" xfId="11" applyNumberFormat="1" applyFont="1" applyAlignment="1">
      <alignment horizontal="right" vertical="center"/>
    </xf>
    <xf numFmtId="167" fontId="12" fillId="0" borderId="4" xfId="0" applyNumberFormat="1" applyFont="1" applyBorder="1" applyAlignment="1">
      <alignment horizontal="right" vertical="center"/>
    </xf>
    <xf numFmtId="167" fontId="12" fillId="2" borderId="1" xfId="11" applyNumberFormat="1" applyFont="1" applyFill="1" applyBorder="1" applyAlignment="1">
      <alignment horizontal="right" vertical="center"/>
    </xf>
    <xf numFmtId="167" fontId="12" fillId="2" borderId="2" xfId="11" applyNumberFormat="1" applyFont="1" applyFill="1" applyBorder="1" applyAlignment="1">
      <alignment horizontal="right" vertical="center"/>
    </xf>
    <xf numFmtId="167" fontId="12" fillId="0" borderId="2" xfId="11" applyNumberFormat="1" applyFont="1" applyFill="1" applyBorder="1" applyAlignment="1">
      <alignment horizontal="right" vertical="center"/>
    </xf>
    <xf numFmtId="167" fontId="12" fillId="2" borderId="3" xfId="11" applyNumberFormat="1" applyFont="1" applyFill="1" applyBorder="1" applyAlignment="1">
      <alignment horizontal="right" vertical="center"/>
    </xf>
    <xf numFmtId="172" fontId="12" fillId="2" borderId="3" xfId="429" applyNumberFormat="1" applyFont="1" applyFill="1" applyBorder="1" applyAlignment="1">
      <alignment horizontal="right" vertical="center"/>
    </xf>
    <xf numFmtId="167" fontId="12" fillId="2" borderId="1" xfId="11" applyNumberFormat="1" applyFont="1" applyFill="1" applyBorder="1" applyAlignment="1">
      <alignment vertical="center"/>
    </xf>
    <xf numFmtId="167" fontId="12" fillId="0" borderId="1" xfId="11" applyNumberFormat="1" applyFont="1" applyFill="1" applyBorder="1" applyAlignment="1">
      <alignment vertical="center"/>
    </xf>
    <xf numFmtId="167" fontId="12" fillId="2" borderId="0" xfId="11" applyNumberFormat="1" applyFont="1" applyFill="1" applyBorder="1" applyAlignment="1">
      <alignment vertical="center"/>
    </xf>
    <xf numFmtId="0" fontId="12" fillId="2" borderId="0" xfId="11" applyFont="1" applyFill="1" applyBorder="1" applyAlignment="1">
      <alignment vertical="center"/>
    </xf>
    <xf numFmtId="0" fontId="12" fillId="2" borderId="0" xfId="11" applyFont="1" applyFill="1" applyAlignment="1">
      <alignment vertical="center"/>
    </xf>
    <xf numFmtId="167" fontId="12" fillId="2" borderId="0" xfId="0" applyNumberFormat="1" applyFont="1" applyFill="1" applyAlignment="1">
      <alignment horizontal="right" vertical="center"/>
    </xf>
    <xf numFmtId="167" fontId="12" fillId="2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3" fillId="2" borderId="0" xfId="11" applyNumberFormat="1" applyFont="1" applyFill="1" applyBorder="1" applyAlignment="1">
      <alignment horizontal="right" vertical="center"/>
    </xf>
    <xf numFmtId="167" fontId="12" fillId="0" borderId="0" xfId="11" applyNumberFormat="1" applyFont="1" applyFill="1" applyAlignment="1">
      <alignment horizontal="right" vertical="center"/>
    </xf>
    <xf numFmtId="167" fontId="12" fillId="2" borderId="1" xfId="2338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1" xfId="5" applyNumberFormat="1" applyFont="1" applyFill="1" applyBorder="1" applyAlignment="1">
      <alignment horizontal="right" vertical="center"/>
    </xf>
    <xf numFmtId="167" fontId="12" fillId="2" borderId="1" xfId="5" applyNumberFormat="1" applyFont="1" applyFill="1" applyBorder="1" applyAlignment="1">
      <alignment horizontal="right" vertical="center"/>
    </xf>
    <xf numFmtId="167" fontId="12" fillId="0" borderId="0" xfId="5" applyNumberFormat="1" applyFont="1" applyFill="1" applyAlignment="1">
      <alignment horizontal="right" vertical="center"/>
    </xf>
    <xf numFmtId="167" fontId="12" fillId="2" borderId="0" xfId="5" applyNumberFormat="1" applyFont="1" applyFill="1" applyAlignment="1">
      <alignment horizontal="right" vertical="center"/>
    </xf>
    <xf numFmtId="167" fontId="12" fillId="2" borderId="0" xfId="5" applyNumberFormat="1" applyFont="1" applyFill="1" applyBorder="1" applyAlignment="1">
      <alignment horizontal="right" vertical="center"/>
    </xf>
    <xf numFmtId="0" fontId="12" fillId="0" borderId="0" xfId="15" applyFont="1" applyFill="1" applyAlignment="1">
      <alignment vertical="center"/>
    </xf>
    <xf numFmtId="166" fontId="12" fillId="0" borderId="0" xfId="11" applyNumberFormat="1" applyFont="1" applyFill="1" applyAlignment="1">
      <alignment horizontal="left" vertical="center"/>
    </xf>
    <xf numFmtId="167" fontId="12" fillId="0" borderId="3" xfId="11" applyNumberFormat="1" applyFont="1" applyFill="1" applyBorder="1" applyAlignment="1">
      <alignment horizontal="right" vertical="center"/>
    </xf>
    <xf numFmtId="167" fontId="12" fillId="2" borderId="3" xfId="5" applyNumberFormat="1" applyFont="1" applyFill="1" applyBorder="1" applyAlignment="1">
      <alignment horizontal="right" vertical="center"/>
    </xf>
    <xf numFmtId="167" fontId="12" fillId="0" borderId="3" xfId="5" applyNumberFormat="1" applyFont="1" applyFill="1" applyBorder="1" applyAlignment="1">
      <alignment horizontal="right" vertical="center"/>
    </xf>
    <xf numFmtId="166" fontId="13" fillId="0" borderId="0" xfId="11" applyNumberFormat="1" applyFont="1" applyFill="1" applyAlignment="1">
      <alignment vertical="center"/>
    </xf>
    <xf numFmtId="167" fontId="12" fillId="0" borderId="3" xfId="11" applyNumberFormat="1" applyFont="1" applyFill="1" applyBorder="1" applyAlignment="1">
      <alignment vertical="center"/>
    </xf>
    <xf numFmtId="165" fontId="13" fillId="0" borderId="0" xfId="12" applyNumberFormat="1" applyFont="1" applyFill="1" applyBorder="1" applyAlignment="1">
      <alignment horizontal="left" vertical="center"/>
    </xf>
    <xf numFmtId="166" fontId="12" fillId="0" borderId="0" xfId="1" applyNumberFormat="1" applyFont="1" applyFill="1" applyBorder="1" applyAlignment="1">
      <alignment horizontal="right" vertical="center"/>
    </xf>
    <xf numFmtId="165" fontId="13" fillId="0" borderId="0" xfId="9" applyNumberFormat="1" applyFont="1" applyFill="1" applyBorder="1" applyAlignment="1">
      <alignment horizontal="left" vertical="center"/>
    </xf>
    <xf numFmtId="165" fontId="12" fillId="0" borderId="0" xfId="9" applyNumberFormat="1" applyFont="1" applyFill="1" applyBorder="1" applyAlignment="1">
      <alignment horizontal="left" vertical="center"/>
    </xf>
    <xf numFmtId="165" fontId="12" fillId="0" borderId="0" xfId="9" quotePrefix="1" applyNumberFormat="1" applyFont="1" applyFill="1" applyBorder="1" applyAlignment="1">
      <alignment horizontal="left" vertical="center"/>
    </xf>
    <xf numFmtId="166" fontId="12" fillId="2" borderId="0" xfId="1" applyNumberFormat="1" applyFont="1" applyFill="1" applyBorder="1" applyAlignment="1">
      <alignment horizontal="right" vertical="center"/>
    </xf>
    <xf numFmtId="0" fontId="13" fillId="0" borderId="1" xfId="11" applyFont="1" applyFill="1" applyBorder="1" applyAlignment="1">
      <alignment horizontal="right" vertical="center"/>
    </xf>
    <xf numFmtId="165" fontId="13" fillId="0" borderId="0" xfId="7" applyNumberFormat="1" applyFont="1" applyFill="1" applyBorder="1" applyAlignment="1">
      <alignment horizontal="center" vertical="center"/>
    </xf>
    <xf numFmtId="165" fontId="13" fillId="0" borderId="1" xfId="7" applyNumberFormat="1" applyFont="1" applyFill="1" applyBorder="1" applyAlignment="1">
      <alignment horizontal="center" vertical="center"/>
    </xf>
    <xf numFmtId="168" fontId="13" fillId="0" borderId="1" xfId="9" applyNumberFormat="1" applyFont="1" applyFill="1" applyBorder="1" applyAlignment="1">
      <alignment horizontal="right" vertical="center"/>
    </xf>
    <xf numFmtId="168" fontId="13" fillId="0" borderId="0" xfId="9" applyNumberFormat="1" applyFont="1" applyFill="1" applyBorder="1" applyAlignment="1">
      <alignment horizontal="right" vertical="center"/>
    </xf>
    <xf numFmtId="168" fontId="12" fillId="2" borderId="0" xfId="7" applyNumberFormat="1" applyFont="1" applyFill="1" applyBorder="1" applyAlignment="1">
      <alignment horizontal="right" vertical="center"/>
    </xf>
    <xf numFmtId="168" fontId="12" fillId="2" borderId="0" xfId="7" applyNumberFormat="1" applyFont="1" applyFill="1" applyAlignment="1">
      <alignment horizontal="right" vertical="center"/>
    </xf>
    <xf numFmtId="168" fontId="12" fillId="0" borderId="0" xfId="7" applyNumberFormat="1" applyFont="1" applyFill="1" applyAlignment="1">
      <alignment horizontal="right" vertical="center"/>
    </xf>
    <xf numFmtId="165" fontId="12" fillId="0" borderId="0" xfId="7" quotePrefix="1" applyNumberFormat="1" applyFont="1" applyFill="1" applyBorder="1" applyAlignment="1">
      <alignment horizontal="left" vertical="center"/>
    </xf>
    <xf numFmtId="165" fontId="52" fillId="0" borderId="0" xfId="7" quotePrefix="1" applyNumberFormat="1" applyFont="1" applyFill="1" applyBorder="1" applyAlignment="1">
      <alignment horizontal="left" vertical="center"/>
    </xf>
    <xf numFmtId="165" fontId="52" fillId="0" borderId="0" xfId="7" applyNumberFormat="1" applyFont="1" applyFill="1" applyBorder="1" applyAlignment="1">
      <alignment horizontal="left" vertical="center"/>
    </xf>
    <xf numFmtId="169" fontId="12" fillId="0" borderId="0" xfId="7" applyNumberFormat="1" applyFont="1" applyFill="1" applyBorder="1" applyAlignment="1">
      <alignment horizontal="center" vertical="center"/>
    </xf>
    <xf numFmtId="165" fontId="12" fillId="0" borderId="0" xfId="7" quotePrefix="1" applyNumberFormat="1" applyFont="1" applyFill="1" applyBorder="1" applyAlignment="1">
      <alignment vertical="center"/>
    </xf>
    <xf numFmtId="165" fontId="12" fillId="0" borderId="0" xfId="7" quotePrefix="1" applyNumberFormat="1" applyFont="1" applyFill="1" applyBorder="1" applyAlignment="1">
      <alignment horizontal="center" vertical="center"/>
    </xf>
    <xf numFmtId="168" fontId="12" fillId="2" borderId="1" xfId="7" applyNumberFormat="1" applyFont="1" applyFill="1" applyBorder="1" applyAlignment="1">
      <alignment horizontal="right" vertical="center"/>
    </xf>
    <xf numFmtId="165" fontId="12" fillId="2" borderId="0" xfId="7" applyNumberFormat="1" applyFont="1" applyFill="1" applyBorder="1" applyAlignment="1">
      <alignment vertical="center"/>
    </xf>
    <xf numFmtId="168" fontId="13" fillId="2" borderId="0" xfId="9" applyNumberFormat="1" applyFont="1" applyFill="1" applyBorder="1" applyAlignment="1">
      <alignment horizontal="right" vertical="center"/>
    </xf>
    <xf numFmtId="168" fontId="12" fillId="2" borderId="0" xfId="9" applyNumberFormat="1" applyFont="1" applyFill="1" applyBorder="1" applyAlignment="1">
      <alignment horizontal="right" vertical="center"/>
    </xf>
    <xf numFmtId="168" fontId="12" fillId="0" borderId="0" xfId="9" applyNumberFormat="1" applyFont="1" applyFill="1" applyBorder="1" applyAlignment="1">
      <alignment horizontal="right" vertical="center"/>
    </xf>
    <xf numFmtId="168" fontId="12" fillId="2" borderId="1" xfId="9" applyNumberFormat="1" applyFont="1" applyFill="1" applyBorder="1" applyAlignment="1">
      <alignment horizontal="right" vertical="center"/>
    </xf>
    <xf numFmtId="168" fontId="12" fillId="0" borderId="1" xfId="9" applyNumberFormat="1" applyFont="1" applyFill="1" applyBorder="1" applyAlignment="1">
      <alignment horizontal="right" vertical="center"/>
    </xf>
    <xf numFmtId="165" fontId="12" fillId="2" borderId="0" xfId="7" applyNumberFormat="1" applyFont="1" applyFill="1" applyBorder="1" applyAlignment="1">
      <alignment horizontal="right" vertical="center"/>
    </xf>
    <xf numFmtId="165" fontId="53" fillId="0" borderId="0" xfId="4160" quotePrefix="1" applyNumberFormat="1" applyFont="1" applyFill="1" applyAlignment="1">
      <alignment horizontal="left" vertical="center"/>
    </xf>
    <xf numFmtId="165" fontId="53" fillId="0" borderId="0" xfId="4160" applyNumberFormat="1" applyFont="1" applyFill="1" applyAlignment="1">
      <alignment horizontal="left" vertical="center"/>
    </xf>
    <xf numFmtId="168" fontId="54" fillId="2" borderId="0" xfId="7" applyNumberFormat="1" applyFont="1" applyFill="1" applyAlignment="1">
      <alignment horizontal="right" vertical="center"/>
    </xf>
    <xf numFmtId="168" fontId="12" fillId="2" borderId="3" xfId="9" applyNumberFormat="1" applyFont="1" applyFill="1" applyBorder="1" applyAlignment="1">
      <alignment horizontal="right" vertical="center"/>
    </xf>
    <xf numFmtId="168" fontId="12" fillId="0" borderId="3" xfId="9" applyNumberFormat="1" applyFont="1" applyFill="1" applyBorder="1" applyAlignment="1">
      <alignment horizontal="right" vertical="center"/>
    </xf>
    <xf numFmtId="168" fontId="12" fillId="2" borderId="2" xfId="9" applyNumberFormat="1" applyFont="1" applyFill="1" applyBorder="1" applyAlignment="1">
      <alignment horizontal="right" vertical="center"/>
    </xf>
    <xf numFmtId="168" fontId="12" fillId="0" borderId="2" xfId="9" applyNumberFormat="1" applyFont="1" applyFill="1" applyBorder="1" applyAlignment="1">
      <alignment horizontal="right" vertical="center"/>
    </xf>
    <xf numFmtId="0" fontId="12" fillId="0" borderId="1" xfId="11" applyFont="1" applyFill="1" applyBorder="1" applyAlignment="1">
      <alignment horizontal="left" vertical="center"/>
    </xf>
    <xf numFmtId="167" fontId="13" fillId="0" borderId="0" xfId="11" applyNumberFormat="1" applyFont="1" applyFill="1" applyBorder="1" applyAlignment="1">
      <alignment horizontal="right" vertical="center"/>
    </xf>
    <xf numFmtId="0" fontId="13" fillId="0" borderId="1" xfId="11" applyFont="1" applyFill="1" applyBorder="1" applyAlignment="1">
      <alignment horizontal="right" vertical="center"/>
    </xf>
    <xf numFmtId="0" fontId="12" fillId="0" borderId="0" xfId="11" applyFont="1" applyFill="1" applyBorder="1" applyAlignment="1">
      <alignment vertical="center"/>
    </xf>
    <xf numFmtId="167" fontId="13" fillId="0" borderId="1" xfId="11" applyNumberFormat="1" applyFont="1" applyFill="1" applyBorder="1" applyAlignment="1">
      <alignment horizontal="right" vertical="center"/>
    </xf>
    <xf numFmtId="167" fontId="13" fillId="0" borderId="1" xfId="8" applyNumberFormat="1" applyFont="1" applyFill="1" applyBorder="1" applyAlignment="1">
      <alignment horizontal="right" vertical="center"/>
    </xf>
    <xf numFmtId="167" fontId="13" fillId="0" borderId="3" xfId="0" applyNumberFormat="1" applyFont="1" applyFill="1" applyBorder="1" applyAlignment="1">
      <alignment horizontal="center" vertical="center"/>
    </xf>
    <xf numFmtId="168" fontId="13" fillId="0" borderId="3" xfId="8" applyNumberFormat="1" applyFont="1" applyFill="1" applyBorder="1" applyAlignment="1">
      <alignment horizontal="right" vertical="center"/>
    </xf>
    <xf numFmtId="0" fontId="13" fillId="0" borderId="3" xfId="0" applyFont="1" applyFill="1" applyBorder="1" applyAlignment="1">
      <alignment horizontal="center" vertical="center"/>
    </xf>
    <xf numFmtId="165" fontId="12" fillId="0" borderId="1" xfId="7" applyNumberFormat="1" applyFont="1" applyFill="1" applyBorder="1" applyAlignment="1">
      <alignment horizontal="left" vertical="center" shrinkToFit="1"/>
    </xf>
  </cellXfs>
  <cellStyles count="4165">
    <cellStyle name="20% - Accent1" xfId="4138" builtinId="30" customBuiltin="1"/>
    <cellStyle name="20% - Accent1 10" xfId="1146" xr:uid="{8484B267-4D3A-4683-BA9A-88E7495711BB}"/>
    <cellStyle name="20% - Accent1 10 2" xfId="2315" xr:uid="{B456DFBE-F55F-449E-A952-2B4533366DA2}"/>
    <cellStyle name="20% - Accent1 10 2 2" xfId="4096" xr:uid="{74164A77-A90D-4B73-87F0-EBBE3CE90883}"/>
    <cellStyle name="20% - Accent1 10 3" xfId="2962" xr:uid="{C6EF6F6C-9D63-48C3-A507-A9781861C300}"/>
    <cellStyle name="20% - Accent1 2" xfId="27" xr:uid="{BD976BEE-E364-4F05-A6F3-3338A0EB1A11}"/>
    <cellStyle name="20% - Accent1 2 2" xfId="1023" xr:uid="{CF5931B6-9083-401A-A15A-2675C692C950}"/>
    <cellStyle name="20% - Accent1 3" xfId="28" xr:uid="{16C8D975-9F58-44DA-AFAC-95D92AE6030B}"/>
    <cellStyle name="20% - Accent1 3 2" xfId="1098" xr:uid="{4B699E4A-3882-4F5B-A997-A13D54BE1151}"/>
    <cellStyle name="20% - Accent1 4" xfId="29" xr:uid="{4389E801-8DF9-4FFF-BB9E-9E4FEA6C5DEE}"/>
    <cellStyle name="20% - Accent1 4 2" xfId="1114" xr:uid="{CEFA6F36-A259-479C-8342-1D87CD29298A}"/>
    <cellStyle name="20% - Accent1 5" xfId="30" xr:uid="{560E2E04-C345-4BF9-9DFC-32F17FE66774}"/>
    <cellStyle name="20% - Accent1 6" xfId="31" xr:uid="{55247AEA-E94F-488B-ADB3-01EBE100D30A}"/>
    <cellStyle name="20% - Accent1 7" xfId="32" xr:uid="{4DE64C02-DB22-4972-B10E-E2821318F0BB}"/>
    <cellStyle name="20% - Accent1 8" xfId="924" xr:uid="{1C45FBCA-00CE-410F-B149-2EC20A66A010}"/>
    <cellStyle name="20% - Accent1 9" xfId="925" xr:uid="{05FECDE8-4912-487F-9E30-17A53461FD57}"/>
    <cellStyle name="20% - Accent2" xfId="4141" builtinId="34" customBuiltin="1"/>
    <cellStyle name="20% - Accent2 10" xfId="1150" xr:uid="{6A064A9A-7D67-4E15-BF47-A3312B8A3D3C}"/>
    <cellStyle name="20% - Accent2 10 2" xfId="2317" xr:uid="{C9E026C6-4026-498C-A20B-B94AA3E9813D}"/>
    <cellStyle name="20% - Accent2 10 2 2" xfId="4098" xr:uid="{6754A397-EE72-4792-B5DD-AD895233D2F3}"/>
    <cellStyle name="20% - Accent2 10 3" xfId="2964" xr:uid="{4DD543DB-A1DA-4597-8BEE-844DAD146A78}"/>
    <cellStyle name="20% - Accent2 2" xfId="33" xr:uid="{2BFD5A6F-3160-4D0C-A109-5387D803BA2E}"/>
    <cellStyle name="20% - Accent2 2 2" xfId="1027" xr:uid="{D84540E6-1E96-4BB5-9C86-B004913C828F}"/>
    <cellStyle name="20% - Accent2 3" xfId="34" xr:uid="{400E3314-CD3C-48B1-A6CF-3C7B7FB607F1}"/>
    <cellStyle name="20% - Accent2 3 2" xfId="1100" xr:uid="{90E2A4A9-5E38-445A-9190-B191D12729A0}"/>
    <cellStyle name="20% - Accent2 4" xfId="35" xr:uid="{FEBC1928-A090-4378-A252-696D223D8345}"/>
    <cellStyle name="20% - Accent2 4 2" xfId="1116" xr:uid="{87BAB9EF-F13B-44B2-AEFB-3D3F192E24AD}"/>
    <cellStyle name="20% - Accent2 5" xfId="36" xr:uid="{AAC1C6C9-89C0-4210-90C5-AFCC95DEC419}"/>
    <cellStyle name="20% - Accent2 6" xfId="37" xr:uid="{57E4CEB6-3E42-4741-BF55-018F8B2D83CD}"/>
    <cellStyle name="20% - Accent2 7" xfId="38" xr:uid="{ADCBC7CB-B88E-41A5-A691-178C49BDC072}"/>
    <cellStyle name="20% - Accent2 8" xfId="926" xr:uid="{97BC6516-194D-46BB-AAA1-A3868783D3FD}"/>
    <cellStyle name="20% - Accent2 9" xfId="927" xr:uid="{5A575C2C-313E-4534-9016-63E0CEEC7A83}"/>
    <cellStyle name="20% - Accent3" xfId="4144" builtinId="38" customBuiltin="1"/>
    <cellStyle name="20% - Accent3 10" xfId="1154" xr:uid="{A62B5C5F-ABBC-4703-B2FD-3B946B730A6F}"/>
    <cellStyle name="20% - Accent3 10 2" xfId="2319" xr:uid="{EEB87F86-4778-4323-992B-EE5336EC1934}"/>
    <cellStyle name="20% - Accent3 10 2 2" xfId="4100" xr:uid="{DE465A35-AD32-4B06-933F-B162DE3FA1CB}"/>
    <cellStyle name="20% - Accent3 10 3" xfId="2966" xr:uid="{DDA5CA34-6059-462B-8EB2-AD062C42AAE8}"/>
    <cellStyle name="20% - Accent3 2" xfId="39" xr:uid="{9660AE41-8F2C-437A-B610-669A34B6F9E8}"/>
    <cellStyle name="20% - Accent3 2 2" xfId="1031" xr:uid="{9E25B584-4479-4DAD-8020-92E28B0B2473}"/>
    <cellStyle name="20% - Accent3 3" xfId="40" xr:uid="{7771FC9B-1CA4-4981-91E7-14F780C0BADD}"/>
    <cellStyle name="20% - Accent3 3 2" xfId="1102" xr:uid="{FD70A850-7109-4CDF-9B99-6B6E11283CFA}"/>
    <cellStyle name="20% - Accent3 4" xfId="41" xr:uid="{1B73C0C9-1CA7-43F7-BAF8-C779F5EA45CC}"/>
    <cellStyle name="20% - Accent3 4 2" xfId="1118" xr:uid="{700C166B-FFAE-4241-9085-DDC80A96A8CC}"/>
    <cellStyle name="20% - Accent3 5" xfId="42" xr:uid="{7133DB64-8295-41B1-AE82-3730D83BB449}"/>
    <cellStyle name="20% - Accent3 6" xfId="43" xr:uid="{C9BC66C5-14D4-4FB4-AF96-BFE5E1851C12}"/>
    <cellStyle name="20% - Accent3 7" xfId="44" xr:uid="{B53DBFEF-6CD1-4217-8D52-078F881C6C01}"/>
    <cellStyle name="20% - Accent3 8" xfId="928" xr:uid="{889C5AF5-52DB-40A0-BD8A-D80B17B95B53}"/>
    <cellStyle name="20% - Accent3 9" xfId="929" xr:uid="{28E5EA4C-3526-4642-86A6-A2C8032CF78C}"/>
    <cellStyle name="20% - Accent4" xfId="4147" builtinId="42" customBuiltin="1"/>
    <cellStyle name="20% - Accent4 10" xfId="1158" xr:uid="{350A4CB0-D2DA-4C15-B147-2F8C353050E9}"/>
    <cellStyle name="20% - Accent4 10 2" xfId="2321" xr:uid="{30F03868-79DE-49DC-BAAF-7051AB0C0647}"/>
    <cellStyle name="20% - Accent4 10 2 2" xfId="4102" xr:uid="{8927FD02-2BA0-4F5D-B552-D19CC1E63F02}"/>
    <cellStyle name="20% - Accent4 10 3" xfId="2968" xr:uid="{831853E4-470E-4FF4-B4A4-E384A6D4983C}"/>
    <cellStyle name="20% - Accent4 2" xfId="45" xr:uid="{13864746-378B-4B8C-8052-1524D473A435}"/>
    <cellStyle name="20% - Accent4 2 2" xfId="1035" xr:uid="{4C4B1B7B-88ED-4D03-84C0-FE7335471588}"/>
    <cellStyle name="20% - Accent4 3" xfId="46" xr:uid="{C4A6EDDF-AD94-468C-AF81-2AA070DB7AC2}"/>
    <cellStyle name="20% - Accent4 3 2" xfId="1104" xr:uid="{88272DB7-6420-4258-8D6F-0E642295BA7D}"/>
    <cellStyle name="20% - Accent4 4" xfId="47" xr:uid="{87238965-0116-4C5C-BAC7-A6A38BBAE7C2}"/>
    <cellStyle name="20% - Accent4 4 2" xfId="1120" xr:uid="{88C471CA-CAF7-4771-84EF-8F13BF60FC67}"/>
    <cellStyle name="20% - Accent4 5" xfId="48" xr:uid="{70E858A1-843C-4C1F-99AD-598DEE9329C5}"/>
    <cellStyle name="20% - Accent4 6" xfId="49" xr:uid="{3E07DB4A-6588-4B2B-815A-3D821B9F2CA3}"/>
    <cellStyle name="20% - Accent4 7" xfId="50" xr:uid="{534CC10A-7501-4516-91B5-1AABFFB87A73}"/>
    <cellStyle name="20% - Accent4 8" xfId="930" xr:uid="{7CD2DCCF-8DF5-4F3A-9CFE-D88CE3F57FEB}"/>
    <cellStyle name="20% - Accent4 9" xfId="931" xr:uid="{FBA4366A-FB92-447B-B469-D3CF82366BA4}"/>
    <cellStyle name="20% - Accent5" xfId="4150" builtinId="46" customBuiltin="1"/>
    <cellStyle name="20% - Accent5 10" xfId="1162" xr:uid="{D9ECC205-ACF8-4FC3-BD0A-310F5F1C5748}"/>
    <cellStyle name="20% - Accent5 10 2" xfId="2323" xr:uid="{2E663D7D-FDAD-4090-A204-D8141C809465}"/>
    <cellStyle name="20% - Accent5 10 2 2" xfId="4104" xr:uid="{84991FFA-13FE-46A5-8D5B-AB8A25B85DC7}"/>
    <cellStyle name="20% - Accent5 10 3" xfId="2970" xr:uid="{E9191551-D2D7-4F5B-B52A-9FB7D56B3506}"/>
    <cellStyle name="20% - Accent5 2" xfId="51" xr:uid="{73105B15-B1C1-40A2-A733-6CC9A606F446}"/>
    <cellStyle name="20% - Accent5 2 2" xfId="1039" xr:uid="{6B4ACFD1-3682-443D-A985-868C823B1823}"/>
    <cellStyle name="20% - Accent5 3" xfId="52" xr:uid="{D807FA33-2800-4ABB-B3E9-9F10F6F1EECB}"/>
    <cellStyle name="20% - Accent5 3 2" xfId="1106" xr:uid="{6B37432A-1029-4475-8DB5-8BFFEC75A83C}"/>
    <cellStyle name="20% - Accent5 4" xfId="53" xr:uid="{0A04EB19-81BE-4954-8C42-24C70A47D14A}"/>
    <cellStyle name="20% - Accent5 4 2" xfId="1122" xr:uid="{65974A9F-F233-4AB1-BC6B-E34B5AA13E68}"/>
    <cellStyle name="20% - Accent5 5" xfId="54" xr:uid="{D86EE3D8-0666-4A36-BD1D-F85571C6767D}"/>
    <cellStyle name="20% - Accent5 6" xfId="55" xr:uid="{59CDE979-2E9A-46BF-A6DD-ECE37B0A25C8}"/>
    <cellStyle name="20% - Accent5 7" xfId="56" xr:uid="{4990EAA3-7328-417C-8A3F-50F90165A515}"/>
    <cellStyle name="20% - Accent5 8" xfId="932" xr:uid="{B6BE9364-8B67-4229-8305-1C686D79610A}"/>
    <cellStyle name="20% - Accent5 9" xfId="933" xr:uid="{351579F8-DF16-4B05-9793-ED87204F7D02}"/>
    <cellStyle name="20% - Accent6" xfId="4153" builtinId="50" customBuiltin="1"/>
    <cellStyle name="20% - Accent6 10" xfId="1166" xr:uid="{12BE4610-4FB3-4535-AA7F-090AA84EBBC6}"/>
    <cellStyle name="20% - Accent6 10 2" xfId="2325" xr:uid="{60010928-E179-4034-88D7-844504AC6E03}"/>
    <cellStyle name="20% - Accent6 10 2 2" xfId="4106" xr:uid="{B045F770-C776-4E31-80FD-831754A8F7B0}"/>
    <cellStyle name="20% - Accent6 10 3" xfId="2972" xr:uid="{F199E8B5-9E45-4BEE-9C6A-9AC531CE4203}"/>
    <cellStyle name="20% - Accent6 2" xfId="57" xr:uid="{4BBAECE1-D25B-4177-B37E-4E071FC20AF3}"/>
    <cellStyle name="20% - Accent6 2 2" xfId="1043" xr:uid="{EA41613D-39B6-45BF-A6C3-F0477362DB13}"/>
    <cellStyle name="20% - Accent6 3" xfId="58" xr:uid="{28C4A255-064A-4B4B-BAE9-04A1231D5ED8}"/>
    <cellStyle name="20% - Accent6 3 2" xfId="1108" xr:uid="{E169B16D-AB65-43FD-ABF2-F4015C94B399}"/>
    <cellStyle name="20% - Accent6 4" xfId="59" xr:uid="{7016F167-9848-420C-B09E-FA4C260D98FA}"/>
    <cellStyle name="20% - Accent6 4 2" xfId="1124" xr:uid="{F8933FA3-5730-4F73-A30E-129FBFB07E26}"/>
    <cellStyle name="20% - Accent6 5" xfId="60" xr:uid="{91FF3330-872B-4E30-B4FD-FB8E92C63016}"/>
    <cellStyle name="20% - Accent6 6" xfId="61" xr:uid="{BDF250E4-FE9D-4A5E-8F54-2DF6400D4A27}"/>
    <cellStyle name="20% - Accent6 7" xfId="62" xr:uid="{7B4A6F57-18F6-4EC7-887B-B612CF601D2A}"/>
    <cellStyle name="20% - Accent6 8" xfId="934" xr:uid="{C69878DF-7776-4A48-9E09-104BBC4E3522}"/>
    <cellStyle name="20% - Accent6 9" xfId="935" xr:uid="{FB8C01B6-E202-4E4C-9B00-C1D21ADC7944}"/>
    <cellStyle name="40% - Accent1" xfId="4139" builtinId="31" customBuiltin="1"/>
    <cellStyle name="40% - Accent1 10" xfId="1147" xr:uid="{5700E676-E801-4E14-BBAD-DC9006BAA90C}"/>
    <cellStyle name="40% - Accent1 10 2" xfId="2316" xr:uid="{42944F4D-5AD4-4ECF-8490-F8D83092CC26}"/>
    <cellStyle name="40% - Accent1 10 2 2" xfId="4097" xr:uid="{151C1F3E-8D7E-4DCD-A88C-F38F76A3EEA6}"/>
    <cellStyle name="40% - Accent1 10 3" xfId="2963" xr:uid="{D08A5F02-2FAE-4542-826D-571E0E6193F4}"/>
    <cellStyle name="40% - Accent1 2" xfId="63" xr:uid="{681BEB6E-EEAA-4182-9815-68C4B895A50B}"/>
    <cellStyle name="40% - Accent1 2 2" xfId="1024" xr:uid="{8EA33CBC-23FE-4A37-8427-6957E96CEAB9}"/>
    <cellStyle name="40% - Accent1 3" xfId="64" xr:uid="{34168620-5D68-4BB6-8303-56D19BFCE0BB}"/>
    <cellStyle name="40% - Accent1 3 2" xfId="1099" xr:uid="{ED786A08-9EDE-43F4-9C6C-80EB98A80A02}"/>
    <cellStyle name="40% - Accent1 4" xfId="65" xr:uid="{6B80AB40-5C46-485C-AEB4-CA363BCFCED9}"/>
    <cellStyle name="40% - Accent1 4 2" xfId="1115" xr:uid="{3F984094-34E1-4E3C-AF3D-11766064FA92}"/>
    <cellStyle name="40% - Accent1 5" xfId="66" xr:uid="{52643E65-D64D-4465-BEF5-C6ADA2BEB706}"/>
    <cellStyle name="40% - Accent1 6" xfId="67" xr:uid="{28A9A7A7-0D42-48D9-8862-9546FDEF4DEA}"/>
    <cellStyle name="40% - Accent1 7" xfId="68" xr:uid="{49C5508C-530A-4714-B6FA-BBA602CF1EAE}"/>
    <cellStyle name="40% - Accent1 8" xfId="936" xr:uid="{2DC5E723-2C57-4DCB-8CFB-55875C04563E}"/>
    <cellStyle name="40% - Accent1 9" xfId="937" xr:uid="{56CF77C2-645C-4A61-A153-48B74A21618C}"/>
    <cellStyle name="40% - Accent2" xfId="4142" builtinId="35" customBuiltin="1"/>
    <cellStyle name="40% - Accent2 10" xfId="1151" xr:uid="{603E8205-D793-4E34-A31D-61FF1A8C55EC}"/>
    <cellStyle name="40% - Accent2 10 2" xfId="2318" xr:uid="{D39C3B73-CA7F-4355-9C04-275629226241}"/>
    <cellStyle name="40% - Accent2 10 2 2" xfId="4099" xr:uid="{D183AA76-6CE5-4FC9-9DD0-B562BE954A1C}"/>
    <cellStyle name="40% - Accent2 10 3" xfId="2965" xr:uid="{AE843C30-BCD0-486C-B577-3922D3852A43}"/>
    <cellStyle name="40% - Accent2 2" xfId="69" xr:uid="{27D08385-73DF-48F9-AD2F-4E470C354E0A}"/>
    <cellStyle name="40% - Accent2 2 2" xfId="1028" xr:uid="{46F028DD-BFE1-455F-B5B2-269B27CDAFDC}"/>
    <cellStyle name="40% - Accent2 3" xfId="70" xr:uid="{C6E88554-7344-4F89-8A30-16355D5B0958}"/>
    <cellStyle name="40% - Accent2 3 2" xfId="1101" xr:uid="{7EED8ED7-B9AE-4008-B0C8-C142D9DB1CBA}"/>
    <cellStyle name="40% - Accent2 4" xfId="71" xr:uid="{2B54CB64-DCEB-4EED-BD64-AE1A8D0A609A}"/>
    <cellStyle name="40% - Accent2 4 2" xfId="1117" xr:uid="{31C40828-02C1-41E8-B459-77A8F392B9E8}"/>
    <cellStyle name="40% - Accent2 5" xfId="72" xr:uid="{4F274B93-EEBE-46D6-A1E8-4271DF8D4B1B}"/>
    <cellStyle name="40% - Accent2 6" xfId="73" xr:uid="{97492888-B7EB-4398-9588-D5019FF95AB9}"/>
    <cellStyle name="40% - Accent2 7" xfId="74" xr:uid="{C2F76F91-3986-4360-A0FB-AF4397811DBF}"/>
    <cellStyle name="40% - Accent2 8" xfId="938" xr:uid="{120BF1F1-75CB-4E6F-920A-A70B0F548FFC}"/>
    <cellStyle name="40% - Accent2 9" xfId="939" xr:uid="{D2FA76AF-1FDF-47A0-8917-3D633ADC453D}"/>
    <cellStyle name="40% - Accent3" xfId="4145" builtinId="39" customBuiltin="1"/>
    <cellStyle name="40% - Accent3 10" xfId="1155" xr:uid="{71F96E32-8A82-4E20-ACA3-728FC27520C3}"/>
    <cellStyle name="40% - Accent3 10 2" xfId="2320" xr:uid="{1D73F22A-8E9D-4788-99A2-B77D830B4B83}"/>
    <cellStyle name="40% - Accent3 10 2 2" xfId="4101" xr:uid="{AC2DCD73-5C1F-4B9B-97D9-8989AF3C59C2}"/>
    <cellStyle name="40% - Accent3 10 3" xfId="2967" xr:uid="{F89EE37F-F307-4581-BF90-C7D9387CA74D}"/>
    <cellStyle name="40% - Accent3 2" xfId="75" xr:uid="{F935FB06-1A87-42B8-904E-09E8F283E56A}"/>
    <cellStyle name="40% - Accent3 2 2" xfId="1032" xr:uid="{B6047074-0C8C-49A0-BEAF-187F231050A3}"/>
    <cellStyle name="40% - Accent3 3" xfId="76" xr:uid="{CE6A44EB-9DBE-4273-8004-9E66421C93C7}"/>
    <cellStyle name="40% - Accent3 3 2" xfId="1103" xr:uid="{9CF58B49-DB36-4505-9034-E4ADFA8C9444}"/>
    <cellStyle name="40% - Accent3 4" xfId="77" xr:uid="{2534DB6A-FA2D-4BF5-803B-468ABDD884DB}"/>
    <cellStyle name="40% - Accent3 4 2" xfId="1119" xr:uid="{1456FDE0-1C72-49D9-A7E6-012A122AE3F4}"/>
    <cellStyle name="40% - Accent3 5" xfId="78" xr:uid="{3CA86CD7-55E1-4C89-93F4-B8A546A8E7D2}"/>
    <cellStyle name="40% - Accent3 6" xfId="79" xr:uid="{E33DF491-AE9D-4FA5-AA9B-84032D74C033}"/>
    <cellStyle name="40% - Accent3 7" xfId="80" xr:uid="{55D63700-F27A-4C6E-A45D-98E8B59A3E04}"/>
    <cellStyle name="40% - Accent3 8" xfId="940" xr:uid="{FF531435-32E7-4313-A932-160678AB0FA6}"/>
    <cellStyle name="40% - Accent3 9" xfId="941" xr:uid="{6B83A67D-1122-4C14-9534-7203E1CC6276}"/>
    <cellStyle name="40% - Accent4" xfId="4148" builtinId="43" customBuiltin="1"/>
    <cellStyle name="40% - Accent4 10" xfId="1159" xr:uid="{DEAA7D09-ABA2-4CA1-90B9-EA197AC9D96B}"/>
    <cellStyle name="40% - Accent4 10 2" xfId="2322" xr:uid="{8F46934D-937F-4464-BE2F-76C735946C09}"/>
    <cellStyle name="40% - Accent4 10 2 2" xfId="4103" xr:uid="{2FBC2308-22DC-432D-9A8E-AF1ADD6EE3FB}"/>
    <cellStyle name="40% - Accent4 10 3" xfId="2969" xr:uid="{D6A14970-B5D8-4F79-92E8-2C93FFA2C548}"/>
    <cellStyle name="40% - Accent4 2" xfId="81" xr:uid="{FDBEB570-C2FD-403F-B4EF-AB9543D5C687}"/>
    <cellStyle name="40% - Accent4 2 2" xfId="1036" xr:uid="{6B7577A6-97F4-4E9A-B8B9-786E70F72013}"/>
    <cellStyle name="40% - Accent4 3" xfId="82" xr:uid="{12E2422D-DA30-437F-B3D7-D38CB2C13FD3}"/>
    <cellStyle name="40% - Accent4 3 2" xfId="1105" xr:uid="{5B8DA6AA-E1C2-4B1F-8ADF-335FE6D58014}"/>
    <cellStyle name="40% - Accent4 4" xfId="83" xr:uid="{0A1D4FE4-1F64-4448-9294-2D56C6FBDE07}"/>
    <cellStyle name="40% - Accent4 4 2" xfId="1121" xr:uid="{C08AF7A5-998C-4891-BF37-77410A257016}"/>
    <cellStyle name="40% - Accent4 5" xfId="84" xr:uid="{64F26C06-05E2-4A31-9E37-F9238F269504}"/>
    <cellStyle name="40% - Accent4 6" xfId="85" xr:uid="{543730D4-8142-44A6-9ACE-4C66E38D59A1}"/>
    <cellStyle name="40% - Accent4 7" xfId="86" xr:uid="{4D375F3A-8F32-4095-97C1-9D8EF9A3A097}"/>
    <cellStyle name="40% - Accent4 8" xfId="942" xr:uid="{5CC1A710-660B-45BF-86C3-1FE0652E8006}"/>
    <cellStyle name="40% - Accent4 9" xfId="943" xr:uid="{5E353FBF-D6E4-4CDE-81BC-34562832BC27}"/>
    <cellStyle name="40% - Accent5" xfId="4151" builtinId="47" customBuiltin="1"/>
    <cellStyle name="40% - Accent5 10" xfId="1163" xr:uid="{7522D166-69B6-4244-BD40-FBC2AB796339}"/>
    <cellStyle name="40% - Accent5 10 2" xfId="2324" xr:uid="{38F0E9E8-638B-4E73-AD11-C1491CFCFC38}"/>
    <cellStyle name="40% - Accent5 10 2 2" xfId="4105" xr:uid="{4DB291F4-C2BC-4177-9FE6-ED6406423244}"/>
    <cellStyle name="40% - Accent5 10 3" xfId="2971" xr:uid="{A9124A05-09DD-46CB-8F19-B32E032BCCB1}"/>
    <cellStyle name="40% - Accent5 2" xfId="87" xr:uid="{E4060CF9-5F42-4E34-8836-CA18FADC64A9}"/>
    <cellStyle name="40% - Accent5 2 2" xfId="1040" xr:uid="{8CD722A7-2D5A-461D-9976-923386F9498D}"/>
    <cellStyle name="40% - Accent5 3" xfId="88" xr:uid="{5FC75C9D-1B99-4B68-94CE-B88333EF000B}"/>
    <cellStyle name="40% - Accent5 3 2" xfId="1107" xr:uid="{203CB0A9-5965-4E7D-894D-31CF93B95400}"/>
    <cellStyle name="40% - Accent5 4" xfId="89" xr:uid="{872ED802-AFAB-45C3-81DB-6ECF68DAB8F4}"/>
    <cellStyle name="40% - Accent5 4 2" xfId="1123" xr:uid="{561A8505-BAA5-4529-8B20-C69737315627}"/>
    <cellStyle name="40% - Accent5 5" xfId="90" xr:uid="{889E536C-017D-4EFE-A49F-9C6D8082566A}"/>
    <cellStyle name="40% - Accent5 6" xfId="91" xr:uid="{9F6CB6C3-6319-4FAE-93A1-A5AF4CA57EB6}"/>
    <cellStyle name="40% - Accent5 7" xfId="92" xr:uid="{C42CE3B3-43EC-4143-9BDC-17D56A3EFEF7}"/>
    <cellStyle name="40% - Accent5 8" xfId="944" xr:uid="{493DBEBF-5112-4CE1-83C8-C95D27580C37}"/>
    <cellStyle name="40% - Accent5 9" xfId="945" xr:uid="{3383D37B-EDBC-47CB-A636-CF45F43384BF}"/>
    <cellStyle name="40% - Accent6" xfId="4154" builtinId="51" customBuiltin="1"/>
    <cellStyle name="40% - Accent6 10" xfId="1167" xr:uid="{6E67BE56-1662-4F8B-9E26-82AA65F17F9C}"/>
    <cellStyle name="40% - Accent6 10 2" xfId="2326" xr:uid="{2CF0F994-FAEB-465C-A668-743892730B03}"/>
    <cellStyle name="40% - Accent6 10 2 2" xfId="4107" xr:uid="{26AF6C4C-B8CC-4723-AC03-3DDEF0D9DCFA}"/>
    <cellStyle name="40% - Accent6 10 3" xfId="2973" xr:uid="{3EFC735A-0990-41F8-9B3C-1225CA4D062D}"/>
    <cellStyle name="40% - Accent6 2" xfId="93" xr:uid="{B38E7669-F638-4CBB-989A-6997B7190A15}"/>
    <cellStyle name="40% - Accent6 2 2" xfId="1044" xr:uid="{27017042-52B9-439F-8F8A-AF91DB62F823}"/>
    <cellStyle name="40% - Accent6 3" xfId="94" xr:uid="{E4B46AD7-7C0D-49F9-B565-9E2F6E2722FF}"/>
    <cellStyle name="40% - Accent6 3 2" xfId="1109" xr:uid="{7060E877-FCFF-4D52-BF29-3BC10DFAF147}"/>
    <cellStyle name="40% - Accent6 4" xfId="95" xr:uid="{951C4F73-3334-47DB-97BC-AF07FEA62C02}"/>
    <cellStyle name="40% - Accent6 4 2" xfId="1125" xr:uid="{127D4B28-9C36-46DA-87E7-0CFBAB15096E}"/>
    <cellStyle name="40% - Accent6 5" xfId="96" xr:uid="{C4CB9117-698A-4B80-8B82-DDE53F8516A8}"/>
    <cellStyle name="40% - Accent6 6" xfId="97" xr:uid="{D7EC3AA8-DB4A-4AD1-96CB-92D26DCBD8B6}"/>
    <cellStyle name="40% - Accent6 7" xfId="98" xr:uid="{CA79E511-9005-4596-B26D-750D1AFBC4B0}"/>
    <cellStyle name="40% - Accent6 8" xfId="946" xr:uid="{8C8AF404-6CB2-4753-B389-7FDBEDF4C72A}"/>
    <cellStyle name="40% - Accent6 9" xfId="947" xr:uid="{7D6428DD-EDC2-4AF6-978B-4519DDED8C02}"/>
    <cellStyle name="60% - Accent1 2" xfId="1025" xr:uid="{5690B901-E46C-4070-973E-33C09A43C88C}"/>
    <cellStyle name="60% - Accent1 3" xfId="1148" xr:uid="{DC13B18C-6A8F-441D-A9B1-76FF6387D101}"/>
    <cellStyle name="60% - Accent2 2" xfId="1029" xr:uid="{D3F6053F-B15B-4950-8EA7-AC7ED8B4F35E}"/>
    <cellStyle name="60% - Accent2 3" xfId="1152" xr:uid="{63506BE2-50D6-4BB3-AA1D-F053E6401D4A}"/>
    <cellStyle name="60% - Accent3 2" xfId="1033" xr:uid="{1DC1BCBE-57CD-4FD5-ADD6-AF2D2B05BA60}"/>
    <cellStyle name="60% - Accent3 3" xfId="1156" xr:uid="{1A726DAD-DF99-43E9-A5AD-435D246509D4}"/>
    <cellStyle name="60% - Accent4 2" xfId="1037" xr:uid="{0C1D42D8-2107-4C49-9478-7E83D86B4F72}"/>
    <cellStyle name="60% - Accent4 3" xfId="1160" xr:uid="{55BFE4B5-BFC4-4CEE-95F1-88F8535968BF}"/>
    <cellStyle name="60% - Accent5 2" xfId="1041" xr:uid="{4BD9CA23-3656-44E2-823C-1D0628ABCA4D}"/>
    <cellStyle name="60% - Accent5 3" xfId="1164" xr:uid="{499404A8-C9B3-49E2-8E9D-E3BE45000298}"/>
    <cellStyle name="60% - Accent6 2" xfId="1045" xr:uid="{46FB2930-CAC1-4CFA-8EDC-123C8ED9DF8A}"/>
    <cellStyle name="60% - Accent6 3" xfId="1168" xr:uid="{5584FF30-19B1-465C-9FE2-E6F5D094427E}"/>
    <cellStyle name="Accent1" xfId="4137" builtinId="29" customBuiltin="1"/>
    <cellStyle name="Accent1 2" xfId="1022" xr:uid="{B38700D6-5793-4ED1-96D7-A05630482DDC}"/>
    <cellStyle name="Accent1 3" xfId="1145" xr:uid="{A1C0EC10-2C2C-408F-8809-7BC37DB7F954}"/>
    <cellStyle name="Accent2" xfId="4140" builtinId="33" customBuiltin="1"/>
    <cellStyle name="Accent2 2" xfId="1026" xr:uid="{928A0AD9-682E-436B-B843-0B29FB34F10A}"/>
    <cellStyle name="Accent2 3" xfId="1149" xr:uid="{5B81D3D7-BEE8-4B3E-984B-4EAF203DC329}"/>
    <cellStyle name="Accent3" xfId="4143" builtinId="37" customBuiltin="1"/>
    <cellStyle name="Accent3 2" xfId="1030" xr:uid="{09FB4745-0097-454B-8419-F8B12E864D24}"/>
    <cellStyle name="Accent3 3" xfId="1153" xr:uid="{9981E9F7-41CE-4957-9266-1A7CFD023541}"/>
    <cellStyle name="Accent4" xfId="4146" builtinId="41" customBuiltin="1"/>
    <cellStyle name="Accent4 2" xfId="1034" xr:uid="{799E3EDE-9CE4-40F2-B79B-3315ECFF9178}"/>
    <cellStyle name="Accent4 3" xfId="1157" xr:uid="{7C39AB98-1926-457C-BF37-ABE8011A0C28}"/>
    <cellStyle name="Accent5" xfId="4149" builtinId="45" customBuiltin="1"/>
    <cellStyle name="Accent5 2" xfId="1038" xr:uid="{61BCD67B-27EF-4B8D-AEB0-BCC1E8B4C82C}"/>
    <cellStyle name="Accent5 3" xfId="1161" xr:uid="{502B201C-A6E4-4D8E-9A8D-75D9B6FE9BA4}"/>
    <cellStyle name="Accent6" xfId="4152" builtinId="49" customBuiltin="1"/>
    <cellStyle name="Accent6 2" xfId="1042" xr:uid="{93F5839F-62E3-47E4-A1B3-DE0373B09058}"/>
    <cellStyle name="Accent6 3" xfId="1165" xr:uid="{FF4D7657-255D-4F2A-A1DF-BECE662E6DAF}"/>
    <cellStyle name="Bad" xfId="4128" builtinId="27" customBuiltin="1"/>
    <cellStyle name="Bad 2" xfId="1011" xr:uid="{343A6A7A-CCF0-4C78-895C-1C4CAA3EF9D8}"/>
    <cellStyle name="Bad 3" xfId="1134" xr:uid="{4BF16A82-B168-446C-83DC-362226A0D157}"/>
    <cellStyle name="Calculation" xfId="4131" builtinId="22" customBuiltin="1"/>
    <cellStyle name="Calculation 2" xfId="1015" xr:uid="{D27B0DB6-60CC-4B3C-8358-AFCDFB5AAA4D}"/>
    <cellStyle name="Calculation 3" xfId="1138" xr:uid="{393669C8-0070-43FE-9D25-A4DC69B2B1E3}"/>
    <cellStyle name="Check Cell" xfId="4133" builtinId="23" customBuiltin="1"/>
    <cellStyle name="Check Cell 2" xfId="1017" xr:uid="{5D449594-12FA-4621-8943-9FCC439AFEB7}"/>
    <cellStyle name="Check Cell 3" xfId="1140" xr:uid="{A9104CB7-94A4-4586-91F8-D58262FE45FE}"/>
    <cellStyle name="Comma" xfId="1" builtinId="3"/>
    <cellStyle name="Comma 10" xfId="99" xr:uid="{495F1790-06D0-4925-9A18-15A6FC369D66}"/>
    <cellStyle name="Comma 10 2" xfId="4158" xr:uid="{2DE7F3BE-20A9-46DC-854C-7F8C0FDB047B}"/>
    <cellStyle name="Comma 10 2 6" xfId="429" xr:uid="{E0E9C1F3-8A53-440C-AEF3-B397DBA164B3}"/>
    <cellStyle name="Comma 10 2 6 2" xfId="437" xr:uid="{563CA1FF-9CE3-49F3-9659-61036338689F}"/>
    <cellStyle name="Comma 10 2 6 2 2" xfId="632" xr:uid="{666A75E5-5F64-4306-9CF4-F17C33DE5E62}"/>
    <cellStyle name="Comma 10 2 6 2 2 2" xfId="2006" xr:uid="{053421D8-891F-4DC9-A2C3-0E23254EA21C}"/>
    <cellStyle name="Comma 10 2 6 2 2 2 2" xfId="3793" xr:uid="{21A8341D-1C1E-49FB-AE40-0F2F0855F756}"/>
    <cellStyle name="Comma 10 2 6 2 2 3" xfId="1440" xr:uid="{FAA70AA2-DAD5-4A76-91F7-E8937D9501CD}"/>
    <cellStyle name="Comma 10 2 6 2 2 3 2" xfId="3239" xr:uid="{CB5DFC1C-F2E7-43DA-ABF9-031FF7863DE4}"/>
    <cellStyle name="Comma 10 2 6 2 2 4" xfId="2630" xr:uid="{CFA2FCA3-29A8-4D56-AA05-17A3F60FD30A}"/>
    <cellStyle name="Comma 10 2 6 2 3" xfId="734" xr:uid="{EE2D726F-BEE6-4B79-BB9F-48D390680769}"/>
    <cellStyle name="Comma 10 2 6 2 3 2" xfId="2107" xr:uid="{7B339950-8FCD-445C-A5DD-9A6B8C98DA93}"/>
    <cellStyle name="Comma 10 2 6 2 3 2 2" xfId="3892" xr:uid="{40B488B5-E03A-489D-AD22-B73234212229}"/>
    <cellStyle name="Comma 10 2 6 2 3 3" xfId="1541" xr:uid="{230662D2-7954-4FD9-9EEE-2742A253AAA9}"/>
    <cellStyle name="Comma 10 2 6 2 3 3 2" xfId="3338" xr:uid="{0ECF4817-26B5-4230-A323-6955DDD09253}"/>
    <cellStyle name="Comma 10 2 6 2 3 4" xfId="2729" xr:uid="{B9CA1AC3-79D8-4DBF-B061-625A388D2842}"/>
    <cellStyle name="Comma 10 2 6 2 4" xfId="1817" xr:uid="{2F28C3A3-F30D-4463-A36B-5AD31F480AAB}"/>
    <cellStyle name="Comma 10 2 6 2 4 2" xfId="3608" xr:uid="{7C029FC4-47EC-4705-9432-88301511F438}"/>
    <cellStyle name="Comma 10 2 6 2 5" xfId="1253" xr:uid="{935C988D-4700-48B7-99C6-EA047DE1C557}"/>
    <cellStyle name="Comma 10 2 6 2 5 2" xfId="3056" xr:uid="{B76381FF-EE15-4B71-8816-3A1A1E71A005}"/>
    <cellStyle name="Comma 10 2 6 2 6" xfId="2443" xr:uid="{F9FD2514-0882-476E-94C2-4B7BA5F43151}"/>
    <cellStyle name="Comma 10 2 6 3" xfId="630" xr:uid="{C0D29CF9-2943-4840-AA6E-D6185C8598D4}"/>
    <cellStyle name="Comma 10 2 6 3 2" xfId="2004" xr:uid="{0FC9BF80-4A44-4421-AD37-9CB5FB09898B}"/>
    <cellStyle name="Comma 10 2 6 3 2 2" xfId="3791" xr:uid="{57EBCABC-8114-4B56-A707-DFA7C497D9BC}"/>
    <cellStyle name="Comma 10 2 6 3 3" xfId="1438" xr:uid="{9FFCE892-34DB-42EA-8B8A-462A8D6FE4A4}"/>
    <cellStyle name="Comma 10 2 6 3 3 2" xfId="3237" xr:uid="{B74C5458-29A4-489A-ABD3-7FECC942A683}"/>
    <cellStyle name="Comma 10 2 6 3 4" xfId="2628" xr:uid="{6C208A53-1B96-4802-916C-2E26F146C9F7}"/>
    <cellStyle name="Comma 10 2 6 4" xfId="733" xr:uid="{F1BF4017-3D05-4698-BA53-F708FB8DAA74}"/>
    <cellStyle name="Comma 10 2 6 4 2" xfId="2106" xr:uid="{D11794E5-E38F-4276-BE4A-606FB25B9262}"/>
    <cellStyle name="Comma 10 2 6 4 2 2" xfId="3891" xr:uid="{2ADD02AA-51E2-459A-B126-447FB62B3926}"/>
    <cellStyle name="Comma 10 2 6 4 3" xfId="1540" xr:uid="{31DB131A-DC1F-44A5-8AF0-6B0822C026BB}"/>
    <cellStyle name="Comma 10 2 6 4 3 2" xfId="3337" xr:uid="{2B8DDDFD-3C2E-4B78-BF29-C1A9D95EDB54}"/>
    <cellStyle name="Comma 10 2 6 4 4" xfId="2728" xr:uid="{49BDF720-210A-4704-945A-4D65D25554EA}"/>
    <cellStyle name="Comma 10 2 6 5" xfId="1815" xr:uid="{62DE9BC6-D170-406F-BB7B-287EB46EC8D6}"/>
    <cellStyle name="Comma 10 2 6 5 2" xfId="3606" xr:uid="{A6896104-A0D8-407E-A8D2-BC6724406E7B}"/>
    <cellStyle name="Comma 10 2 6 6" xfId="1251" xr:uid="{53D82A2B-D68B-49A9-A534-B81654E86B02}"/>
    <cellStyle name="Comma 10 2 6 6 2" xfId="3054" xr:uid="{22A74B7C-7771-4E27-BE58-33579C6D81BC}"/>
    <cellStyle name="Comma 10 2 6 7" xfId="2438" xr:uid="{1F3307A0-805E-41B7-ACCF-39BE47DC43E0}"/>
    <cellStyle name="Comma 10 3" xfId="991" xr:uid="{B7B8B8AA-4C94-4959-B270-54F345F469BC}"/>
    <cellStyle name="Comma 10 3 2" xfId="2927" xr:uid="{065AF487-0AAE-4F99-B9DF-5A5D40FB3EE7}"/>
    <cellStyle name="Comma 11" xfId="100" xr:uid="{1D354F2D-D710-456D-97F2-DEF9A8E067FD}"/>
    <cellStyle name="Comma 11 2" xfId="439" xr:uid="{1A3BF312-B7A2-4206-819B-FD87C728ADB0}"/>
    <cellStyle name="Comma 11 2 2" xfId="634" xr:uid="{F3FF56C7-6DC0-442E-B9BC-86283FEBE540}"/>
    <cellStyle name="Comma 11 2 2 2" xfId="2008" xr:uid="{568EFAF4-5695-4EED-9C03-AF3CCD46E155}"/>
    <cellStyle name="Comma 11 2 2 2 2" xfId="3795" xr:uid="{EC70FE66-7326-4110-85A3-40A09FE1D931}"/>
    <cellStyle name="Comma 11 2 2 3" xfId="1442" xr:uid="{CA4A0174-8065-4F5C-B00F-6772EB734BC1}"/>
    <cellStyle name="Comma 11 2 2 3 2" xfId="3241" xr:uid="{FCD7AB2E-D8CF-4181-B31F-1B148827FBAD}"/>
    <cellStyle name="Comma 11 2 2 4" xfId="2632" xr:uid="{BA809977-4AB3-43DD-9A38-503886066E18}"/>
    <cellStyle name="Comma 11 2 3" xfId="736" xr:uid="{29C34D04-56EB-483E-93C9-C50D51B7D0A6}"/>
    <cellStyle name="Comma 11 2 3 2" xfId="2109" xr:uid="{19DB224D-5EF9-4E7B-A00E-2A179BC4E47A}"/>
    <cellStyle name="Comma 11 2 3 2 2" xfId="3894" xr:uid="{36E54BDC-B6ED-4695-96FE-A16B0D90976F}"/>
    <cellStyle name="Comma 11 2 3 3" xfId="1543" xr:uid="{C7862199-C8CD-4A4B-BED6-911C827785B0}"/>
    <cellStyle name="Comma 11 2 3 3 2" xfId="3340" xr:uid="{26A2FC9D-5180-4BFF-9D1D-5AC8BCDA49DF}"/>
    <cellStyle name="Comma 11 2 3 4" xfId="2731" xr:uid="{E8397200-2D2E-49A5-8D35-691BD2C94A87}"/>
    <cellStyle name="Comma 11 2 4" xfId="1819" xr:uid="{A0D6CB7C-827D-4EB9-A049-12F77F2AAC9E}"/>
    <cellStyle name="Comma 11 2 4 2" xfId="3610" xr:uid="{7DBCA85D-6911-4D71-B1A1-749D015A87B0}"/>
    <cellStyle name="Comma 11 2 5" xfId="1255" xr:uid="{5C0D31B5-BA99-482A-B398-87BAB6A53C92}"/>
    <cellStyle name="Comma 11 2 5 2" xfId="3058" xr:uid="{EEBE7F44-26E8-4AC2-9B0D-D73D9FF2DE38}"/>
    <cellStyle name="Comma 11 2 6" xfId="2445" xr:uid="{7FA0D1C3-5616-42E5-8508-1A59A302A61F}"/>
    <cellStyle name="Comma 11 3" xfId="543" xr:uid="{3AAA7EA8-A874-4FFB-AA59-4C3EA4AAA690}"/>
    <cellStyle name="Comma 11 3 2" xfId="1917" xr:uid="{12DE6394-F64F-4009-B6A4-F776CDE764D9}"/>
    <cellStyle name="Comma 11 3 2 2" xfId="3706" xr:uid="{5A7EFE76-37F9-4339-85B1-9C6D242192E5}"/>
    <cellStyle name="Comma 11 3 3" xfId="1351" xr:uid="{692C0AC1-3A41-4101-9956-7636805C4F0D}"/>
    <cellStyle name="Comma 11 3 3 2" xfId="3152" xr:uid="{E97D7033-F46E-40DF-B997-6B8CA76CAAE3}"/>
    <cellStyle name="Comma 11 3 4" xfId="2543" xr:uid="{F0DE9808-FE23-4D1F-A424-3EF3281DC474}"/>
    <cellStyle name="Comma 11 4" xfId="735" xr:uid="{500E2B3F-C82F-4C55-9B01-C01311E3B829}"/>
    <cellStyle name="Comma 11 4 2" xfId="2108" xr:uid="{6DAB36BF-31DA-47F9-A3B0-E7FB09715FC0}"/>
    <cellStyle name="Comma 11 4 2 2" xfId="3893" xr:uid="{1EB7631B-658C-45C6-A1D5-869B6F3827AC}"/>
    <cellStyle name="Comma 11 4 3" xfId="1542" xr:uid="{83DF2236-9A30-4EA8-BA2B-72EED40B7850}"/>
    <cellStyle name="Comma 11 4 3 2" xfId="3339" xr:uid="{C7633399-1A5F-45B0-8B10-3262ABF795F8}"/>
    <cellStyle name="Comma 11 4 4" xfId="2730" xr:uid="{938DFF80-450E-4151-A2FB-BFACCA460BBA}"/>
    <cellStyle name="Comma 11 5" xfId="1728" xr:uid="{2DA6DB9E-3805-42A1-A34C-E45B6A426606}"/>
    <cellStyle name="Comma 11 5 2" xfId="3521" xr:uid="{41F8A84B-65C5-482A-A35A-E3C153F9D137}"/>
    <cellStyle name="Comma 11 6" xfId="1182" xr:uid="{9D772C69-E336-407A-8C9E-2E0BD6580B89}"/>
    <cellStyle name="Comma 11 6 2" xfId="2987" xr:uid="{5FE0310F-9C0A-4808-84D6-1F54FBABAAED}"/>
    <cellStyle name="Comma 11 7" xfId="2351" xr:uid="{3972BB43-3A35-483C-9B25-E277261F85F6}"/>
    <cellStyle name="Comma 12" xfId="101" xr:uid="{427D24B0-CEC5-4DFB-98A1-732503D2FD4E}"/>
    <cellStyle name="Comma 12 2" xfId="440" xr:uid="{D96AFF4A-05A2-451A-857E-507BEE87036C}"/>
    <cellStyle name="Comma 12 2 2" xfId="2" xr:uid="{00000000-0005-0000-0000-000001000000}"/>
    <cellStyle name="Comma 12 2 2 2" xfId="3" xr:uid="{00000000-0005-0000-0000-000002000000}"/>
    <cellStyle name="Comma 12 2 2 2 2" xfId="18" xr:uid="{6CBB7950-8E3D-407E-9934-3D52CFBFEB54}"/>
    <cellStyle name="Comma 12 2 2 2 2 2" xfId="2010" xr:uid="{7B10EC8D-DF75-4CC8-85F7-0C633D7B4713}"/>
    <cellStyle name="Comma 12 2 2 2 2 2 2" xfId="3797" xr:uid="{B4CD9266-2930-4785-A210-D34B4517A7B7}"/>
    <cellStyle name="Comma 12 2 2 2 2 3" xfId="1444" xr:uid="{388E6087-6BF0-47A8-8910-6E9C5061363B}"/>
    <cellStyle name="Comma 12 2 2 2 2 3 2" xfId="3243" xr:uid="{AC6BF6DC-DD8A-40AC-AD94-D761FC477AF8}"/>
    <cellStyle name="Comma 12 2 2 2 2 4" xfId="636" xr:uid="{E5D42924-8A09-4139-A71D-EA384709E237}"/>
    <cellStyle name="Comma 12 2 2 2 2 5" xfId="2634" xr:uid="{C24E2465-9B39-429C-9983-C69191CB3224}"/>
    <cellStyle name="Comma 12 2 2 2 3" xfId="739" xr:uid="{C5B879C6-DE74-40D8-99D9-C0B33D84CBC1}"/>
    <cellStyle name="Comma 12 2 2 2 3 2" xfId="2112" xr:uid="{FF9788AA-D1B5-495A-AFEB-293782C1F6A1}"/>
    <cellStyle name="Comma 12 2 2 2 3 2 2" xfId="3897" xr:uid="{7F309CB7-F389-4D2E-B529-9C1720A8C7E8}"/>
    <cellStyle name="Comma 12 2 2 2 3 3" xfId="1546" xr:uid="{A83D7416-E7DC-4838-BCF2-612786F0939A}"/>
    <cellStyle name="Comma 12 2 2 2 3 3 2" xfId="3343" xr:uid="{0ED85908-8F15-4D91-AE2B-7DD0E627DB20}"/>
    <cellStyle name="Comma 12 2 2 2 3 4" xfId="2734" xr:uid="{3136EA47-19B6-49BB-9F68-4B42C9731D76}"/>
    <cellStyle name="Comma 12 2 2 2 4" xfId="1821" xr:uid="{C5B2D483-17C4-4B60-8A35-6C8C814E9F7E}"/>
    <cellStyle name="Comma 12 2 2 2 4 2" xfId="3612" xr:uid="{ECA258B2-1F13-4868-9937-3BC45980648D}"/>
    <cellStyle name="Comma 12 2 2 2 5" xfId="1257" xr:uid="{5281765B-2F02-4133-B8EB-F00AF1E7272A}"/>
    <cellStyle name="Comma 12 2 2 2 5 2" xfId="3060" xr:uid="{FE191F7B-64D9-4908-B4F8-4F8F12E3535D}"/>
    <cellStyle name="Comma 12 2 2 2 6" xfId="441" xr:uid="{5296AC1D-C5FA-493D-B8CF-028FAAD69E8B}"/>
    <cellStyle name="Comma 12 2 2 2 7" xfId="2447" xr:uid="{274420C9-7E0E-4168-8C45-691A2A0093F7}"/>
    <cellStyle name="Comma 12 2 2 3" xfId="17" xr:uid="{C74C1B0A-1A60-41F9-BFAB-2F5DA7DCDACC}"/>
    <cellStyle name="Comma 12 2 2 6" xfId="2344" xr:uid="{EC25465E-B93D-4562-BD62-E1A4BEDA7DC1}"/>
    <cellStyle name="Comma 12 2 2 6 2" xfId="4157" xr:uid="{512A77AC-8E35-4CB2-A16E-7602F768DF5A}"/>
    <cellStyle name="Comma 12 2 3" xfId="635" xr:uid="{830AA6AE-356C-4F5C-A733-F5007B1B3BBE}"/>
    <cellStyle name="Comma 12 2 3 2" xfId="2009" xr:uid="{2B2BC3FB-48AF-45D8-8B39-88B63469E06B}"/>
    <cellStyle name="Comma 12 2 3 2 2" xfId="3796" xr:uid="{BFF52D21-B101-4212-ADDE-37D3306BAC7B}"/>
    <cellStyle name="Comma 12 2 3 3" xfId="1443" xr:uid="{DEE1E78D-E893-46BB-93A5-5D50AD90EFD2}"/>
    <cellStyle name="Comma 12 2 3 3 2" xfId="3242" xr:uid="{FA7FCAFE-84DD-469E-BAA3-A7BEB3008886}"/>
    <cellStyle name="Comma 12 2 3 4" xfId="2633" xr:uid="{CFCEC9B3-9E6E-4301-BE94-925230600EC0}"/>
    <cellStyle name="Comma 12 2 4" xfId="738" xr:uid="{B5CED1BD-5D04-4426-B54D-B8303D476ACE}"/>
    <cellStyle name="Comma 12 2 4 2" xfId="2111" xr:uid="{1EDBD5B6-D9FB-453D-8244-E6366024CE20}"/>
    <cellStyle name="Comma 12 2 4 2 2" xfId="3896" xr:uid="{EF51FFB2-04FB-45AF-BE07-3C144D0D5E31}"/>
    <cellStyle name="Comma 12 2 4 3" xfId="1545" xr:uid="{98265551-2986-4FA5-9600-06D3E2272A8F}"/>
    <cellStyle name="Comma 12 2 4 3 2" xfId="3342" xr:uid="{8D4DB57C-A2C7-45B5-B0A0-A1789F7F707E}"/>
    <cellStyle name="Comma 12 2 4 4" xfId="2733" xr:uid="{4A9C4E39-99E2-4E18-9F7E-A56BBEFB00ED}"/>
    <cellStyle name="Comma 12 2 5" xfId="1820" xr:uid="{9BF3A97E-319F-40E5-89EA-18B16DDA8A92}"/>
    <cellStyle name="Comma 12 2 5 2" xfId="3611" xr:uid="{298C9137-CB34-49E3-95AA-CED03E0102CE}"/>
    <cellStyle name="Comma 12 2 6" xfId="1256" xr:uid="{6777F965-245E-43DD-955E-E9F609EACB65}"/>
    <cellStyle name="Comma 12 2 6 2" xfId="3059" xr:uid="{FB65889E-6ED4-40AB-B6BB-4357946D7884}"/>
    <cellStyle name="Comma 12 2 7" xfId="2446" xr:uid="{4B370E90-D744-48F0-A4B5-EB7BD78CA8D7}"/>
    <cellStyle name="Comma 12 3" xfId="544" xr:uid="{B3338635-8A94-41FF-B106-C064BE59589D}"/>
    <cellStyle name="Comma 12 3 2" xfId="1918" xr:uid="{1047B056-B5BD-4FF4-AB81-3E2D8D45DFE3}"/>
    <cellStyle name="Comma 12 3 2 2" xfId="3707" xr:uid="{1F13F725-23A6-4081-B202-EE0770FF36D3}"/>
    <cellStyle name="Comma 12 3 3" xfId="1352" xr:uid="{F8D8686B-011B-4510-B387-604544246AE8}"/>
    <cellStyle name="Comma 12 3 3 2" xfId="3153" xr:uid="{61B6B46F-BF26-4E67-90C7-B6DFA8961DEF}"/>
    <cellStyle name="Comma 12 3 4" xfId="2544" xr:uid="{10FBEA46-F7FE-43EB-A4C2-20685E133977}"/>
    <cellStyle name="Comma 12 4" xfId="737" xr:uid="{84CD90A9-3A2F-4FB8-84AF-F6C73EEBDAB1}"/>
    <cellStyle name="Comma 12 4 2" xfId="2110" xr:uid="{BB0BFC6D-FD23-4325-A850-F3A1E4E048B9}"/>
    <cellStyle name="Comma 12 4 2 2" xfId="3895" xr:uid="{75334B4A-AE13-4EB8-86FF-2539FA8FCC3A}"/>
    <cellStyle name="Comma 12 4 3" xfId="1544" xr:uid="{EDD8DE00-0F24-4BE3-BAAE-6017238F8D97}"/>
    <cellStyle name="Comma 12 4 3 2" xfId="3341" xr:uid="{ED775E20-08F4-4C4F-A9DE-B53B717FE80D}"/>
    <cellStyle name="Comma 12 4 4" xfId="2732" xr:uid="{60578C2D-7AC4-4A2A-9D77-E88A137CE569}"/>
    <cellStyle name="Comma 12 5" xfId="1729" xr:uid="{E27F9C55-E2B1-406B-BA27-4057A86E68BD}"/>
    <cellStyle name="Comma 12 5 2" xfId="3522" xr:uid="{F84811C8-688E-436C-9A6A-A38F821D21B0}"/>
    <cellStyle name="Comma 12 6" xfId="1193" xr:uid="{5AE2B417-D9B0-456A-80DC-39046F35E250}"/>
    <cellStyle name="Comma 12 6 2" xfId="2998" xr:uid="{B755EEB0-4C80-4B77-AC04-6A1F35872FDC}"/>
    <cellStyle name="Comma 12 7" xfId="2352" xr:uid="{050FDD1C-FF9D-45B0-BADD-ADB3FFC6CCBF}"/>
    <cellStyle name="Comma 13" xfId="102" xr:uid="{E6E3B23D-4CB7-4835-9454-514DE4A9F44E}"/>
    <cellStyle name="Comma 13 2" xfId="442" xr:uid="{B7678F88-B5C2-4281-9051-A648D81FE1AF}"/>
    <cellStyle name="Comma 13 2 2" xfId="637" xr:uid="{D25FB919-5E9D-4C75-9F2A-F8D5A8329A75}"/>
    <cellStyle name="Comma 13 2 2 2" xfId="2011" xr:uid="{539D6656-0CC8-4275-903D-BECCA02D037A}"/>
    <cellStyle name="Comma 13 2 2 2 2" xfId="3798" xr:uid="{7AA44C2B-2424-4E6B-9A96-887783000C85}"/>
    <cellStyle name="Comma 13 2 2 3" xfId="1445" xr:uid="{9999BDC9-60B2-4E4A-B394-42BF6C85D1E2}"/>
    <cellStyle name="Comma 13 2 2 3 2" xfId="3244" xr:uid="{311D5138-5CC6-4762-AE7A-89DE1FD32B08}"/>
    <cellStyle name="Comma 13 2 2 4" xfId="2635" xr:uid="{EF6CBABA-1ED1-4031-AD37-E34F14ECBEFA}"/>
    <cellStyle name="Comma 13 2 3" xfId="741" xr:uid="{F453701C-28D3-4E53-8E8A-84787569D502}"/>
    <cellStyle name="Comma 13 2 3 2" xfId="2114" xr:uid="{85FE9070-2AA8-4465-A26D-C36B6CC1F40F}"/>
    <cellStyle name="Comma 13 2 3 2 2" xfId="3899" xr:uid="{824A3FB1-2B0B-41E0-901E-C7FDB41390FC}"/>
    <cellStyle name="Comma 13 2 3 3" xfId="1548" xr:uid="{D7014C3C-8113-4E5A-BA51-7E547A7C7D6B}"/>
    <cellStyle name="Comma 13 2 3 3 2" xfId="3345" xr:uid="{BEC28945-6445-4B7D-8EDD-FE4F16555B9E}"/>
    <cellStyle name="Comma 13 2 3 4" xfId="2736" xr:uid="{CD3EA3D8-E535-40A0-9221-41CD09C0677F}"/>
    <cellStyle name="Comma 13 2 4" xfId="1822" xr:uid="{EEB86493-8D5F-44D4-929D-26390C59CE2F}"/>
    <cellStyle name="Comma 13 2 4 2" xfId="3613" xr:uid="{A374FA32-CBF7-46C2-82DA-DE677E6F19F3}"/>
    <cellStyle name="Comma 13 2 5" xfId="1258" xr:uid="{92DD4DD7-5CB0-46ED-A0C1-42DBE95EFCAD}"/>
    <cellStyle name="Comma 13 2 5 2" xfId="3061" xr:uid="{C1F82D9B-A785-478A-83A7-65F84D743926}"/>
    <cellStyle name="Comma 13 2 6" xfId="2448" xr:uid="{9342B67A-13E5-4C61-B9AC-F5B7783DD793}"/>
    <cellStyle name="Comma 13 3" xfId="545" xr:uid="{8D214BBF-9B46-4833-BE6F-93E75BC73BCA}"/>
    <cellStyle name="Comma 13 3 2" xfId="1919" xr:uid="{B442D85E-1D38-4378-902D-DAA744E3B4AC}"/>
    <cellStyle name="Comma 13 3 2 2" xfId="3708" xr:uid="{54049BC9-EED8-4ED4-AC84-8B92C1AA959B}"/>
    <cellStyle name="Comma 13 3 3" xfId="1353" xr:uid="{9F3556D1-5F4A-48BA-9701-3FFCEFEDC1D9}"/>
    <cellStyle name="Comma 13 3 3 2" xfId="3154" xr:uid="{51FBC0F1-5D38-48B3-A5B7-266FA226078C}"/>
    <cellStyle name="Comma 13 3 4" xfId="2545" xr:uid="{66CAD9B1-2136-4A13-A33C-01F6457EDBED}"/>
    <cellStyle name="Comma 13 4" xfId="740" xr:uid="{3B9F18A8-6C9B-48D0-A135-C254081013E4}"/>
    <cellStyle name="Comma 13 4 2" xfId="2113" xr:uid="{BEFD1D07-06DF-4C2B-BA91-EF4DC3A9CC3F}"/>
    <cellStyle name="Comma 13 4 2 2" xfId="3898" xr:uid="{DC943C60-25C7-4DD6-8758-CC5B7D4D2215}"/>
    <cellStyle name="Comma 13 4 3" xfId="1547" xr:uid="{4DE5021D-CD13-4FD5-8530-9E2679DA39C8}"/>
    <cellStyle name="Comma 13 4 3 2" xfId="3344" xr:uid="{1C435E4A-6726-4714-9085-7CD69AD036E3}"/>
    <cellStyle name="Comma 13 4 4" xfId="2735" xr:uid="{1F9BBD34-DD81-4051-8684-7642FFAA8CA1}"/>
    <cellStyle name="Comma 13 5" xfId="1730" xr:uid="{C1E73E9E-C06D-4EBB-8930-E4F4BA396E6D}"/>
    <cellStyle name="Comma 13 5 2" xfId="3523" xr:uid="{4BF245EB-CECF-4DBF-BE32-6EB53FC5D0D6}"/>
    <cellStyle name="Comma 13 6" xfId="1192" xr:uid="{824857C8-2BA4-4EF1-B9AC-7A499F1D446A}"/>
    <cellStyle name="Comma 13 6 2" xfId="2997" xr:uid="{FF1BC7AF-7F71-4A74-80E0-043CB6934AE0}"/>
    <cellStyle name="Comma 13 7" xfId="2353" xr:uid="{44F6ABFA-CDCF-434C-AA05-604A4162BC26}"/>
    <cellStyle name="Comma 14" xfId="103" xr:uid="{B09FB212-6F06-46A0-85B9-A2E46D9D0DE8}"/>
    <cellStyle name="Comma 14 2" xfId="443" xr:uid="{8034B4ED-D66A-4D45-8D57-AB03C2D91A65}"/>
    <cellStyle name="Comma 14 2 2" xfId="638" xr:uid="{9C1BCA74-ABD3-4F4C-9451-AC8CDA88C91A}"/>
    <cellStyle name="Comma 14 2 2 2" xfId="2012" xr:uid="{E485F5A5-1D72-4D84-8CD8-4CFEEFB73533}"/>
    <cellStyle name="Comma 14 2 2 2 2" xfId="3799" xr:uid="{5D5F2431-D582-4656-870A-4157408FCFA6}"/>
    <cellStyle name="Comma 14 2 2 3" xfId="1446" xr:uid="{19631A4C-D143-4A9E-9343-9295DEAED71C}"/>
    <cellStyle name="Comma 14 2 2 3 2" xfId="3245" xr:uid="{1E52F936-2B4A-4670-8E9C-41B2446B9375}"/>
    <cellStyle name="Comma 14 2 2 4" xfId="2636" xr:uid="{884C4E3C-BC30-457C-8563-CCA44B0DF12B}"/>
    <cellStyle name="Comma 14 2 3" xfId="743" xr:uid="{1985A5B1-BF29-47C2-82F6-C071B4981CA8}"/>
    <cellStyle name="Comma 14 2 3 2" xfId="2116" xr:uid="{E77EB4A5-C4B4-478E-9223-2C90A38F3CAE}"/>
    <cellStyle name="Comma 14 2 3 2 2" xfId="3901" xr:uid="{102C53CF-FF6C-4B73-B1A7-5E2424B900FA}"/>
    <cellStyle name="Comma 14 2 3 3" xfId="1550" xr:uid="{D69E600D-5937-4A3A-A97C-509AED6AA715}"/>
    <cellStyle name="Comma 14 2 3 3 2" xfId="3347" xr:uid="{A706EC26-6111-4A61-B43D-5C9787330FCE}"/>
    <cellStyle name="Comma 14 2 3 4" xfId="2738" xr:uid="{36B5656A-1987-475B-A34C-525E33ABA9F9}"/>
    <cellStyle name="Comma 14 2 4" xfId="1823" xr:uid="{AB071B65-A7B8-4427-9F55-B8FBF97B831E}"/>
    <cellStyle name="Comma 14 2 4 2" xfId="3614" xr:uid="{F14532F8-5234-4014-9F0D-186FF0F07C67}"/>
    <cellStyle name="Comma 14 2 5" xfId="1259" xr:uid="{4B03937B-0DF9-4BBE-8015-EF2CFB01398B}"/>
    <cellStyle name="Comma 14 2 5 2" xfId="3062" xr:uid="{D3DEE17F-27D6-40BE-AA16-82C0690A8229}"/>
    <cellStyle name="Comma 14 2 6" xfId="2449" xr:uid="{349C26F9-28A7-45BC-A9D8-1D2F161BA5D3}"/>
    <cellStyle name="Comma 14 3" xfId="546" xr:uid="{6ABA5166-3BE6-420D-B065-BC30B2CA7CB6}"/>
    <cellStyle name="Comma 14 3 2" xfId="1920" xr:uid="{CC5CACE5-31D2-4137-B837-E1B482C57A4E}"/>
    <cellStyle name="Comma 14 3 2 2" xfId="3709" xr:uid="{55B13BB8-40FB-46A5-BC92-476029F5FC17}"/>
    <cellStyle name="Comma 14 3 3" xfId="1354" xr:uid="{0524AF60-1265-45CA-B907-5B3EE689AF9B}"/>
    <cellStyle name="Comma 14 3 3 2" xfId="3155" xr:uid="{5B5D21EA-0299-45C6-B7CE-2E44F1C8E70E}"/>
    <cellStyle name="Comma 14 3 4" xfId="2546" xr:uid="{2F7F40C7-CF32-4C57-8A62-5C311935F975}"/>
    <cellStyle name="Comma 14 4" xfId="742" xr:uid="{0E69DD0A-E5BD-4298-9416-4188C54CF609}"/>
    <cellStyle name="Comma 14 4 2" xfId="2115" xr:uid="{983D20C3-9496-4517-AC9E-B769DFD4F4F3}"/>
    <cellStyle name="Comma 14 4 2 2" xfId="3900" xr:uid="{F678629A-4982-4763-A12B-BB739578A483}"/>
    <cellStyle name="Comma 14 4 3" xfId="1549" xr:uid="{1AAFF184-2EED-406E-B7FB-2854D0681C69}"/>
    <cellStyle name="Comma 14 4 3 2" xfId="3346" xr:uid="{E66F9881-43CB-48BB-B765-DCD649B0809F}"/>
    <cellStyle name="Comma 14 4 4" xfId="2737" xr:uid="{9A091592-55E7-4C30-BD8E-D637343E242A}"/>
    <cellStyle name="Comma 14 5" xfId="1731" xr:uid="{C7E263D2-AB05-4DA3-B8B8-223C9BC22ED8}"/>
    <cellStyle name="Comma 14 5 2" xfId="3524" xr:uid="{C6A5FDD6-612D-4520-ADC4-956D90F7A5DF}"/>
    <cellStyle name="Comma 14 6" xfId="1235" xr:uid="{45521DF8-62E5-4692-B291-ACFED3B2CCE2}"/>
    <cellStyle name="Comma 14 6 2" xfId="3038" xr:uid="{E419FD41-75A5-4C62-AFF3-3A4C3482F0B3}"/>
    <cellStyle name="Comma 14 7" xfId="2354" xr:uid="{5F7A2B2F-5BC4-448F-93F4-C1D644C56634}"/>
    <cellStyle name="Comma 15" xfId="104" xr:uid="{D7164DCD-E7BD-41D8-8D5D-8AB616A4E054}"/>
    <cellStyle name="Comma 15 2" xfId="444" xr:uid="{663FD892-269B-46D1-85E5-09BFEF962304}"/>
    <cellStyle name="Comma 15 2 2" xfId="639" xr:uid="{B55C9238-5985-432B-A382-94216F365559}"/>
    <cellStyle name="Comma 15 2 2 2" xfId="2013" xr:uid="{AABA78D4-B53A-40B6-8EB8-5A6C02124517}"/>
    <cellStyle name="Comma 15 2 2 2 2" xfId="3800" xr:uid="{81840F04-0D04-4608-A9E5-7671948E840D}"/>
    <cellStyle name="Comma 15 2 2 3" xfId="1447" xr:uid="{8DE64782-35DF-40F0-83FD-7C33107955EC}"/>
    <cellStyle name="Comma 15 2 2 3 2" xfId="3246" xr:uid="{8F6D7948-71B6-4D70-B2C7-C1B2C0428790}"/>
    <cellStyle name="Comma 15 2 2 4" xfId="2637" xr:uid="{AA623E83-BDB4-4B1E-9AA1-9DB4B2F4D3DA}"/>
    <cellStyle name="Comma 15 2 3" xfId="745" xr:uid="{10E5F894-BBA8-43BC-8C8D-5CCCE2315983}"/>
    <cellStyle name="Comma 15 2 3 2" xfId="2118" xr:uid="{9FF5BF8D-65BD-4716-88F3-869A787FB181}"/>
    <cellStyle name="Comma 15 2 3 2 2" xfId="3903" xr:uid="{4FA2C195-F832-417C-9A51-4240E8657194}"/>
    <cellStyle name="Comma 15 2 3 3" xfId="1552" xr:uid="{541E2284-E123-4ED1-BA04-46C7EC7A99CD}"/>
    <cellStyle name="Comma 15 2 3 3 2" xfId="3349" xr:uid="{365F9A7B-4859-494F-A1BC-FD15ECC3C985}"/>
    <cellStyle name="Comma 15 2 3 4" xfId="2740" xr:uid="{14A4E692-846E-41B1-87BD-043A6937A757}"/>
    <cellStyle name="Comma 15 2 4" xfId="1824" xr:uid="{FD4FF946-F5AE-4646-9CA1-BE7C0C32E4BE}"/>
    <cellStyle name="Comma 15 2 4 2" xfId="3615" xr:uid="{2F48B580-611C-49A6-B170-6885732A5802}"/>
    <cellStyle name="Comma 15 2 5" xfId="1260" xr:uid="{B3AC385C-0DAF-4601-8CEB-F997B3EA9CF7}"/>
    <cellStyle name="Comma 15 2 5 2" xfId="3063" xr:uid="{7BC70B86-5FB4-4B2D-8552-108DE43DE727}"/>
    <cellStyle name="Comma 15 2 6" xfId="2450" xr:uid="{751A1E99-84ED-4CAB-9F81-3F54C740F7B5}"/>
    <cellStyle name="Comma 15 3" xfId="547" xr:uid="{3A015F4F-BCDD-4FA5-BA3A-7DAFCE5F02F1}"/>
    <cellStyle name="Comma 15 3 2" xfId="1921" xr:uid="{E1E90649-6F8F-4F2D-BB05-013EB736F0B7}"/>
    <cellStyle name="Comma 15 3 2 2" xfId="3710" xr:uid="{DC222867-3D76-46AA-BC7D-376608681C61}"/>
    <cellStyle name="Comma 15 3 3" xfId="1355" xr:uid="{7339F64E-0A93-4686-A0E7-3F8EF122CCD3}"/>
    <cellStyle name="Comma 15 3 3 2" xfId="3156" xr:uid="{2DD19B77-E4D2-4705-BF39-A73A13ED0BBC}"/>
    <cellStyle name="Comma 15 3 4" xfId="2547" xr:uid="{0C7D71F2-F413-4EF9-B2A5-F768A52A534C}"/>
    <cellStyle name="Comma 15 4" xfId="744" xr:uid="{05C4BE5E-5474-4376-AA14-410703DDED91}"/>
    <cellStyle name="Comma 15 4 2" xfId="2117" xr:uid="{325C9CB1-2A2B-41B9-A276-913B40DC581C}"/>
    <cellStyle name="Comma 15 4 2 2" xfId="3902" xr:uid="{53DE5D94-0304-4C85-8850-9BBCC2A3FA94}"/>
    <cellStyle name="Comma 15 4 3" xfId="1551" xr:uid="{580FDCFD-FB2C-4D39-9851-A2F05369AB63}"/>
    <cellStyle name="Comma 15 4 3 2" xfId="3348" xr:uid="{FDF22171-1177-4CDA-8C9B-4FED1FBF52A6}"/>
    <cellStyle name="Comma 15 4 4" xfId="2739" xr:uid="{917B644B-327D-4084-A5D2-F31128E2DCF1}"/>
    <cellStyle name="Comma 15 5" xfId="1732" xr:uid="{2B5F3D54-F0AB-44D9-9A0E-270C75484675}"/>
    <cellStyle name="Comma 15 5 2" xfId="3525" xr:uid="{8225137C-30CB-434A-8974-16FAE563BA9B}"/>
    <cellStyle name="Comma 15 6" xfId="1191" xr:uid="{F7AEBD62-A02B-47A1-A300-16FD939170FE}"/>
    <cellStyle name="Comma 15 6 2" xfId="2996" xr:uid="{EE804AA4-740E-45ED-A295-E997A1A89558}"/>
    <cellStyle name="Comma 15 7" xfId="2355" xr:uid="{3B1B4328-A30B-4D37-A56A-A22525CD6FC4}"/>
    <cellStyle name="Comma 16" xfId="445" xr:uid="{054B46A4-350B-47B3-AF56-575970778AD9}"/>
    <cellStyle name="Comma 16 2" xfId="640" xr:uid="{BE9536C8-7111-4912-BE6F-C354221111D8}"/>
    <cellStyle name="Comma 16 2 2" xfId="2014" xr:uid="{042C0404-F38E-456A-9DF5-925B0F140448}"/>
    <cellStyle name="Comma 16 2 2 2" xfId="3801" xr:uid="{89FB326B-2DBA-4802-86A1-F08AFAC25D99}"/>
    <cellStyle name="Comma 16 2 3" xfId="1448" xr:uid="{73BFBDC7-006B-4713-8D6F-BDC648E45C41}"/>
    <cellStyle name="Comma 16 2 3 2" xfId="3247" xr:uid="{DF2AD36D-D0B0-44D0-9700-C3F71F2C9FF4}"/>
    <cellStyle name="Comma 16 2 4" xfId="2638" xr:uid="{ADC656E2-0F98-4760-BC76-2D8F00D44F73}"/>
    <cellStyle name="Comma 16 3" xfId="746" xr:uid="{C959E1D0-2D5E-4A9F-BF3A-4455DA137422}"/>
    <cellStyle name="Comma 16 3 2" xfId="2119" xr:uid="{01286742-4201-4125-8A27-A947E5B5AD27}"/>
    <cellStyle name="Comma 16 3 2 2" xfId="3904" xr:uid="{086BCF72-3816-4E11-9566-3819E0FF514F}"/>
    <cellStyle name="Comma 16 3 3" xfId="1553" xr:uid="{FE447498-2EFB-4ECF-9CF0-7D365A157990}"/>
    <cellStyle name="Comma 16 3 3 2" xfId="3350" xr:uid="{2546B23C-3A92-4771-A77C-79C6774C963D}"/>
    <cellStyle name="Comma 16 3 4" xfId="2741" xr:uid="{053D52EF-23B0-4E4F-A1AF-54072593C86B}"/>
    <cellStyle name="Comma 16 4" xfId="1825" xr:uid="{51DEA950-D481-4E72-B26B-2E2D692C716A}"/>
    <cellStyle name="Comma 16 4 2" xfId="3616" xr:uid="{FCBD1317-E4B6-4871-895B-64BBFD015E0B}"/>
    <cellStyle name="Comma 16 5" xfId="1261" xr:uid="{A5B438B6-3A41-418E-A027-E78A250A785D}"/>
    <cellStyle name="Comma 16 5 2" xfId="3064" xr:uid="{CCA39B7E-E48D-4243-91D3-38B24AEABF0D}"/>
    <cellStyle name="Comma 16 6" xfId="2451" xr:uid="{C6F5DF39-D698-42BB-92B0-4AB3F37C6706}"/>
    <cellStyle name="Comma 17" xfId="446" xr:uid="{E43A3BDF-AB8C-40D6-AAAB-20B08AEFDDB9}"/>
    <cellStyle name="Comma 17 2" xfId="641" xr:uid="{F7AA5B74-6FEF-4ED4-9231-D1B780546B0C}"/>
    <cellStyle name="Comma 17 2 2" xfId="2015" xr:uid="{2FF17FE6-DE70-4AD0-B96C-9BD25A8C0E6E}"/>
    <cellStyle name="Comma 17 2 2 2" xfId="3802" xr:uid="{1394F62B-84E2-4C8D-83F5-0C5AEC598EC6}"/>
    <cellStyle name="Comma 17 2 3" xfId="1449" xr:uid="{84B3E3CB-9DE5-42CF-8F7A-D47B1DA24219}"/>
    <cellStyle name="Comma 17 2 3 2" xfId="3248" xr:uid="{FA869683-9E16-42F9-8C6A-60F95139DCCC}"/>
    <cellStyle name="Comma 17 2 4" xfId="2639" xr:uid="{F0A46346-F222-4A2A-9F6D-02FAFA9812A0}"/>
    <cellStyle name="Comma 17 3" xfId="747" xr:uid="{CD805B28-B23D-4195-BD40-FE5FF19AE5FE}"/>
    <cellStyle name="Comma 17 3 2" xfId="2120" xr:uid="{CD03C974-D72E-4A06-9068-750D5D3FF840}"/>
    <cellStyle name="Comma 17 3 2 2" xfId="3905" xr:uid="{F73F1089-CE11-40B8-B16A-F487711DBD92}"/>
    <cellStyle name="Comma 17 3 3" xfId="1554" xr:uid="{1B2B4387-91DE-47F6-8860-51FF337FCD0A}"/>
    <cellStyle name="Comma 17 3 3 2" xfId="3351" xr:uid="{8B90EA24-0DB0-4C40-8B27-D9F161F3547E}"/>
    <cellStyle name="Comma 17 3 4" xfId="2742" xr:uid="{E3BBBEC1-BC0F-43FA-9D62-38D009CDC5C2}"/>
    <cellStyle name="Comma 17 4" xfId="990" xr:uid="{4D079741-03E8-451E-940C-A900F63A64D4}"/>
    <cellStyle name="Comma 17 4 2" xfId="2296" xr:uid="{E32B04F7-216B-494C-BF9E-4C431283EC35}"/>
    <cellStyle name="Comma 17 4 2 2" xfId="2334" xr:uid="{6002627D-515A-4A0E-A4CC-F73906EAF74E}"/>
    <cellStyle name="Comma 17 4 2 2 2" xfId="4115" xr:uid="{49A762BC-B146-4D98-8806-AF1C891B6A46}"/>
    <cellStyle name="Comma 17 4 2 3" xfId="4077" xr:uid="{30869B87-BDE7-4C3F-8D77-7F96F5ABE67D}"/>
    <cellStyle name="Comma 17 4 3" xfId="2311" xr:uid="{091FC396-504B-474E-B7C6-C7578610553A}"/>
    <cellStyle name="Comma 17 4 3 2" xfId="4092" xr:uid="{81072BAF-CEFE-45E9-A2AF-3DBC468AD04D}"/>
    <cellStyle name="Comma 17 4 4" xfId="2926" xr:uid="{3A993D4F-D035-46EE-A1BB-0F97BC4D04B6}"/>
    <cellStyle name="Comma 17 5" xfId="1826" xr:uid="{E1C2E336-BAF8-463F-B6D6-F0F692E0481C}"/>
    <cellStyle name="Comma 17 5 2" xfId="3617" xr:uid="{38F11677-BE37-49C8-B9C8-89FFD2967A3B}"/>
    <cellStyle name="Comma 17 6" xfId="1262" xr:uid="{A61A4910-FD2B-462D-9CF5-0869D051D101}"/>
    <cellStyle name="Comma 17 6 2" xfId="3065" xr:uid="{A77E5973-F2F1-4430-8D0E-2E5D80A87A0F}"/>
    <cellStyle name="Comma 17 7" xfId="2452" xr:uid="{EEF486FD-951F-4B5A-A90A-378AC4259B90}"/>
    <cellStyle name="Comma 18" xfId="435" xr:uid="{7F3E693A-19FD-48FF-8FAF-EFEA84E5C087}"/>
    <cellStyle name="Comma 18 2" xfId="631" xr:uid="{EF54B529-1769-4A55-884B-F58188EA662B}"/>
    <cellStyle name="Comma 18 2 2" xfId="2005" xr:uid="{7BD7935B-6204-40B5-A406-B28CC40523D9}"/>
    <cellStyle name="Comma 18 2 2 2" xfId="3792" xr:uid="{AD476A90-460E-4FA6-955C-31877C302B74}"/>
    <cellStyle name="Comma 18 2 3" xfId="1439" xr:uid="{FD0EA8C4-6ADA-4F06-9949-6EFB5283433A}"/>
    <cellStyle name="Comma 18 2 3 2" xfId="3238" xr:uid="{E510B3B9-CD13-4A84-82D5-B071347117C2}"/>
    <cellStyle name="Comma 18 2 4" xfId="2629" xr:uid="{03F925C6-DB05-4F19-B482-7151E9F1DB06}"/>
    <cellStyle name="Comma 18 3" xfId="748" xr:uid="{94B8D739-8DA9-4FC7-B17F-219CDE457B67}"/>
    <cellStyle name="Comma 18 3 2" xfId="2121" xr:uid="{6B107939-7AB1-4EE5-8195-1D98A2110739}"/>
    <cellStyle name="Comma 18 3 2 2" xfId="3906" xr:uid="{B4C47775-24BA-437C-BE49-F3A85ADE2488}"/>
    <cellStyle name="Comma 18 3 3" xfId="1555" xr:uid="{219A9CB0-716F-4338-A36C-4B4CC8E61E77}"/>
    <cellStyle name="Comma 18 3 3 2" xfId="3352" xr:uid="{1E81B580-DDD2-4A44-9CED-216A36CEFF5E}"/>
    <cellStyle name="Comma 18 3 4" xfId="2743" xr:uid="{F4B93740-675C-4D76-97AF-42F5A92F3061}"/>
    <cellStyle name="Comma 18 4" xfId="973" xr:uid="{06CF079C-9D20-44B7-BAFC-C34C39742205}"/>
    <cellStyle name="Comma 18 4 2" xfId="2295" xr:uid="{730642D1-1A86-4193-9137-3F34C4AF874C}"/>
    <cellStyle name="Comma 18 4 2 2" xfId="2333" xr:uid="{10CB8D64-C158-4613-9C23-EC688E4CA2DF}"/>
    <cellStyle name="Comma 18 4 2 2 2" xfId="4114" xr:uid="{A4694360-2056-4DCD-B57B-BEB0E62DCC70}"/>
    <cellStyle name="Comma 18 4 2 3" xfId="4076" xr:uid="{8F3F7E1B-D1A2-4C16-992E-114A1AB82013}"/>
    <cellStyle name="Comma 18 4 3" xfId="2310" xr:uid="{CDF16850-7686-466C-955A-2FBD0FD4E420}"/>
    <cellStyle name="Comma 18 4 3 2" xfId="4091" xr:uid="{B7CF761E-B0EC-4392-AC7B-9FC8B340A37A}"/>
    <cellStyle name="Comma 18 4 4" xfId="2920" xr:uid="{2DD0EEFD-D9CE-48ED-8728-317D8F7D401B}"/>
    <cellStyle name="Comma 18 5" xfId="1816" xr:uid="{C97B763E-B37E-45FF-AE09-309910582A17}"/>
    <cellStyle name="Comma 18 5 2" xfId="3607" xr:uid="{BB6BE907-DBCE-4DAC-8608-9F3D8E2A88D9}"/>
    <cellStyle name="Comma 18 6" xfId="1252" xr:uid="{9BE2D25D-4F6A-4EAA-B407-112EF4E09A6E}"/>
    <cellStyle name="Comma 18 6 2" xfId="3055" xr:uid="{5AF16A39-6528-42D9-AF08-F56E33D9F979}"/>
    <cellStyle name="Comma 18 7" xfId="2441" xr:uid="{2D14AE1F-EF36-4204-A35E-6C121FE2A3BA}"/>
    <cellStyle name="Comma 19" xfId="541" xr:uid="{059132D5-EBF6-48A8-9170-83533448F40D}"/>
    <cellStyle name="Comma 19 2" xfId="731" xr:uid="{551E4BCD-03EA-4D90-8808-38647BE54826}"/>
    <cellStyle name="Comma 19 2 2" xfId="2104" xr:uid="{B67BF089-7B51-493F-B45E-CBF466C50045}"/>
    <cellStyle name="Comma 19 2 2 2" xfId="3889" xr:uid="{FB1CB26D-C514-4E0A-9EA8-5074A196BE52}"/>
    <cellStyle name="Comma 19 2 3" xfId="1538" xr:uid="{806E3D5C-6CEA-4164-89D6-B6DDAFE35BCA}"/>
    <cellStyle name="Comma 19 2 3 2" xfId="3335" xr:uid="{7CA2CBEF-CB05-4992-A6F2-F03611356DF8}"/>
    <cellStyle name="Comma 19 2 4" xfId="2726" xr:uid="{42DD154A-F15F-4E0C-88AF-7922BCC2B598}"/>
    <cellStyle name="Comma 19 3" xfId="749" xr:uid="{01C84241-7CE8-4417-99E4-B33C49BEE9DC}"/>
    <cellStyle name="Comma 19 3 2" xfId="2122" xr:uid="{AF6D4773-7937-4CDF-98B0-4574E5F91C3E}"/>
    <cellStyle name="Comma 19 3 2 2" xfId="3907" xr:uid="{2453251A-196F-45D0-B8FE-6CADBCEC7B05}"/>
    <cellStyle name="Comma 19 3 3" xfId="1556" xr:uid="{3AA6068F-E283-4796-9701-E11764709605}"/>
    <cellStyle name="Comma 19 3 3 2" xfId="3353" xr:uid="{E03FC564-2167-4A62-AD9E-06A1B5FFDFC6}"/>
    <cellStyle name="Comma 19 3 4" xfId="2744" xr:uid="{3F0170FB-D865-4EB8-AC4F-3F967D349F0A}"/>
    <cellStyle name="Comma 19 4" xfId="1915" xr:uid="{F927DFF2-10E9-4131-B600-328A71252D33}"/>
    <cellStyle name="Comma 19 4 2" xfId="3704" xr:uid="{DE5BE9ED-2DF0-47F6-9AD6-8D4BD92A382C}"/>
    <cellStyle name="Comma 19 5" xfId="1349" xr:uid="{B1147E62-DE36-4324-A84F-2B5296EA7D30}"/>
    <cellStyle name="Comma 19 5 2" xfId="3150" xr:uid="{AB6F441E-D80A-4613-94DF-03A4862C7B35}"/>
    <cellStyle name="Comma 19 6" xfId="2541" xr:uid="{EC181B40-8048-4C3B-B5DC-3795C5F6728A}"/>
    <cellStyle name="Comma 2" xfId="16" xr:uid="{46B03104-B6D9-41FF-95C8-A0C33400C3E4}"/>
    <cellStyle name="Comma 2 10" xfId="105" xr:uid="{124C36B4-B569-4AD6-9B8A-95E021C564E6}"/>
    <cellStyle name="Comma 2 10 2" xfId="448" xr:uid="{F99F0014-7E01-4132-BFBA-BCC8C88133AA}"/>
    <cellStyle name="Comma 2 10 2 2" xfId="643" xr:uid="{E1DCA98C-BA2B-4C39-8C3E-2213FE2D0950}"/>
    <cellStyle name="Comma 2 10 2 2 2" xfId="2017" xr:uid="{DE845EEF-52ED-4F12-9630-942DAFA890E1}"/>
    <cellStyle name="Comma 2 10 2 2 2 2" xfId="3804" xr:uid="{4E4AC3D6-7AE8-4B63-8D67-36E026E24DF3}"/>
    <cellStyle name="Comma 2 10 2 2 3" xfId="1451" xr:uid="{844218FC-470E-41DE-86F6-C7BAAB86A7E1}"/>
    <cellStyle name="Comma 2 10 2 2 3 2" xfId="3250" xr:uid="{570798AD-7976-4843-AC58-DDE7C218B8F9}"/>
    <cellStyle name="Comma 2 10 2 2 4" xfId="2641" xr:uid="{1FD48BA6-4C68-4071-BF98-7DDF4090D622}"/>
    <cellStyle name="Comma 2 10 2 3" xfId="751" xr:uid="{4A6F1FDE-AF2E-41E7-ADC5-85D10B54474D}"/>
    <cellStyle name="Comma 2 10 2 3 2" xfId="2124" xr:uid="{E44C809A-15A1-48DA-A58F-33C52AC42771}"/>
    <cellStyle name="Comma 2 10 2 3 2 2" xfId="3909" xr:uid="{222EF1AA-0B7D-477A-9F37-99F8EEBE0034}"/>
    <cellStyle name="Comma 2 10 2 3 3" xfId="1558" xr:uid="{DFB5E4BD-5309-4993-95C6-194140C3B159}"/>
    <cellStyle name="Comma 2 10 2 3 3 2" xfId="3355" xr:uid="{91BE20A5-7CA2-4065-B7FE-685562C511F4}"/>
    <cellStyle name="Comma 2 10 2 3 4" xfId="2746" xr:uid="{F9CC2B7E-EB3B-4DC5-9633-01C41BE7AC8C}"/>
    <cellStyle name="Comma 2 10 2 4" xfId="1828" xr:uid="{8E463822-2EB9-48A0-9CA6-BF6B9C5B1F22}"/>
    <cellStyle name="Comma 2 10 2 4 2" xfId="3619" xr:uid="{E561444A-642E-4AA6-AC8B-0E3DD1563302}"/>
    <cellStyle name="Comma 2 10 2 5" xfId="1264" xr:uid="{D2AC36B3-1DDB-4F59-89CB-B68D95F4D5C8}"/>
    <cellStyle name="Comma 2 10 2 5 2" xfId="3067" xr:uid="{9D6731F1-23D1-4EE4-A695-6096C9686BAF}"/>
    <cellStyle name="Comma 2 10 2 6" xfId="2454" xr:uid="{8BFB4DD0-38A0-4B1A-8F45-8F22207C1931}"/>
    <cellStyle name="Comma 2 10 3" xfId="548" xr:uid="{1BC7E63A-EDFC-40C4-A305-7A9F4428FED3}"/>
    <cellStyle name="Comma 2 10 3 2" xfId="1922" xr:uid="{C0B2CF35-D549-4C73-9BD6-DB7623C209EB}"/>
    <cellStyle name="Comma 2 10 3 2 2" xfId="3711" xr:uid="{82993EA0-3E43-427C-99F8-BBF1AFA390D7}"/>
    <cellStyle name="Comma 2 10 3 3" xfId="1356" xr:uid="{87187C16-617C-4828-A128-BBDF6AFCAB3F}"/>
    <cellStyle name="Comma 2 10 3 3 2" xfId="3157" xr:uid="{0EFED98B-61E5-4A9B-B652-404986DD55C1}"/>
    <cellStyle name="Comma 2 10 3 4" xfId="2548" xr:uid="{A321B24F-1E2E-40BB-80BF-6183EDAAA47A}"/>
    <cellStyle name="Comma 2 10 4" xfId="750" xr:uid="{83B5ECA1-D60D-4B7B-93D2-0FCB617EE045}"/>
    <cellStyle name="Comma 2 10 4 2" xfId="2123" xr:uid="{698C4176-F32B-4508-8BD3-71FC4D32CF17}"/>
    <cellStyle name="Comma 2 10 4 2 2" xfId="3908" xr:uid="{18B2D634-4A28-4830-ABC9-29A2B8730B7D}"/>
    <cellStyle name="Comma 2 10 4 3" xfId="1557" xr:uid="{377508A3-FD2F-424B-8F94-A8751E900D12}"/>
    <cellStyle name="Comma 2 10 4 3 2" xfId="3354" xr:uid="{856662B5-C2B8-4BC9-A244-53B0D4CD4C05}"/>
    <cellStyle name="Comma 2 10 4 4" xfId="2745" xr:uid="{9732943B-F348-47A1-A5A5-E43B1FCD5CE1}"/>
    <cellStyle name="Comma 2 10 5" xfId="1733" xr:uid="{8B2E95DC-4A7D-4490-9FEC-02AE7B6C8520}"/>
    <cellStyle name="Comma 2 10 5 2" xfId="3526" xr:uid="{9E148340-D7A7-4FB6-BF83-96E7455C0594}"/>
    <cellStyle name="Comma 2 10 6" xfId="1234" xr:uid="{46480EB5-5E7D-449B-98E0-868027651002}"/>
    <cellStyle name="Comma 2 10 6 2" xfId="3037" xr:uid="{1D58E01D-80AE-4BBD-8C57-F8691FA425AF}"/>
    <cellStyle name="Comma 2 10 7" xfId="2356" xr:uid="{279DDD95-F2CC-403C-832A-F27417B46F7D}"/>
    <cellStyle name="Comma 2 11" xfId="106" xr:uid="{FEF18AC0-163A-451F-80DF-17499AD66B23}"/>
    <cellStyle name="Comma 2 11 2" xfId="449" xr:uid="{D02ED370-EEB6-4563-8344-44DB734D2641}"/>
    <cellStyle name="Comma 2 11 2 2" xfId="644" xr:uid="{4DD39CB4-DA61-4122-826A-796D1E408FC3}"/>
    <cellStyle name="Comma 2 11 2 2 2" xfId="2018" xr:uid="{E2D90FC7-C2D9-4ACC-9889-0B7250041196}"/>
    <cellStyle name="Comma 2 11 2 2 2 2" xfId="3805" xr:uid="{EF6CD54B-7C09-4F42-A516-49F1FE0FF1DC}"/>
    <cellStyle name="Comma 2 11 2 2 3" xfId="1452" xr:uid="{B1113FBD-1B97-4E9F-921E-20C0B0D0C595}"/>
    <cellStyle name="Comma 2 11 2 2 3 2" xfId="3251" xr:uid="{33E26C6C-B04D-4963-BE13-9617297F8067}"/>
    <cellStyle name="Comma 2 11 2 2 4" xfId="2642" xr:uid="{4AE7D37D-1924-48CA-A5D3-D9C9207DFEF7}"/>
    <cellStyle name="Comma 2 11 2 3" xfId="753" xr:uid="{A8206E09-801E-49BA-A564-A863DACDD20C}"/>
    <cellStyle name="Comma 2 11 2 3 2" xfId="2126" xr:uid="{ADE9FFF8-8F5F-4806-A4AF-2B4132EABB57}"/>
    <cellStyle name="Comma 2 11 2 3 2 2" xfId="3911" xr:uid="{6459290C-9E86-4E98-A90E-797238A32D41}"/>
    <cellStyle name="Comma 2 11 2 3 3" xfId="1560" xr:uid="{A5091FCA-C522-4D04-8C7A-4CB516E93642}"/>
    <cellStyle name="Comma 2 11 2 3 3 2" xfId="3357" xr:uid="{60CD7D09-BD70-4F22-9CCB-774AEB9E2C7B}"/>
    <cellStyle name="Comma 2 11 2 3 4" xfId="2748" xr:uid="{52973206-B6CD-4EB9-A27B-A4025E036A58}"/>
    <cellStyle name="Comma 2 11 2 4" xfId="1829" xr:uid="{2C2DD67D-A3DA-4B39-ADA4-DA0FE2AEEA0C}"/>
    <cellStyle name="Comma 2 11 2 4 2" xfId="3620" xr:uid="{DFE8D4E9-88C7-4E9B-8E47-3B53FC8BD9F3}"/>
    <cellStyle name="Comma 2 11 2 5" xfId="1265" xr:uid="{06BE9F55-DEC0-4D11-AB3D-6AF2836831A3}"/>
    <cellStyle name="Comma 2 11 2 5 2" xfId="3068" xr:uid="{0B66AD80-C9AD-46AD-B441-0C426C80B897}"/>
    <cellStyle name="Comma 2 11 2 6" xfId="2455" xr:uid="{2973B659-854B-4C41-9BC2-52D373404EA1}"/>
    <cellStyle name="Comma 2 11 3" xfId="549" xr:uid="{BAE7EB96-12AA-4F8C-A111-D3FD3A82DBE2}"/>
    <cellStyle name="Comma 2 11 3 2" xfId="1923" xr:uid="{425B144A-64FF-48D3-AF6F-4EB2D36CB391}"/>
    <cellStyle name="Comma 2 11 3 2 2" xfId="3712" xr:uid="{4E633229-9633-4BF6-8FF0-F893205570BB}"/>
    <cellStyle name="Comma 2 11 3 3" xfId="1357" xr:uid="{FA0F4CBA-AA6B-4644-98C6-6C483889E3DE}"/>
    <cellStyle name="Comma 2 11 3 3 2" xfId="3158" xr:uid="{D67A600E-AF83-4357-B284-D0FE05F5E98A}"/>
    <cellStyle name="Comma 2 11 3 4" xfId="2549" xr:uid="{F62AD8F0-C3F4-46B4-8152-B452A0155C7A}"/>
    <cellStyle name="Comma 2 11 4" xfId="752" xr:uid="{3E2FA280-62C4-4A90-8E0C-F464C0238B3D}"/>
    <cellStyle name="Comma 2 11 4 2" xfId="2125" xr:uid="{9B5F8258-6D4F-4047-8523-90CA9A301A05}"/>
    <cellStyle name="Comma 2 11 4 2 2" xfId="3910" xr:uid="{3BBEACB0-9F0D-4353-832D-9C3A135C7FBE}"/>
    <cellStyle name="Comma 2 11 4 3" xfId="1559" xr:uid="{C521E818-3534-4647-9917-9EBFE949AD25}"/>
    <cellStyle name="Comma 2 11 4 3 2" xfId="3356" xr:uid="{70A4D48F-161E-4359-9B81-58028BE13B7A}"/>
    <cellStyle name="Comma 2 11 4 4" xfId="2747" xr:uid="{4E3A1E36-04BE-4842-AD73-6B091DF19EDB}"/>
    <cellStyle name="Comma 2 11 5" xfId="1734" xr:uid="{33C2ABFD-DA4A-42C1-B3C4-88E982AF6984}"/>
    <cellStyle name="Comma 2 11 5 2" xfId="3527" xr:uid="{472E6AF9-5ED8-458E-9C85-FC381019E055}"/>
    <cellStyle name="Comma 2 11 6" xfId="1190" xr:uid="{8FEF49C7-BDC8-495B-811F-31179D878CB0}"/>
    <cellStyle name="Comma 2 11 6 2" xfId="2995" xr:uid="{463D1F19-3774-4A72-997E-7F2E2E711CCF}"/>
    <cellStyle name="Comma 2 11 7" xfId="2357" xr:uid="{EB5A055D-2521-48AA-B67E-78E50559E29E}"/>
    <cellStyle name="Comma 2 12" xfId="107" xr:uid="{3D51889F-300C-4831-A212-B6157B35C1FE}"/>
    <cellStyle name="Comma 2 12 2" xfId="450" xr:uid="{2CCE963A-06FF-4597-9D13-43AA72738FB8}"/>
    <cellStyle name="Comma 2 12 2 2" xfId="645" xr:uid="{1D9460B5-8F22-40E3-85D0-3460ED0A0B92}"/>
    <cellStyle name="Comma 2 12 2 2 2" xfId="2019" xr:uid="{26ECA28A-7A59-499A-8146-CA1C76EF202B}"/>
    <cellStyle name="Comma 2 12 2 2 2 2" xfId="3806" xr:uid="{7CED6296-8DE7-4DB8-BBE3-FE5F6BFB9B9C}"/>
    <cellStyle name="Comma 2 12 2 2 3" xfId="1453" xr:uid="{3D516728-B1AE-4A0D-85CC-4D6E80B07DC1}"/>
    <cellStyle name="Comma 2 12 2 2 3 2" xfId="3252" xr:uid="{41753B69-716B-4BB0-A984-48579070647D}"/>
    <cellStyle name="Comma 2 12 2 2 4" xfId="2643" xr:uid="{317D7251-75D3-4346-A35A-82C329B8B001}"/>
    <cellStyle name="Comma 2 12 2 3" xfId="755" xr:uid="{9A0C49E5-8A79-4B7A-96B3-9CA6E396C631}"/>
    <cellStyle name="Comma 2 12 2 3 2" xfId="2128" xr:uid="{AD249AFE-6992-4DD4-B4C3-B00B7BFF41A2}"/>
    <cellStyle name="Comma 2 12 2 3 2 2" xfId="3913" xr:uid="{D40F35F2-2F82-4F7F-9FEC-866E56979D09}"/>
    <cellStyle name="Comma 2 12 2 3 3" xfId="1562" xr:uid="{27E1495F-2BDB-4195-8A5A-CF38C469417F}"/>
    <cellStyle name="Comma 2 12 2 3 3 2" xfId="3359" xr:uid="{AD7C202A-2882-4D42-B0C2-55FC1BEEB72B}"/>
    <cellStyle name="Comma 2 12 2 3 4" xfId="2750" xr:uid="{B8D870E8-0ACA-41DE-9141-4CBBA46F26EB}"/>
    <cellStyle name="Comma 2 12 2 4" xfId="1830" xr:uid="{20141153-E832-4E3E-94E3-B0CF7E2B0146}"/>
    <cellStyle name="Comma 2 12 2 4 2" xfId="3621" xr:uid="{D57F86FD-BD2C-40F5-A84F-B5A12FF39028}"/>
    <cellStyle name="Comma 2 12 2 5" xfId="1266" xr:uid="{E3BA267D-B735-4558-814A-4228E3ECDFFC}"/>
    <cellStyle name="Comma 2 12 2 5 2" xfId="3069" xr:uid="{7D7556ED-7A88-4500-BE23-D02CDBDD46F0}"/>
    <cellStyle name="Comma 2 12 2 6" xfId="2456" xr:uid="{9A4412CA-0DD7-4A34-AC88-418A3B1DAA6C}"/>
    <cellStyle name="Comma 2 12 3" xfId="550" xr:uid="{DD43929B-A6BA-40FA-AC0F-EA0EAC942759}"/>
    <cellStyle name="Comma 2 12 3 2" xfId="1924" xr:uid="{7EE91BAE-1F18-4699-96EF-3D53B468C643}"/>
    <cellStyle name="Comma 2 12 3 2 2" xfId="3713" xr:uid="{24BD9F7A-97F4-45D6-B07F-3FE1C33914B2}"/>
    <cellStyle name="Comma 2 12 3 3" xfId="1358" xr:uid="{C5983D78-AE1C-46F4-A6DF-43DDA50AA83C}"/>
    <cellStyle name="Comma 2 12 3 3 2" xfId="3159" xr:uid="{E8031C9C-5A73-4B55-B5BF-A63E1D82394E}"/>
    <cellStyle name="Comma 2 12 3 4" xfId="2550" xr:uid="{A7FA5315-9120-46B8-A383-F1937959ABF0}"/>
    <cellStyle name="Comma 2 12 4" xfId="754" xr:uid="{444425AA-26CE-40B3-B1A0-66D3D6C72D79}"/>
    <cellStyle name="Comma 2 12 4 2" xfId="2127" xr:uid="{28EFEABE-E745-4C2D-A5A6-341549D93494}"/>
    <cellStyle name="Comma 2 12 4 2 2" xfId="3912" xr:uid="{BFD7D9F3-C185-4EAB-BD09-0D7FCC115B8C}"/>
    <cellStyle name="Comma 2 12 4 3" xfId="1561" xr:uid="{0A9F1DCD-CFE3-4F1F-91AE-BB3025F7E9BC}"/>
    <cellStyle name="Comma 2 12 4 3 2" xfId="3358" xr:uid="{5857CFEA-C228-4D7E-81CD-B3FAC9C630E4}"/>
    <cellStyle name="Comma 2 12 4 4" xfId="2749" xr:uid="{8B00E5F4-8BC7-4112-8608-DE5DD99CEEFB}"/>
    <cellStyle name="Comma 2 12 5" xfId="1735" xr:uid="{A2399179-200C-4018-B0E6-7E1D95164B69}"/>
    <cellStyle name="Comma 2 12 5 2" xfId="3528" xr:uid="{89A1F03B-939C-4815-AE8D-705E8EC94AEB}"/>
    <cellStyle name="Comma 2 12 6" xfId="1233" xr:uid="{0E538047-E49F-4B63-BB8F-DFE041428C55}"/>
    <cellStyle name="Comma 2 12 6 2" xfId="3036" xr:uid="{F2B9AF9C-479A-4054-9A51-BF555753D4A2}"/>
    <cellStyle name="Comma 2 12 7" xfId="2358" xr:uid="{12B888E0-30CC-4536-9FBC-CE7DA04354A8}"/>
    <cellStyle name="Comma 2 13" xfId="108" xr:uid="{760558EE-3E1F-4DB0-91E7-550E7608DD38}"/>
    <cellStyle name="Comma 2 13 2" xfId="451" xr:uid="{531125D0-F58E-4C66-A3CE-BB23CBDF9EC6}"/>
    <cellStyle name="Comma 2 13 2 2" xfId="646" xr:uid="{36A89583-C513-4B4B-832D-4A9083A51A97}"/>
    <cellStyle name="Comma 2 13 2 2 2" xfId="2020" xr:uid="{8EC5D269-8630-4973-A05C-4C494D85C8B4}"/>
    <cellStyle name="Comma 2 13 2 2 2 2" xfId="3807" xr:uid="{780768AD-4A9D-41EC-9449-DCB28700816C}"/>
    <cellStyle name="Comma 2 13 2 2 3" xfId="1454" xr:uid="{90A99509-5FC8-478D-BE86-DC21AA0277E0}"/>
    <cellStyle name="Comma 2 13 2 2 3 2" xfId="3253" xr:uid="{87BFDD87-567F-4EED-B70A-1E5B3101E9B4}"/>
    <cellStyle name="Comma 2 13 2 2 4" xfId="2644" xr:uid="{934E3E81-9C7E-46F9-9037-57588C9CC374}"/>
    <cellStyle name="Comma 2 13 2 3" xfId="757" xr:uid="{38CC0D34-A66B-4E7E-A6A7-46C69FF1B651}"/>
    <cellStyle name="Comma 2 13 2 3 2" xfId="2130" xr:uid="{7D017452-C74F-405A-A7B1-442F98070A9F}"/>
    <cellStyle name="Comma 2 13 2 3 2 2" xfId="3915" xr:uid="{172D9587-0DF7-4B73-A458-7D8A373A3453}"/>
    <cellStyle name="Comma 2 13 2 3 3" xfId="1564" xr:uid="{929CCA6F-15E1-41A3-9C5F-2EADA8B5F037}"/>
    <cellStyle name="Comma 2 13 2 3 3 2" xfId="3361" xr:uid="{CABFFA2E-9C83-446C-8AD0-F949A78A806F}"/>
    <cellStyle name="Comma 2 13 2 3 4" xfId="2752" xr:uid="{69B9C41B-3296-42A5-A3E2-4114F599B964}"/>
    <cellStyle name="Comma 2 13 2 4" xfId="1831" xr:uid="{1B634133-977F-4988-8CF0-36ED405B88F3}"/>
    <cellStyle name="Comma 2 13 2 4 2" xfId="3622" xr:uid="{E54D9A64-8A4C-4CB8-B4DF-BA7C4B52A32E}"/>
    <cellStyle name="Comma 2 13 2 5" xfId="1267" xr:uid="{2CC6DCB9-4014-4A5F-9E90-9F60EA9B0BEC}"/>
    <cellStyle name="Comma 2 13 2 5 2" xfId="3070" xr:uid="{03B4F312-9560-4A92-A396-6CFD1D369E08}"/>
    <cellStyle name="Comma 2 13 2 6" xfId="2457" xr:uid="{5A4BEC4C-1469-4774-9970-CFC62DEC976C}"/>
    <cellStyle name="Comma 2 13 3" xfId="551" xr:uid="{C4277694-9B84-4FE7-90C5-483651B45859}"/>
    <cellStyle name="Comma 2 13 3 2" xfId="1925" xr:uid="{EB390D78-F1C8-41F6-920C-36CDCCF7302B}"/>
    <cellStyle name="Comma 2 13 3 2 2" xfId="3714" xr:uid="{EA6E5020-ADCF-438B-94B3-2CA1EF1DAA55}"/>
    <cellStyle name="Comma 2 13 3 3" xfId="1359" xr:uid="{D04B62F3-475B-42DE-9220-BC1455293278}"/>
    <cellStyle name="Comma 2 13 3 3 2" xfId="3160" xr:uid="{5B30D6AC-BDCD-4D11-8B18-A4A741C7AF3A}"/>
    <cellStyle name="Comma 2 13 3 4" xfId="2551" xr:uid="{3368766C-4D4B-492D-A72A-9CE84D0A7DB4}"/>
    <cellStyle name="Comma 2 13 4" xfId="756" xr:uid="{57E98845-6DDA-42D2-A44C-5EA86C33A0D7}"/>
    <cellStyle name="Comma 2 13 4 2" xfId="2129" xr:uid="{BE4D5024-1CAD-45F2-993A-C730236F4894}"/>
    <cellStyle name="Comma 2 13 4 2 2" xfId="3914" xr:uid="{9AC74981-6909-4ED1-A457-AC36C6847E48}"/>
    <cellStyle name="Comma 2 13 4 3" xfId="1563" xr:uid="{3AA7CA98-312A-4DBE-8A79-82D75387ABE4}"/>
    <cellStyle name="Comma 2 13 4 3 2" xfId="3360" xr:uid="{91ACF451-ACCF-4821-85C3-D72A007A073E}"/>
    <cellStyle name="Comma 2 13 4 4" xfId="2751" xr:uid="{DAE1B861-3CB4-4178-AA53-4E9E89D9FF56}"/>
    <cellStyle name="Comma 2 13 5" xfId="1736" xr:uid="{2AF4F540-B9BF-407F-A8F8-EB8E1D4A12F2}"/>
    <cellStyle name="Comma 2 13 5 2" xfId="3529" xr:uid="{AC90AD1B-D09C-4FFC-921B-15C4845427A2}"/>
    <cellStyle name="Comma 2 13 6" xfId="1194" xr:uid="{6B4FB4B9-B3B2-46ED-963D-DCC94A59D761}"/>
    <cellStyle name="Comma 2 13 6 2" xfId="2999" xr:uid="{E48BA017-0E77-441A-8985-C131506FAA74}"/>
    <cellStyle name="Comma 2 13 7" xfId="2359" xr:uid="{C9F2B824-6CC0-4D5B-9012-C01F2D8131FC}"/>
    <cellStyle name="Comma 2 14" xfId="109" xr:uid="{9059FF91-AB5D-4DBC-91B3-F3AC388714D7}"/>
    <cellStyle name="Comma 2 14 2" xfId="452" xr:uid="{6C6C7A1F-DDBA-4836-A57F-674140F3C26D}"/>
    <cellStyle name="Comma 2 14 2 2" xfId="647" xr:uid="{8DE8454E-7FBD-483C-BE13-8E9EBDCAB6E5}"/>
    <cellStyle name="Comma 2 14 2 2 2" xfId="2021" xr:uid="{8877B126-9A40-434E-A8E4-B915450330E0}"/>
    <cellStyle name="Comma 2 14 2 2 2 2" xfId="3808" xr:uid="{D455C50D-46B4-4B91-A6F7-C50C0552ECD7}"/>
    <cellStyle name="Comma 2 14 2 2 3" xfId="1455" xr:uid="{8A07E4FC-0E98-4000-B26B-595461F3B823}"/>
    <cellStyle name="Comma 2 14 2 2 3 2" xfId="3254" xr:uid="{A823582A-BA0C-4342-95CA-84B740723DDC}"/>
    <cellStyle name="Comma 2 14 2 2 4" xfId="2645" xr:uid="{D70BE8AE-8A0A-4F5F-B3EB-568B919B3978}"/>
    <cellStyle name="Comma 2 14 2 3" xfId="759" xr:uid="{4C17FD70-00B5-41D3-BD33-FD94FB4E1627}"/>
    <cellStyle name="Comma 2 14 2 3 2" xfId="2132" xr:uid="{C42105E4-B788-40B4-AF28-318FF838681C}"/>
    <cellStyle name="Comma 2 14 2 3 2 2" xfId="3917" xr:uid="{44302BC2-F382-4CEF-904D-70C7EBA330A3}"/>
    <cellStyle name="Comma 2 14 2 3 3" xfId="1566" xr:uid="{1D51A6BC-1CAC-4DF9-AF6E-944063C6197D}"/>
    <cellStyle name="Comma 2 14 2 3 3 2" xfId="3363" xr:uid="{7A5B32E4-4F51-4705-86C5-7D7BC322BB6C}"/>
    <cellStyle name="Comma 2 14 2 3 4" xfId="2754" xr:uid="{46FE1CA1-ECA4-4512-B215-4A60068B3C0B}"/>
    <cellStyle name="Comma 2 14 2 4" xfId="1832" xr:uid="{0F9CD520-01BB-4832-BB33-D85E2D19E8BD}"/>
    <cellStyle name="Comma 2 14 2 4 2" xfId="3623" xr:uid="{4A19F609-54B4-459D-A4A6-103A80A381C9}"/>
    <cellStyle name="Comma 2 14 2 5" xfId="1268" xr:uid="{20EF4B81-54C0-42E2-A0CB-798F116E24AA}"/>
    <cellStyle name="Comma 2 14 2 5 2" xfId="3071" xr:uid="{5FF2BB69-0D3D-47A5-8D9F-F9520751B65A}"/>
    <cellStyle name="Comma 2 14 2 6" xfId="2458" xr:uid="{130D280A-BD9F-4CF6-9D58-F25B0EF0D79A}"/>
    <cellStyle name="Comma 2 14 3" xfId="552" xr:uid="{FF6BEFF8-0A41-46E9-A96E-553577A6BFCD}"/>
    <cellStyle name="Comma 2 14 3 2" xfId="1926" xr:uid="{5F2D1214-02DF-4724-BEC8-55DABF6F5989}"/>
    <cellStyle name="Comma 2 14 3 2 2" xfId="3715" xr:uid="{4AA63D9F-9EBC-4DF8-8CFB-F2E3015652F5}"/>
    <cellStyle name="Comma 2 14 3 3" xfId="1360" xr:uid="{443A4570-74B5-4AAB-975D-E8692D15251A}"/>
    <cellStyle name="Comma 2 14 3 3 2" xfId="3161" xr:uid="{35808F42-2A74-41E6-B2A0-29BFDC6CB406}"/>
    <cellStyle name="Comma 2 14 3 4" xfId="2552" xr:uid="{4B79A05F-E94B-41FD-84E8-319F33CD28E0}"/>
    <cellStyle name="Comma 2 14 4" xfId="758" xr:uid="{A0D4F3FD-CFA2-4ADF-81FA-8C967487DF3F}"/>
    <cellStyle name="Comma 2 14 4 2" xfId="2131" xr:uid="{6A49EF5A-0125-4221-B28B-267CD208A33E}"/>
    <cellStyle name="Comma 2 14 4 2 2" xfId="3916" xr:uid="{AF0EE030-9D9F-4171-AF9D-1A0C1887FE77}"/>
    <cellStyle name="Comma 2 14 4 3" xfId="1565" xr:uid="{44D0A410-6E58-4C91-A348-BBD3C5FE8407}"/>
    <cellStyle name="Comma 2 14 4 3 2" xfId="3362" xr:uid="{2F1D17C0-8CD6-468F-BEB3-971C16DAD95C}"/>
    <cellStyle name="Comma 2 14 4 4" xfId="2753" xr:uid="{C27D125F-EF00-4843-A4D8-56188B600DB8}"/>
    <cellStyle name="Comma 2 14 5" xfId="1737" xr:uid="{C2388750-D0F7-4BAE-A4C2-DA517C60E311}"/>
    <cellStyle name="Comma 2 14 5 2" xfId="3530" xr:uid="{5A56F424-75C0-4CB3-BD6A-EE1D9051B6C6}"/>
    <cellStyle name="Comma 2 14 6" xfId="1236" xr:uid="{12ED5B53-7CFB-438C-A8E1-7154AF10D5B1}"/>
    <cellStyle name="Comma 2 14 6 2" xfId="3039" xr:uid="{AB4EBA71-8D02-44E0-85BF-3CA5779B9558}"/>
    <cellStyle name="Comma 2 14 7" xfId="2360" xr:uid="{BA897E57-9AD0-4D6F-BC54-A42C8A2F495B}"/>
    <cellStyle name="Comma 2 15" xfId="110" xr:uid="{EE135DF5-74CB-4F19-9C92-92F2219616EF}"/>
    <cellStyle name="Comma 2 15 2" xfId="453" xr:uid="{CD6FCAF9-D11D-483A-97DB-00A472BA1948}"/>
    <cellStyle name="Comma 2 15 2 2" xfId="648" xr:uid="{0529E16D-0E21-4834-B5E4-C8484FD5F27C}"/>
    <cellStyle name="Comma 2 15 2 2 2" xfId="2022" xr:uid="{FECDB3E5-F44F-4E92-84AE-166CB911010B}"/>
    <cellStyle name="Comma 2 15 2 2 2 2" xfId="3809" xr:uid="{677F9F0D-7831-4FAB-8C83-A41C2C1F5B66}"/>
    <cellStyle name="Comma 2 15 2 2 3" xfId="1456" xr:uid="{89521ADC-9DDC-4CC9-B06C-6AFCA5C1773A}"/>
    <cellStyle name="Comma 2 15 2 2 3 2" xfId="3255" xr:uid="{CEDB630D-0F0B-4365-A2B2-D1D81F71D7FE}"/>
    <cellStyle name="Comma 2 15 2 2 4" xfId="2646" xr:uid="{7AD7D129-34CD-4B4B-9BDE-ABEEF975E379}"/>
    <cellStyle name="Comma 2 15 2 3" xfId="761" xr:uid="{70AE0FAB-FFB1-44BA-AA10-7BCE31C09585}"/>
    <cellStyle name="Comma 2 15 2 3 2" xfId="2134" xr:uid="{A28A7369-EF00-41E3-9548-211CE7EBB148}"/>
    <cellStyle name="Comma 2 15 2 3 2 2" xfId="3919" xr:uid="{1C13855F-E8D1-444E-AFEA-F25A1309A513}"/>
    <cellStyle name="Comma 2 15 2 3 3" xfId="1568" xr:uid="{BBA5CDF8-D2D8-4782-A23F-999676FDE0AA}"/>
    <cellStyle name="Comma 2 15 2 3 3 2" xfId="3365" xr:uid="{B933BD6A-B612-47E4-8833-8F816B717505}"/>
    <cellStyle name="Comma 2 15 2 3 4" xfId="2756" xr:uid="{B90FBB16-4F4D-41C2-B73D-4B5D35543DDC}"/>
    <cellStyle name="Comma 2 15 2 4" xfId="1833" xr:uid="{0791E9BF-46AB-4DD8-B917-4CDA49BFCB01}"/>
    <cellStyle name="Comma 2 15 2 4 2" xfId="3624" xr:uid="{EE76A10C-795F-4037-BF93-4D8D56992F9E}"/>
    <cellStyle name="Comma 2 15 2 5" xfId="1269" xr:uid="{E4D0EFC6-2159-4B95-9897-44823572F0C6}"/>
    <cellStyle name="Comma 2 15 2 5 2" xfId="3072" xr:uid="{7C643625-F884-4150-847C-FBDA6FE9EF67}"/>
    <cellStyle name="Comma 2 15 2 6" xfId="2459" xr:uid="{E3037589-94F3-4D23-B4A3-B24FEC469D0F}"/>
    <cellStyle name="Comma 2 15 3" xfId="553" xr:uid="{56CFBEBA-771C-4A4E-919F-8EDD9317AB24}"/>
    <cellStyle name="Comma 2 15 3 2" xfId="1927" xr:uid="{C9A11548-94D3-4C4E-8B9A-4570A47657B0}"/>
    <cellStyle name="Comma 2 15 3 2 2" xfId="3716" xr:uid="{F9193BF5-F60F-4FD8-8C9B-0E27C3C0CD54}"/>
    <cellStyle name="Comma 2 15 3 3" xfId="1361" xr:uid="{3D57C5C3-ABA1-445D-A699-76B8BC5A57FB}"/>
    <cellStyle name="Comma 2 15 3 3 2" xfId="3162" xr:uid="{CC257365-3D47-4BAE-A4AF-CA4FEA129E8A}"/>
    <cellStyle name="Comma 2 15 3 4" xfId="2553" xr:uid="{24E74CAA-96A0-4546-9C80-B2E177550F82}"/>
    <cellStyle name="Comma 2 15 4" xfId="760" xr:uid="{6EB1BB78-E8C3-4EA3-9FF6-863AA221BE2B}"/>
    <cellStyle name="Comma 2 15 4 2" xfId="2133" xr:uid="{02E600DD-237D-4ABF-94C5-E49C0CA99529}"/>
    <cellStyle name="Comma 2 15 4 2 2" xfId="3918" xr:uid="{DDE521DB-BA22-4650-ABC3-98286628E163}"/>
    <cellStyle name="Comma 2 15 4 3" xfId="1567" xr:uid="{CBE334D2-7670-4E3E-A066-126E1333078E}"/>
    <cellStyle name="Comma 2 15 4 3 2" xfId="3364" xr:uid="{5BF3B52C-A9EA-4889-AC64-9C3F920A0225}"/>
    <cellStyle name="Comma 2 15 4 4" xfId="2755" xr:uid="{E57D34A5-359B-4A89-A618-1D37B4B85A45}"/>
    <cellStyle name="Comma 2 15 5" xfId="1738" xr:uid="{604A55F7-8F82-4210-9082-9EC6C6781EBC}"/>
    <cellStyle name="Comma 2 15 5 2" xfId="3531" xr:uid="{FB60DA0E-9F89-4941-A89C-43C79ACD7969}"/>
    <cellStyle name="Comma 2 15 6" xfId="1198" xr:uid="{98D254FA-3CCF-4689-B1A7-CD028312B950}"/>
    <cellStyle name="Comma 2 15 6 2" xfId="3003" xr:uid="{8B6F3DDA-ECAC-4D8F-B5F7-C8EE75758A32}"/>
    <cellStyle name="Comma 2 15 7" xfId="2361" xr:uid="{27E6DAA0-DE7E-48DC-9885-D47AFEF4D530}"/>
    <cellStyle name="Comma 2 16" xfId="111" xr:uid="{7BDD5F92-C138-46F6-BC67-11D51DFC8FAA}"/>
    <cellStyle name="Comma 2 16 2" xfId="454" xr:uid="{75BA53D6-EEC6-4B24-9948-61DC5F780FFE}"/>
    <cellStyle name="Comma 2 16 2 2" xfId="649" xr:uid="{F99EC489-4BC6-4438-B902-87571712074B}"/>
    <cellStyle name="Comma 2 16 2 2 2" xfId="2023" xr:uid="{B1240DB3-82DF-4DDB-8A62-8A0B4C80E080}"/>
    <cellStyle name="Comma 2 16 2 2 2 2" xfId="3810" xr:uid="{BCEBF78B-A2C5-495D-92FC-AACD43124C46}"/>
    <cellStyle name="Comma 2 16 2 2 3" xfId="1457" xr:uid="{B777BEE6-CB46-449C-86AB-927657036C1A}"/>
    <cellStyle name="Comma 2 16 2 2 3 2" xfId="3256" xr:uid="{A5DAC498-7DD7-42B5-840E-7F76EC608FAB}"/>
    <cellStyle name="Comma 2 16 2 2 4" xfId="2647" xr:uid="{35373725-F1A9-4328-AA05-B2C6D32C226E}"/>
    <cellStyle name="Comma 2 16 2 3" xfId="763" xr:uid="{44FEAB96-4CCF-4DFE-97EB-95594BF76FE2}"/>
    <cellStyle name="Comma 2 16 2 3 2" xfId="2136" xr:uid="{1FE44D26-0EBD-4B97-BAB9-DDCD9DDFF760}"/>
    <cellStyle name="Comma 2 16 2 3 2 2" xfId="3921" xr:uid="{5ACA2D76-3A1B-4313-A8AA-E4C5E7E0BAFA}"/>
    <cellStyle name="Comma 2 16 2 3 3" xfId="1570" xr:uid="{F507E316-D14E-4439-B020-709541734FD2}"/>
    <cellStyle name="Comma 2 16 2 3 3 2" xfId="3367" xr:uid="{6D1D27C3-B6E0-47B0-89E7-C67744793B05}"/>
    <cellStyle name="Comma 2 16 2 3 4" xfId="2758" xr:uid="{5C6906E0-D991-47A1-9880-472B3AF3E0CD}"/>
    <cellStyle name="Comma 2 16 2 4" xfId="1834" xr:uid="{9B7FEF83-1B75-49D9-A11A-6C742257158F}"/>
    <cellStyle name="Comma 2 16 2 4 2" xfId="3625" xr:uid="{30A65276-20A8-4157-AD70-2F2DC5BBFF75}"/>
    <cellStyle name="Comma 2 16 2 5" xfId="1270" xr:uid="{0E2DCCCD-3BD2-4F35-9238-F3BB2AD84F00}"/>
    <cellStyle name="Comma 2 16 2 5 2" xfId="3073" xr:uid="{60A4E1D7-A750-4DC0-92EC-A3E15D46A0FB}"/>
    <cellStyle name="Comma 2 16 2 6" xfId="2460" xr:uid="{C049C94E-F060-4629-A11D-99E41E97A33A}"/>
    <cellStyle name="Comma 2 16 3" xfId="554" xr:uid="{20D9A3A7-ACC8-41D1-9665-4E8DB604EE2F}"/>
    <cellStyle name="Comma 2 16 3 2" xfId="1928" xr:uid="{149B3A6A-3D73-4B7E-A6BA-49D613E64F33}"/>
    <cellStyle name="Comma 2 16 3 2 2" xfId="3717" xr:uid="{CC8F0499-DE16-433D-A9E8-7CDCA4B53D44}"/>
    <cellStyle name="Comma 2 16 3 3" xfId="1362" xr:uid="{C65956AB-4C8A-4A8B-A83B-27CEE5F47EC0}"/>
    <cellStyle name="Comma 2 16 3 3 2" xfId="3163" xr:uid="{D4808247-4CC2-4129-AC06-1F7716BDF688}"/>
    <cellStyle name="Comma 2 16 3 4" xfId="2554" xr:uid="{22A915D1-A786-4858-9FD3-C783C298EB05}"/>
    <cellStyle name="Comma 2 16 4" xfId="762" xr:uid="{393BF9DB-F667-4219-A97D-BD229119117F}"/>
    <cellStyle name="Comma 2 16 4 2" xfId="2135" xr:uid="{58019A26-966A-4A0D-BF57-5EA82387CC9B}"/>
    <cellStyle name="Comma 2 16 4 2 2" xfId="3920" xr:uid="{D9DECD4F-58B1-436F-BA28-3D3B2B5D1C01}"/>
    <cellStyle name="Comma 2 16 4 3" xfId="1569" xr:uid="{A0C9DCFC-C9F0-4C48-8DF3-179DA9A2DA1C}"/>
    <cellStyle name="Comma 2 16 4 3 2" xfId="3366" xr:uid="{C0420DE3-F127-4C4A-A43B-8F4C830037B1}"/>
    <cellStyle name="Comma 2 16 4 4" xfId="2757" xr:uid="{9EFDFD5E-60FB-48C2-A699-6675931DE4F5}"/>
    <cellStyle name="Comma 2 16 5" xfId="1739" xr:uid="{78B89782-929D-458A-BC70-5C54DA980D8A}"/>
    <cellStyle name="Comma 2 16 5 2" xfId="3532" xr:uid="{1C079347-440B-4179-962C-690F144668A2}"/>
    <cellStyle name="Comma 2 16 6" xfId="1239" xr:uid="{6FD963DD-6CDF-4100-9638-3E3B214B8848}"/>
    <cellStyle name="Comma 2 16 6 2" xfId="3042" xr:uid="{E97D765E-3B8F-4996-8B5E-FDBFC0E2EE8B}"/>
    <cellStyle name="Comma 2 16 7" xfId="2362" xr:uid="{3DC47452-1BE3-4E2B-8508-54408E20843A}"/>
    <cellStyle name="Comma 2 17" xfId="112" xr:uid="{149B2BDA-2B66-489D-832D-782F3DB03C4B}"/>
    <cellStyle name="Comma 2 17 2" xfId="455" xr:uid="{D493D3F0-7FAB-4637-BC5B-8899AC7DCC90}"/>
    <cellStyle name="Comma 2 17 2 2" xfId="650" xr:uid="{564C908E-320E-4758-AD86-3BF2C4325081}"/>
    <cellStyle name="Comma 2 17 2 2 2" xfId="2024" xr:uid="{6B3C2DC5-B89F-4BCF-9063-AB24488B1B43}"/>
    <cellStyle name="Comma 2 17 2 2 2 2" xfId="3811" xr:uid="{3EA80B55-F557-445E-ACBD-130C15BBE315}"/>
    <cellStyle name="Comma 2 17 2 2 3" xfId="1458" xr:uid="{2A772954-FBCB-4FD2-917F-8FE1410DEBA0}"/>
    <cellStyle name="Comma 2 17 2 2 3 2" xfId="3257" xr:uid="{0F9C1EC2-0218-477C-A0C8-E81A2305555B}"/>
    <cellStyle name="Comma 2 17 2 2 4" xfId="2648" xr:uid="{BD4EECC1-581D-4B61-892B-640BB725C5DC}"/>
    <cellStyle name="Comma 2 17 2 3" xfId="765" xr:uid="{A96D788A-708B-416B-B7E9-802BFF527993}"/>
    <cellStyle name="Comma 2 17 2 3 2" xfId="2138" xr:uid="{42F14106-7972-4662-8336-81924826FC86}"/>
    <cellStyle name="Comma 2 17 2 3 2 2" xfId="3923" xr:uid="{7D204E75-A43B-446B-BF8A-21420200119F}"/>
    <cellStyle name="Comma 2 17 2 3 3" xfId="1572" xr:uid="{E1E3356F-053E-4169-B75C-ABCAEDFCC7C0}"/>
    <cellStyle name="Comma 2 17 2 3 3 2" xfId="3369" xr:uid="{E4FC27D6-E3AD-4D45-8D25-C64C34C81FEE}"/>
    <cellStyle name="Comma 2 17 2 3 4" xfId="2760" xr:uid="{54A86E29-AF2B-4334-B2F2-8B0485E20912}"/>
    <cellStyle name="Comma 2 17 2 4" xfId="1835" xr:uid="{F4D8FA76-4FE6-4AF1-849B-C427BF4CEFC8}"/>
    <cellStyle name="Comma 2 17 2 4 2" xfId="3626" xr:uid="{F585CC0F-CEC9-4126-AF34-5EF336DD102B}"/>
    <cellStyle name="Comma 2 17 2 5" xfId="1271" xr:uid="{60061683-49E3-46C8-9A8F-F20310D793FB}"/>
    <cellStyle name="Comma 2 17 2 5 2" xfId="3074" xr:uid="{BD83FCCC-1CA1-4D24-A644-6BEE6F751EFA}"/>
    <cellStyle name="Comma 2 17 2 6" xfId="2461" xr:uid="{626CA793-65CB-4A4A-AFA0-DEC3C28E448B}"/>
    <cellStyle name="Comma 2 17 3" xfId="555" xr:uid="{A6A410CF-A908-43EA-8551-2C9FB5040713}"/>
    <cellStyle name="Comma 2 17 3 2" xfId="1929" xr:uid="{064ABA2B-1A82-4A2B-BB5D-B5974D76706E}"/>
    <cellStyle name="Comma 2 17 3 2 2" xfId="3718" xr:uid="{2C11B65E-1585-4B05-97B1-2975787F114C}"/>
    <cellStyle name="Comma 2 17 3 3" xfId="1363" xr:uid="{3562FDF6-5679-49AD-AF3E-23AD59E9B480}"/>
    <cellStyle name="Comma 2 17 3 3 2" xfId="3164" xr:uid="{7ACDDEEB-801C-485E-BC1B-A1B8FC2AED64}"/>
    <cellStyle name="Comma 2 17 3 4" xfId="2555" xr:uid="{88644D20-D9C7-48B4-B050-CD94E4A7990C}"/>
    <cellStyle name="Comma 2 17 4" xfId="764" xr:uid="{464BB967-72AC-4124-AFC9-3BF755936F1C}"/>
    <cellStyle name="Comma 2 17 4 2" xfId="2137" xr:uid="{84FC2777-FF2A-4234-9783-B867C0100987}"/>
    <cellStyle name="Comma 2 17 4 2 2" xfId="3922" xr:uid="{1D38CC40-F598-4766-978F-BB1D17EE4A54}"/>
    <cellStyle name="Comma 2 17 4 3" xfId="1571" xr:uid="{C618A29B-6F38-438B-BC87-21903868E1E9}"/>
    <cellStyle name="Comma 2 17 4 3 2" xfId="3368" xr:uid="{916C822F-0AEC-4149-8AC3-7C3EC94E213C}"/>
    <cellStyle name="Comma 2 17 4 4" xfId="2759" xr:uid="{CE1CBEB0-2105-415D-9A7D-C2AB45C4BA06}"/>
    <cellStyle name="Comma 2 17 5" xfId="1740" xr:uid="{4A05E37C-43CE-4271-BBA3-A2ED89B3C933}"/>
    <cellStyle name="Comma 2 17 5 2" xfId="3533" xr:uid="{D2A19E70-46F4-4773-A047-D779FE881AE2}"/>
    <cellStyle name="Comma 2 17 6" xfId="1229" xr:uid="{A7E25CAB-8636-4DDF-B06C-A53524C1E4E0}"/>
    <cellStyle name="Comma 2 17 6 2" xfId="3033" xr:uid="{5A412B9E-2613-4C90-A31B-89D714DA6867}"/>
    <cellStyle name="Comma 2 17 7" xfId="2363" xr:uid="{1FAD57AC-BE4B-439C-8DFE-8799E8C4D0B3}"/>
    <cellStyle name="Comma 2 18" xfId="113" xr:uid="{5A7E7D28-556D-4C4C-90FA-FF0A24D2D876}"/>
    <cellStyle name="Comma 2 18 2" xfId="456" xr:uid="{EF22061E-B968-445B-ACDC-C7BC16722449}"/>
    <cellStyle name="Comma 2 18 2 2" xfId="651" xr:uid="{F62533F8-CED5-4C3D-9236-9E0D697405C6}"/>
    <cellStyle name="Comma 2 18 2 2 2" xfId="2025" xr:uid="{1EB7A00F-9D96-4A58-A530-208923A46848}"/>
    <cellStyle name="Comma 2 18 2 2 2 2" xfId="3812" xr:uid="{262EE49F-EE79-40FE-BDF1-915765126D59}"/>
    <cellStyle name="Comma 2 18 2 2 3" xfId="1459" xr:uid="{C8836329-0644-4718-8EDC-00861AB9DE6C}"/>
    <cellStyle name="Comma 2 18 2 2 3 2" xfId="3258" xr:uid="{755CE788-320E-420E-B11A-0DE0AFF8A387}"/>
    <cellStyle name="Comma 2 18 2 2 4" xfId="2649" xr:uid="{ADF67753-BACA-412B-B13C-C61309B94FD8}"/>
    <cellStyle name="Comma 2 18 2 3" xfId="767" xr:uid="{95707B93-277B-453B-9A4A-3D0F0D83CFFB}"/>
    <cellStyle name="Comma 2 18 2 3 2" xfId="2140" xr:uid="{B5629290-92BF-487D-BB21-02C35B86DD8E}"/>
    <cellStyle name="Comma 2 18 2 3 2 2" xfId="3925" xr:uid="{FA7CE6C1-BE15-4C80-BBBE-72FB77C5BE00}"/>
    <cellStyle name="Comma 2 18 2 3 3" xfId="1574" xr:uid="{49B0A76D-90ED-46ED-AEE3-C6E42EA03501}"/>
    <cellStyle name="Comma 2 18 2 3 3 2" xfId="3371" xr:uid="{EF4F2EE3-BA60-490C-AFC6-DBA44672B0B5}"/>
    <cellStyle name="Comma 2 18 2 3 4" xfId="2762" xr:uid="{E5964B73-6A21-4A08-A9A5-2891A3254474}"/>
    <cellStyle name="Comma 2 18 2 4" xfId="1836" xr:uid="{880D5150-61C4-4382-8D27-0526C7D96704}"/>
    <cellStyle name="Comma 2 18 2 4 2" xfId="3627" xr:uid="{F8AF2289-F0EE-4C92-9B21-51F9D7A2CDFD}"/>
    <cellStyle name="Comma 2 18 2 5" xfId="1272" xr:uid="{8E5FEE48-A605-42B3-9673-109E569AA53F}"/>
    <cellStyle name="Comma 2 18 2 5 2" xfId="3075" xr:uid="{68EFFCF4-ADDA-4F04-AA1B-6D72C2EEA1D4}"/>
    <cellStyle name="Comma 2 18 2 6" xfId="2462" xr:uid="{017601C4-5340-46A8-83CA-8EDC8A215FCC}"/>
    <cellStyle name="Comma 2 18 3" xfId="556" xr:uid="{02C0A958-A177-4213-982C-87DFD2725876}"/>
    <cellStyle name="Comma 2 18 3 2" xfId="1930" xr:uid="{C0DC4B28-7621-4008-A729-539CE3A9EDE0}"/>
    <cellStyle name="Comma 2 18 3 2 2" xfId="3719" xr:uid="{3A1D931E-278A-4ED2-80DF-F22189CA1D77}"/>
    <cellStyle name="Comma 2 18 3 3" xfId="1364" xr:uid="{0ECC4FCD-8DD4-4233-AFC2-8017007E5635}"/>
    <cellStyle name="Comma 2 18 3 3 2" xfId="3165" xr:uid="{5A8C00D6-FC59-4E11-9CA4-6B83CF830451}"/>
    <cellStyle name="Comma 2 18 3 4" xfId="2556" xr:uid="{51B017EC-DCBB-4637-9F2C-FC86AE49B7CC}"/>
    <cellStyle name="Comma 2 18 4" xfId="766" xr:uid="{B9AA7ED9-B41C-467C-882F-87D041685052}"/>
    <cellStyle name="Comma 2 18 4 2" xfId="2139" xr:uid="{14F2F065-0FCA-4D62-848B-D0BE0C9D886C}"/>
    <cellStyle name="Comma 2 18 4 2 2" xfId="3924" xr:uid="{1ADFC8C9-F45B-403F-BEC7-07A0ED62AF3F}"/>
    <cellStyle name="Comma 2 18 4 3" xfId="1573" xr:uid="{94B0B9D3-6247-4872-8152-4E30182916BC}"/>
    <cellStyle name="Comma 2 18 4 3 2" xfId="3370" xr:uid="{FF645AB0-BE76-4A32-95B0-C17DC8E1611A}"/>
    <cellStyle name="Comma 2 18 4 4" xfId="2761" xr:uid="{67774C9F-D417-4D21-A74A-94446489E916}"/>
    <cellStyle name="Comma 2 18 5" xfId="1741" xr:uid="{7BF4FBB0-3390-4098-9329-89BF67E4B116}"/>
    <cellStyle name="Comma 2 18 5 2" xfId="3534" xr:uid="{24A2DE01-F84C-4769-8A46-808C0DD9D745}"/>
    <cellStyle name="Comma 2 18 6" xfId="1209" xr:uid="{D8A4AC51-BF8B-4B9E-BE0F-0304C6AE6AD7}"/>
    <cellStyle name="Comma 2 18 6 2" xfId="3014" xr:uid="{0D8D8CFE-13A6-4D00-82DF-3847E1B3C0E5}"/>
    <cellStyle name="Comma 2 18 7" xfId="2364" xr:uid="{C32F4BC0-AA71-4FCA-983D-4B004FDA4456}"/>
    <cellStyle name="Comma 2 19" xfId="114" xr:uid="{686BEB84-435B-4AE1-9D05-7A1410DA0158}"/>
    <cellStyle name="Comma 2 19 2" xfId="457" xr:uid="{C007407F-F720-484C-9784-63A786FC7895}"/>
    <cellStyle name="Comma 2 19 2 2" xfId="652" xr:uid="{5813A32D-027C-4A6F-9C3E-A35D463B578D}"/>
    <cellStyle name="Comma 2 19 2 2 2" xfId="2026" xr:uid="{A9DB0BFB-CC81-463B-AAF7-52EF94BEBA66}"/>
    <cellStyle name="Comma 2 19 2 2 2 2" xfId="3813" xr:uid="{4515C90D-D144-4AFA-B0DF-7168D00145AB}"/>
    <cellStyle name="Comma 2 19 2 2 3" xfId="1460" xr:uid="{A88D4366-4778-4974-A9C8-C27B39F9607C}"/>
    <cellStyle name="Comma 2 19 2 2 3 2" xfId="3259" xr:uid="{8DB7E2B0-2ABE-485B-AEC3-493045DC3F62}"/>
    <cellStyle name="Comma 2 19 2 2 4" xfId="2650" xr:uid="{CF0A6016-E7BC-4947-9224-F71A529F31F1}"/>
    <cellStyle name="Comma 2 19 2 3" xfId="769" xr:uid="{0ABBBF19-E70E-4248-9E86-5425F33E2A50}"/>
    <cellStyle name="Comma 2 19 2 3 2" xfId="2142" xr:uid="{AF003391-02A4-4D30-A2B9-20FCF708581A}"/>
    <cellStyle name="Comma 2 19 2 3 2 2" xfId="3927" xr:uid="{D3DD01E1-E1F6-42A6-B2C1-5A10C79D1395}"/>
    <cellStyle name="Comma 2 19 2 3 3" xfId="1576" xr:uid="{A31C4B6A-DE03-40E1-948A-0A443C01F3C1}"/>
    <cellStyle name="Comma 2 19 2 3 3 2" xfId="3373" xr:uid="{DA0356CA-66AC-4EBA-8B60-020FED558303}"/>
    <cellStyle name="Comma 2 19 2 3 4" xfId="2764" xr:uid="{9D4750A6-80AF-46BE-B478-B76558A9B6EE}"/>
    <cellStyle name="Comma 2 19 2 4" xfId="1837" xr:uid="{26BA0A8B-8FD2-49C5-AB1A-2F911C02E2D6}"/>
    <cellStyle name="Comma 2 19 2 4 2" xfId="3628" xr:uid="{D78A9D39-4748-415D-BB07-1DE7371BB842}"/>
    <cellStyle name="Comma 2 19 2 5" xfId="1273" xr:uid="{18A50453-BE45-4898-A3C3-B17BDFA70C07}"/>
    <cellStyle name="Comma 2 19 2 5 2" xfId="3076" xr:uid="{DD023860-E26E-4A1F-9E70-E9E30682B481}"/>
    <cellStyle name="Comma 2 19 2 6" xfId="2463" xr:uid="{711471E8-454E-432E-B485-0D806A37D51F}"/>
    <cellStyle name="Comma 2 19 3" xfId="557" xr:uid="{6E67E5BD-CEBE-43C0-83EB-14E92EFB7BA9}"/>
    <cellStyle name="Comma 2 19 3 2" xfId="1931" xr:uid="{7E564B31-6A46-4161-9B2D-4ED130EBEC97}"/>
    <cellStyle name="Comma 2 19 3 2 2" xfId="3720" xr:uid="{770B662B-6B07-4787-B8BA-0E07415A5B92}"/>
    <cellStyle name="Comma 2 19 3 3" xfId="1365" xr:uid="{42EC8CB7-6B0F-483C-BCBE-816F3B9AB266}"/>
    <cellStyle name="Comma 2 19 3 3 2" xfId="3166" xr:uid="{ADCBAB55-4FA3-4165-9E0E-5792B134C620}"/>
    <cellStyle name="Comma 2 19 3 4" xfId="2557" xr:uid="{C9A9DCBA-DD47-4D17-99E5-E820C4FEFED4}"/>
    <cellStyle name="Comma 2 19 4" xfId="768" xr:uid="{14984036-FC1B-466D-91CB-C5225870FD5E}"/>
    <cellStyle name="Comma 2 19 4 2" xfId="2141" xr:uid="{D7A07C01-9083-4E5F-A589-ED0C8E3B55CB}"/>
    <cellStyle name="Comma 2 19 4 2 2" xfId="3926" xr:uid="{1611BAB8-0B03-4723-9EC8-C7E9BC68650B}"/>
    <cellStyle name="Comma 2 19 4 3" xfId="1575" xr:uid="{3B5806AE-E1A1-48FA-9682-62F21B72A81F}"/>
    <cellStyle name="Comma 2 19 4 3 2" xfId="3372" xr:uid="{0F9AE5B9-DBD0-4DC2-8239-FE96590CD19B}"/>
    <cellStyle name="Comma 2 19 4 4" xfId="2763" xr:uid="{46F39D3E-8878-473F-8B3F-5771810A53B2}"/>
    <cellStyle name="Comma 2 19 5" xfId="1742" xr:uid="{878DF400-D8E2-4428-8B0D-06555EB569F8}"/>
    <cellStyle name="Comma 2 19 5 2" xfId="3535" xr:uid="{C86B47D8-BEF3-4039-92CE-60EDBD3CF356}"/>
    <cellStyle name="Comma 2 19 6" xfId="1217" xr:uid="{1A9D7312-0B55-4099-8D99-03110F1AA659}"/>
    <cellStyle name="Comma 2 19 6 2" xfId="3022" xr:uid="{D2D48C5B-177E-4939-A71C-13E586CC5080}"/>
    <cellStyle name="Comma 2 19 7" xfId="2365" xr:uid="{B9F38674-DE7B-4B19-A295-B4F1C9A37A31}"/>
    <cellStyle name="Comma 2 2" xfId="115" xr:uid="{AE15AFF3-1568-4D79-A6AC-39535284279A}"/>
    <cellStyle name="Comma 2 2 2" xfId="116" xr:uid="{DEB7AD5A-601B-4DA5-A985-0EBBC7C3DE42}"/>
    <cellStyle name="Comma 2 2 2 2" xfId="459" xr:uid="{1D9BC0D9-7BCA-49D8-8504-2BEAF4575C23}"/>
    <cellStyle name="Comma 2 2 2 2 2" xfId="654" xr:uid="{0D1207D9-ACD7-4B1F-BD06-0C2871ADB324}"/>
    <cellStyle name="Comma 2 2 2 2 2 2" xfId="1127" xr:uid="{E354695B-B13F-4D9A-B68C-37C84AB543C8}"/>
    <cellStyle name="Comma 2 2 2 2 2 2 2" xfId="2960" xr:uid="{54AD8A89-6BDE-447D-BD32-3F98EE7C7C2E}"/>
    <cellStyle name="Comma 2 2 2 2 2 3" xfId="2028" xr:uid="{A19CB182-AE13-422B-B10A-FBCF7524FCE6}"/>
    <cellStyle name="Comma 2 2 2 2 2 3 2" xfId="3815" xr:uid="{B2DB7421-DDA8-4E03-AAA1-2DE8E7B0D2E0}"/>
    <cellStyle name="Comma 2 2 2 2 2 4" xfId="1462" xr:uid="{406AC3B7-4814-4F5D-A2ED-556619703BF8}"/>
    <cellStyle name="Comma 2 2 2 2 2 4 2" xfId="3261" xr:uid="{4B189714-ACA7-4292-88AE-2F8B570B9464}"/>
    <cellStyle name="Comma 2 2 2 2 2 5" xfId="2652" xr:uid="{950CEC00-3FBF-43A0-A99E-AF84E111A7AB}"/>
    <cellStyle name="Comma 2 2 2 2 3" xfId="771" xr:uid="{07C02BCE-768F-4CC4-9094-3FD81A3480C8}"/>
    <cellStyle name="Comma 2 2 2 2 3 2" xfId="2144" xr:uid="{2EB41937-7A85-42C4-860B-196BD2F6EE74}"/>
    <cellStyle name="Comma 2 2 2 2 3 2 2" xfId="3929" xr:uid="{92004014-CFA7-44FA-BE40-EFBDC646027C}"/>
    <cellStyle name="Comma 2 2 2 2 3 3" xfId="1578" xr:uid="{B5E1EEC9-0FC1-405C-AB29-A74DB1F35DFE}"/>
    <cellStyle name="Comma 2 2 2 2 3 3 2" xfId="3375" xr:uid="{B522054E-30E4-47D3-B245-FAC218FE968C}"/>
    <cellStyle name="Comma 2 2 2 2 3 4" xfId="2766" xr:uid="{9D6E8F22-F397-434D-B41E-196A6C63CCED}"/>
    <cellStyle name="Comma 2 2 2 2 4" xfId="1095" xr:uid="{5E7640C9-4552-4694-9E9D-FEE26EF4150B}"/>
    <cellStyle name="Comma 2 2 2 2 4 2" xfId="2957" xr:uid="{B7C50BEB-FBB7-4066-AB8C-E0F8D5F65EFB}"/>
    <cellStyle name="Comma 2 2 2 2 5" xfId="1839" xr:uid="{BE2364C2-0FE2-483C-A47F-836EC395C7F8}"/>
    <cellStyle name="Comma 2 2 2 2 5 2" xfId="3630" xr:uid="{4CAAFEC4-9E7E-4A0C-BC2E-5E2C2F2F79D3}"/>
    <cellStyle name="Comma 2 2 2 2 6" xfId="1275" xr:uid="{4D718FA2-8E9E-4950-8E86-60E7BEE4AA21}"/>
    <cellStyle name="Comma 2 2 2 2 6 2" xfId="3078" xr:uid="{B606BF7A-2ED2-4642-B49B-7C87D66FF64A}"/>
    <cellStyle name="Comma 2 2 2 2 7" xfId="2465" xr:uid="{528259D3-2116-4FE9-91A5-D93C3C5D4C2A}"/>
    <cellStyle name="Comma 2 2 2 3" xfId="558" xr:uid="{EE635E77-9249-4D4A-B6E2-9C59D0E5DBF9}"/>
    <cellStyle name="Comma 2 2 2 3 2" xfId="1932" xr:uid="{68084356-0932-4753-858D-2EA66E4D94A2}"/>
    <cellStyle name="Comma 2 2 2 3 2 2" xfId="3721" xr:uid="{6E251DF2-8D0F-428C-B5D9-13A10F787D1A}"/>
    <cellStyle name="Comma 2 2 2 3 3" xfId="1366" xr:uid="{0E6549FB-C516-47A1-A9F3-CE0E449C5F9D}"/>
    <cellStyle name="Comma 2 2 2 3 3 2" xfId="3167" xr:uid="{247C9CB4-1FE6-46D0-AE68-E59F27B518F5}"/>
    <cellStyle name="Comma 2 2 2 3 4" xfId="2558" xr:uid="{1198402D-2C54-4D3B-BDE3-8A7E23E3B5E4}"/>
    <cellStyle name="Comma 2 2 2 4" xfId="770" xr:uid="{62A5E98D-1ACD-4AA8-86A3-1B14251D5FA6}"/>
    <cellStyle name="Comma 2 2 2 4 2" xfId="2143" xr:uid="{5E063688-E342-43C7-9C04-DACAAEC737F7}"/>
    <cellStyle name="Comma 2 2 2 4 2 2" xfId="3928" xr:uid="{F5FAFE00-3DAF-4152-B864-7BA505126104}"/>
    <cellStyle name="Comma 2 2 2 4 3" xfId="1577" xr:uid="{7C0D33AA-8A93-42DE-A180-4F8DDBBB7148}"/>
    <cellStyle name="Comma 2 2 2 4 3 2" xfId="3374" xr:uid="{C10B1A99-65B7-4A70-BAE3-E4225EAAAFB5}"/>
    <cellStyle name="Comma 2 2 2 4 4" xfId="2765" xr:uid="{2C57DFE1-CA93-4EEB-8C83-95DF2DCCDF58}"/>
    <cellStyle name="Comma 2 2 2 5" xfId="1049" xr:uid="{B08DCBE3-6F2A-4045-8AC9-9DB07A7784DC}"/>
    <cellStyle name="Comma 2 2 2 5 2" xfId="2938" xr:uid="{0599B48B-D8AA-469A-BA87-A0ABAEF19AE7}"/>
    <cellStyle name="Comma 2 2 2 6" xfId="1743" xr:uid="{CB84F2DB-9FFC-43F1-9A8D-9FE5EDB5D435}"/>
    <cellStyle name="Comma 2 2 2 6 2" xfId="3536" xr:uid="{F8480CE6-B679-4AA7-AB3A-699E706DD623}"/>
    <cellStyle name="Comma 2 2 2 7" xfId="1213" xr:uid="{4B8BF099-52F3-4085-B981-30F2E920D4F2}"/>
    <cellStyle name="Comma 2 2 2 7 2" xfId="3018" xr:uid="{BB005036-9557-4962-9853-0377C732D602}"/>
    <cellStyle name="Comma 2 2 2 8" xfId="2367" xr:uid="{EEC3DED1-2FDE-4EC9-98A1-990C7D191220}"/>
    <cellStyle name="Comma 2 2 3" xfId="460" xr:uid="{A1DE9DD2-DF91-4EBB-8F6B-A7DB9205E85B}"/>
    <cellStyle name="Comma 2 2 3 2" xfId="655" xr:uid="{D76E84A6-28F0-4662-BB74-15E4CF29C4F7}"/>
    <cellStyle name="Comma 2 2 3 2 2" xfId="1126" xr:uid="{037A9D01-5E9E-4C30-AAC3-0F1F4DAEEBA7}"/>
    <cellStyle name="Comma 2 2 3 2 2 2" xfId="2959" xr:uid="{91B46C3D-3E8C-4B5E-8E95-4CB1857A6280}"/>
    <cellStyle name="Comma 2 2 3 2 3" xfId="2029" xr:uid="{407C7D62-8330-4DAE-A7E8-6205C1D0F8B9}"/>
    <cellStyle name="Comma 2 2 3 2 3 2" xfId="3816" xr:uid="{C33B7589-E74C-474F-B1CF-5EADC74B652B}"/>
    <cellStyle name="Comma 2 2 3 2 4" xfId="1463" xr:uid="{207DEE18-F4D1-4328-8586-DA3598D1F0E8}"/>
    <cellStyle name="Comma 2 2 3 2 4 2" xfId="3262" xr:uid="{0DA61CE7-5EB9-448A-B260-26E01422C58F}"/>
    <cellStyle name="Comma 2 2 3 2 5" xfId="2653" xr:uid="{0DC89EE7-CBCA-4EAF-93D7-5612A6A50A4E}"/>
    <cellStyle name="Comma 2 2 3 3" xfId="772" xr:uid="{5117E567-B97A-4EE9-80F6-FF4BD3B4C78F}"/>
    <cellStyle name="Comma 2 2 3 3 2" xfId="2145" xr:uid="{70A8DB58-A153-4FF6-9328-C13C80FFA352}"/>
    <cellStyle name="Comma 2 2 3 3 2 2" xfId="3930" xr:uid="{7D6A9162-20A4-451B-9C86-7A142D6E9F2A}"/>
    <cellStyle name="Comma 2 2 3 3 3" xfId="1579" xr:uid="{3C4E1D36-19EB-4D59-B971-FFE7B8D60928}"/>
    <cellStyle name="Comma 2 2 3 3 3 2" xfId="3376" xr:uid="{4254EAD6-AF3E-4EDD-8FCD-5C9942A02A1C}"/>
    <cellStyle name="Comma 2 2 3 3 4" xfId="2767" xr:uid="{FE7B77CC-85FE-4F18-863D-47BED1374B97}"/>
    <cellStyle name="Comma 2 2 3 4" xfId="1094" xr:uid="{6F48CD7B-0580-498A-8EB1-33E840B3E7FE}"/>
    <cellStyle name="Comma 2 2 3 4 2" xfId="2956" xr:uid="{CEABB0F6-091F-470F-9114-D334752C2C17}"/>
    <cellStyle name="Comma 2 2 3 5" xfId="1840" xr:uid="{D4CF1D5D-93A7-47DE-ACCC-B081CF340564}"/>
    <cellStyle name="Comma 2 2 3 5 2" xfId="3631" xr:uid="{EAF2480D-EE78-4B84-BAB5-3438A93F5279}"/>
    <cellStyle name="Comma 2 2 3 6" xfId="1276" xr:uid="{186A205D-169D-4801-A466-5617A537251C}"/>
    <cellStyle name="Comma 2 2 3 6 2" xfId="3079" xr:uid="{7FB1C214-FB61-4D35-BE12-7F8B636A6119}"/>
    <cellStyle name="Comma 2 2 3 7" xfId="2466" xr:uid="{030603FF-8621-42D5-AA13-1D91E3B6FE34}"/>
    <cellStyle name="Comma 2 2 4" xfId="458" xr:uid="{8381F197-D23B-4F12-994F-421F254B9C79}"/>
    <cellStyle name="Comma 2 2 4 2" xfId="653" xr:uid="{BD8D405D-771E-4DD9-9484-E4ACB3CDCEE5}"/>
    <cellStyle name="Comma 2 2 4 2 2" xfId="2027" xr:uid="{B85F731B-05A7-40BC-9F59-F87E93B959A7}"/>
    <cellStyle name="Comma 2 2 4 2 2 2" xfId="2331" xr:uid="{E32B38F4-B39B-451A-BF89-6035EFF67318}"/>
    <cellStyle name="Comma 2 2 4 2 2 2 2" xfId="4112" xr:uid="{FCCF14A8-3216-4107-98D2-4B24E0946573}"/>
    <cellStyle name="Comma 2 2 4 2 2 3" xfId="3814" xr:uid="{D5203D3D-7629-41FE-A759-64287112EBA4}"/>
    <cellStyle name="Comma 2 2 4 2 3" xfId="1461" xr:uid="{77355A23-AA05-44F4-9F99-DC5E14BEFD80}"/>
    <cellStyle name="Comma 2 2 4 2 3 2" xfId="2328" xr:uid="{AC75CD9D-5B3B-49D0-89D1-69D6532F1839}"/>
    <cellStyle name="Comma 2 2 4 2 3 2 2" xfId="4109" xr:uid="{BC2450B9-5143-4295-B778-D01ABD0EEB37}"/>
    <cellStyle name="Comma 2 2 4 2 3 3" xfId="3260" xr:uid="{12B764F2-0066-4276-B278-29C88181BA50}"/>
    <cellStyle name="Comma 2 2 4 2 4" xfId="2307" xr:uid="{DCB09DE3-ACCC-4070-8412-1F084AB5A1DD}"/>
    <cellStyle name="Comma 2 2 4 2 4 2" xfId="4088" xr:uid="{875C192F-AB4F-45A8-A05D-BA03A1984C62}"/>
    <cellStyle name="Comma 2 2 4 2 5" xfId="2651" xr:uid="{C67F97DB-E097-48E2-B3C3-0C2FF650847E}"/>
    <cellStyle name="Comma 2 2 4 3" xfId="773" xr:uid="{EC50AAEC-F18E-4A9C-BE19-C2610F25696A}"/>
    <cellStyle name="Comma 2 2 4 3 2" xfId="2146" xr:uid="{63FFEB31-4701-4AF1-83C9-C41AFC292EF0}"/>
    <cellStyle name="Comma 2 2 4 3 2 2" xfId="2332" xr:uid="{13F344B2-3437-4C9A-8424-34338D39600D}"/>
    <cellStyle name="Comma 2 2 4 3 2 2 2" xfId="4113" xr:uid="{8023CE36-58EA-41D8-9621-A9AA3D7FC365}"/>
    <cellStyle name="Comma 2 2 4 3 2 3" xfId="3931" xr:uid="{43B8DE70-6709-456E-927A-93D17CB1556B}"/>
    <cellStyle name="Comma 2 2 4 3 3" xfId="1580" xr:uid="{D245F384-4C81-4C15-A1B3-A6621E9364BF}"/>
    <cellStyle name="Comma 2 2 4 3 3 2" xfId="2329" xr:uid="{74A0887B-691A-4B6A-A3F3-49807A807BC9}"/>
    <cellStyle name="Comma 2 2 4 3 3 2 2" xfId="4110" xr:uid="{56EC5790-C603-4060-9F8A-EACDA391B2A9}"/>
    <cellStyle name="Comma 2 2 4 3 3 3" xfId="3377" xr:uid="{76B89176-5C46-46E4-A1BD-737FBE8A863C}"/>
    <cellStyle name="Comma 2 2 4 3 4" xfId="2308" xr:uid="{DBED73E2-4D70-4BC1-8765-0BAF90896817}"/>
    <cellStyle name="Comma 2 2 4 3 4 2" xfId="4089" xr:uid="{6B8F7057-9EAB-46FC-9C9E-74C4029E3268}"/>
    <cellStyle name="Comma 2 2 4 3 5" xfId="2768" xr:uid="{5F7B0456-2F26-4399-B311-A82826D8548A}"/>
    <cellStyle name="Comma 2 2 4 4" xfId="1838" xr:uid="{03EAF0AC-09E9-4A3C-A2DA-9D9D8E4257D2}"/>
    <cellStyle name="Comma 2 2 4 4 2" xfId="2330" xr:uid="{39B0007D-739C-43F8-9E34-9E43AF6FE8D5}"/>
    <cellStyle name="Comma 2 2 4 4 2 2" xfId="4111" xr:uid="{CEC762A7-A099-4A5D-91C5-06B24E5508E1}"/>
    <cellStyle name="Comma 2 2 4 4 3" xfId="3629" xr:uid="{CC07E4E0-469F-4C72-A715-2A48383FAD74}"/>
    <cellStyle name="Comma 2 2 4 5" xfId="1274" xr:uid="{18F7C3C4-C1D4-4C48-8BA4-3D4B610029DF}"/>
    <cellStyle name="Comma 2 2 4 5 2" xfId="2327" xr:uid="{21D8C81B-8450-4E9F-84E4-204F6515197C}"/>
    <cellStyle name="Comma 2 2 4 5 2 2" xfId="4108" xr:uid="{345ACFF2-4E20-4524-8EB2-C1EB7414F913}"/>
    <cellStyle name="Comma 2 2 4 5 3" xfId="3077" xr:uid="{DDB1E4C9-0C04-4035-85FA-7E2AA0DFDEFD}"/>
    <cellStyle name="Comma 2 2 4 6" xfId="2304" xr:uid="{B1754805-1C50-4302-B8C3-37C43149B8F3}"/>
    <cellStyle name="Comma 2 2 4 6 2" xfId="4085" xr:uid="{1455D71C-A742-4692-83C2-AFB277B31057}"/>
    <cellStyle name="Comma 2 2 4 7" xfId="2464" xr:uid="{E1ED9FF6-5E3B-4AD0-9062-038D5B8AA6B0}"/>
    <cellStyle name="Comma 2 2 5" xfId="1001" xr:uid="{6828C67E-EA1C-41DD-B9B9-3EFC2E641117}"/>
    <cellStyle name="Comma 2 2 5 2" xfId="2934" xr:uid="{D7F98EC5-3FCA-497C-8034-6DB9913562A1}"/>
    <cellStyle name="Comma 2 2 6" xfId="2299" xr:uid="{A7AEE07A-5BC0-46BE-912F-F0BBABB66433}"/>
    <cellStyle name="Comma 2 2 6 2" xfId="4080" xr:uid="{08F24E24-E4C5-4FBA-A061-9937C28B9117}"/>
    <cellStyle name="Comma 2 2 7" xfId="2366" xr:uid="{DAEBBE96-CCB1-44F2-8CDB-87848371BF28}"/>
    <cellStyle name="Comma 2 20" xfId="117" xr:uid="{5C104CDF-2D02-4537-AFFC-E1E55162C06F}"/>
    <cellStyle name="Comma 2 20 2" xfId="461" xr:uid="{DE0312C3-EEB2-4FB5-A58E-D6572F4823D6}"/>
    <cellStyle name="Comma 2 20 2 2" xfId="656" xr:uid="{2107C899-004A-44B7-8F36-7019AFE228E9}"/>
    <cellStyle name="Comma 2 20 2 2 2" xfId="2030" xr:uid="{FFD1092C-74DE-44F4-BD47-07133FDEF6AA}"/>
    <cellStyle name="Comma 2 20 2 2 2 2" xfId="3817" xr:uid="{49E512CF-CC2B-481D-9CEF-82D2BE047D54}"/>
    <cellStyle name="Comma 2 20 2 2 3" xfId="1464" xr:uid="{C9DBAD38-D96F-49C2-8B27-0976FA4EED1A}"/>
    <cellStyle name="Comma 2 20 2 2 3 2" xfId="3263" xr:uid="{8CEA396A-08D4-4B4D-A682-87A16249D4D6}"/>
    <cellStyle name="Comma 2 20 2 2 4" xfId="2654" xr:uid="{DEBEADBC-80CF-416A-B839-5A07ADE6D6C3}"/>
    <cellStyle name="Comma 2 20 2 3" xfId="775" xr:uid="{18293E56-CDAE-4500-ABF6-CEC37D0DF0D5}"/>
    <cellStyle name="Comma 2 20 2 3 2" xfId="2148" xr:uid="{829A551C-434F-4421-9EC0-BACEAC08E514}"/>
    <cellStyle name="Comma 2 20 2 3 2 2" xfId="3933" xr:uid="{CADE43C9-37E5-4648-A18C-08410A381347}"/>
    <cellStyle name="Comma 2 20 2 3 3" xfId="1582" xr:uid="{0EC1C374-DE4B-4787-906D-55716D679588}"/>
    <cellStyle name="Comma 2 20 2 3 3 2" xfId="3379" xr:uid="{78E32C93-4FAE-45DC-BB6D-2CBCE3B54C3E}"/>
    <cellStyle name="Comma 2 20 2 3 4" xfId="2770" xr:uid="{E966D8CB-F438-4A50-9F27-A91A1D75C1E6}"/>
    <cellStyle name="Comma 2 20 2 4" xfId="1841" xr:uid="{99BB8B1F-568D-4400-8193-6FFB82AC33D8}"/>
    <cellStyle name="Comma 2 20 2 4 2" xfId="3632" xr:uid="{0AE35025-8B0B-4E1B-92A0-808C800B0CB3}"/>
    <cellStyle name="Comma 2 20 2 5" xfId="1277" xr:uid="{D662ABE1-2D3A-43EA-83A8-C3DA212D1C64}"/>
    <cellStyle name="Comma 2 20 2 5 2" xfId="3080" xr:uid="{5C8F6387-54E7-4CBC-ACAF-FD00779BB65E}"/>
    <cellStyle name="Comma 2 20 2 6" xfId="2467" xr:uid="{49845A90-7747-4C65-8178-26950FD7E59C}"/>
    <cellStyle name="Comma 2 20 3" xfId="559" xr:uid="{33723CEE-E2CF-47E3-8FA4-4D179F63FBE0}"/>
    <cellStyle name="Comma 2 20 3 2" xfId="1933" xr:uid="{CF64D4B5-C4DA-4D07-8FA5-A735533F7344}"/>
    <cellStyle name="Comma 2 20 3 2 2" xfId="3722" xr:uid="{81D8F5B7-E51C-4C0B-A3D9-BB263F8AA302}"/>
    <cellStyle name="Comma 2 20 3 3" xfId="1367" xr:uid="{9B9BB5D2-F77D-4D04-B084-933469A182FF}"/>
    <cellStyle name="Comma 2 20 3 3 2" xfId="3168" xr:uid="{221443D1-F06A-4339-8BB1-3382629516C7}"/>
    <cellStyle name="Comma 2 20 3 4" xfId="2559" xr:uid="{6AD9AFA4-69B1-4275-B5AC-348E730F84AD}"/>
    <cellStyle name="Comma 2 20 4" xfId="774" xr:uid="{EAEA3598-9905-4F1D-BFD9-79DAB103194B}"/>
    <cellStyle name="Comma 2 20 4 2" xfId="2147" xr:uid="{532B587B-320A-44CF-9F38-A72F34E18219}"/>
    <cellStyle name="Comma 2 20 4 2 2" xfId="3932" xr:uid="{1658B8FE-DD77-4CE9-A3AB-C429E3DD8FF7}"/>
    <cellStyle name="Comma 2 20 4 3" xfId="1581" xr:uid="{74A61186-F147-4354-9205-AEABA03168A0}"/>
    <cellStyle name="Comma 2 20 4 3 2" xfId="3378" xr:uid="{7AE687A1-D0F0-46E4-9747-3D071D625250}"/>
    <cellStyle name="Comma 2 20 4 4" xfId="2769" xr:uid="{375ADB2C-6F22-4E15-A02C-A2B0D76FFC3F}"/>
    <cellStyle name="Comma 2 20 5" xfId="1744" xr:uid="{BF7F5870-270B-4274-85F5-EA5EC24EF9B2}"/>
    <cellStyle name="Comma 2 20 5 2" xfId="3537" xr:uid="{E1713CA3-DF95-44CD-AF99-CC3676EFF1DA}"/>
    <cellStyle name="Comma 2 20 6" xfId="1172" xr:uid="{60B91523-577D-4568-8F2F-D9434BD18E85}"/>
    <cellStyle name="Comma 2 20 6 2" xfId="2977" xr:uid="{A5E9214E-AC85-4D86-903B-ADB89CC3F15C}"/>
    <cellStyle name="Comma 2 20 7" xfId="2368" xr:uid="{FE3C3270-C81C-4106-B948-0B2E2D3DBECC}"/>
    <cellStyle name="Comma 2 21" xfId="118" xr:uid="{B13CED60-AAD6-49DA-BEC1-8C82E655FA35}"/>
    <cellStyle name="Comma 2 21 2" xfId="462" xr:uid="{BF0F60CD-8AAC-48C4-8252-5A6962978A4B}"/>
    <cellStyle name="Comma 2 21 2 2" xfId="657" xr:uid="{85F320BE-36A6-4EA6-88DA-FED5BC9BEC1F}"/>
    <cellStyle name="Comma 2 21 2 2 2" xfId="2031" xr:uid="{D234A58F-FA3B-4CCF-A097-638D61CEB962}"/>
    <cellStyle name="Comma 2 21 2 2 2 2" xfId="3818" xr:uid="{A16CBEC9-A355-425E-B202-C7C8CE11321B}"/>
    <cellStyle name="Comma 2 21 2 2 3" xfId="1465" xr:uid="{C3881615-B357-4747-8F0F-03B4CCC597A8}"/>
    <cellStyle name="Comma 2 21 2 2 3 2" xfId="3264" xr:uid="{945C568C-4ADB-47E7-B329-D42885B6010B}"/>
    <cellStyle name="Comma 2 21 2 2 4" xfId="2655" xr:uid="{7FD4B4E5-9038-4852-8465-6E45C3F76E98}"/>
    <cellStyle name="Comma 2 21 2 3" xfId="777" xr:uid="{7D07E59D-5E72-4A83-9E19-7309656C9794}"/>
    <cellStyle name="Comma 2 21 2 3 2" xfId="2150" xr:uid="{D0DFF3E3-C65C-48C9-B59B-7579AC7EEB90}"/>
    <cellStyle name="Comma 2 21 2 3 2 2" xfId="3935" xr:uid="{097DCEA9-4DDD-46D2-9569-54E60CC2030F}"/>
    <cellStyle name="Comma 2 21 2 3 3" xfId="1584" xr:uid="{3362B616-5CF7-4370-8363-70F63240A3A2}"/>
    <cellStyle name="Comma 2 21 2 3 3 2" xfId="3381" xr:uid="{87A397F1-481F-466E-A9DC-1FBD80BB7D3E}"/>
    <cellStyle name="Comma 2 21 2 3 4" xfId="2772" xr:uid="{0E06DE5B-CE42-47BB-BD97-00DE24D10812}"/>
    <cellStyle name="Comma 2 21 2 4" xfId="1842" xr:uid="{81872333-50E8-4124-8BCE-AA4DEDDBD379}"/>
    <cellStyle name="Comma 2 21 2 4 2" xfId="3633" xr:uid="{01DD8370-E771-4921-988A-E2523F5CC0A3}"/>
    <cellStyle name="Comma 2 21 2 5" xfId="1278" xr:uid="{11CEBA7C-6BB9-4943-BBD0-8A53C0E1874F}"/>
    <cellStyle name="Comma 2 21 2 5 2" xfId="3081" xr:uid="{E47584C7-C284-497B-8A4A-C8774A9EC825}"/>
    <cellStyle name="Comma 2 21 2 6" xfId="2468" xr:uid="{CDE18C1D-3DD8-4535-93A8-184671A1973D}"/>
    <cellStyle name="Comma 2 21 3" xfId="560" xr:uid="{B5EABBD9-785D-4106-B4E7-3F76F3C422CC}"/>
    <cellStyle name="Comma 2 21 3 2" xfId="1934" xr:uid="{BA76660F-22AA-4364-9EFA-1358E712196E}"/>
    <cellStyle name="Comma 2 21 3 2 2" xfId="3723" xr:uid="{844DE089-86EB-44DF-ADCD-C2A4B00C2666}"/>
    <cellStyle name="Comma 2 21 3 3" xfId="1368" xr:uid="{B76E7875-B62F-4D5F-B7B7-541FFCAE7115}"/>
    <cellStyle name="Comma 2 21 3 3 2" xfId="3169" xr:uid="{001EAD30-0A99-4923-ABFB-1354F8BCC3D1}"/>
    <cellStyle name="Comma 2 21 3 4" xfId="2560" xr:uid="{5F00304D-4438-4EF4-987B-A079AE980287}"/>
    <cellStyle name="Comma 2 21 4" xfId="776" xr:uid="{1EB66336-B252-4748-9EA0-592925B2C395}"/>
    <cellStyle name="Comma 2 21 4 2" xfId="2149" xr:uid="{2148D7BA-E091-414D-A7F3-73A55FA46603}"/>
    <cellStyle name="Comma 2 21 4 2 2" xfId="3934" xr:uid="{8828F996-594E-4D2F-9980-E8FE3FE3755A}"/>
    <cellStyle name="Comma 2 21 4 3" xfId="1583" xr:uid="{479839A3-6C96-4822-86DF-A2B20DF868DA}"/>
    <cellStyle name="Comma 2 21 4 3 2" xfId="3380" xr:uid="{39DDCAEA-6243-4553-8F32-1ADB41459A1A}"/>
    <cellStyle name="Comma 2 21 4 4" xfId="2771" xr:uid="{9049C500-9869-44B3-8D2F-FA6393CC867A}"/>
    <cellStyle name="Comma 2 21 5" xfId="1745" xr:uid="{B95D7295-DF01-4A1C-9810-81C0A8223E92}"/>
    <cellStyle name="Comma 2 21 5 2" xfId="3538" xr:uid="{F5242754-C1CF-4795-BD69-E7FC596A1C52}"/>
    <cellStyle name="Comma 2 21 6" xfId="1221" xr:uid="{357C326B-C9A1-4767-8FD7-3D70A1F06799}"/>
    <cellStyle name="Comma 2 21 6 2" xfId="3026" xr:uid="{96F909A7-8B91-4EEF-9A1E-9E89B64CD0DC}"/>
    <cellStyle name="Comma 2 21 7" xfId="2369" xr:uid="{F0DB9A2B-BB07-4B6A-B0A8-2C803BEEA1D4}"/>
    <cellStyle name="Comma 2 22" xfId="119" xr:uid="{C0C79FDE-0B40-4522-8EDA-7E361C284BC8}"/>
    <cellStyle name="Comma 2 22 2" xfId="463" xr:uid="{1739A10D-22FC-4F0B-A282-0B75A1BAA4C5}"/>
    <cellStyle name="Comma 2 22 2 2" xfId="658" xr:uid="{7B7A8D58-4DC0-4B4A-8F44-17E227A5EE57}"/>
    <cellStyle name="Comma 2 22 2 2 2" xfId="2032" xr:uid="{F0BA44AC-3F99-49EA-9DB2-63F9EDF8334A}"/>
    <cellStyle name="Comma 2 22 2 2 2 2" xfId="3819" xr:uid="{274B245F-70FF-4ED3-AAA8-23055A6E43D4}"/>
    <cellStyle name="Comma 2 22 2 2 3" xfId="1466" xr:uid="{9916FBA0-6FF5-4FCA-AE61-212CDDC0C181}"/>
    <cellStyle name="Comma 2 22 2 2 3 2" xfId="3265" xr:uid="{745459CA-4AB8-4BBD-8802-2F35CF523B4E}"/>
    <cellStyle name="Comma 2 22 2 2 4" xfId="2656" xr:uid="{CC255674-FEB1-4EAD-8177-72CECC084A43}"/>
    <cellStyle name="Comma 2 22 2 3" xfId="779" xr:uid="{4E8696F2-7843-4F62-8231-46792CCDCB5A}"/>
    <cellStyle name="Comma 2 22 2 3 2" xfId="2152" xr:uid="{5996D498-E861-4C2D-95BE-99C8A323284B}"/>
    <cellStyle name="Comma 2 22 2 3 2 2" xfId="3937" xr:uid="{4B624EB4-8768-4546-BBA6-2F56FBAFE6AA}"/>
    <cellStyle name="Comma 2 22 2 3 3" xfId="1586" xr:uid="{8ECD2C38-E7EA-41B9-A3A6-FA0A27C67833}"/>
    <cellStyle name="Comma 2 22 2 3 3 2" xfId="3383" xr:uid="{37E60B2D-E7E1-448C-AFC6-DA5A1C04DF0A}"/>
    <cellStyle name="Comma 2 22 2 3 4" xfId="2774" xr:uid="{0969FAD5-A914-41AB-8344-1D9326E9EFAF}"/>
    <cellStyle name="Comma 2 22 2 4" xfId="1843" xr:uid="{7DFC328D-3C75-4CF2-B073-602E0FE79D33}"/>
    <cellStyle name="Comma 2 22 2 4 2" xfId="3634" xr:uid="{511D26DF-204E-491B-8CBD-F51ADF0AC088}"/>
    <cellStyle name="Comma 2 22 2 5" xfId="1279" xr:uid="{A5779355-B9E4-464F-8859-4E3FD159D3ED}"/>
    <cellStyle name="Comma 2 22 2 5 2" xfId="3082" xr:uid="{4C3D43F2-9CA2-4CD9-833A-DF8BD26E726C}"/>
    <cellStyle name="Comma 2 22 2 6" xfId="2469" xr:uid="{244C9D3F-1098-4B44-9F9A-F03B9CF79D51}"/>
    <cellStyle name="Comma 2 22 3" xfId="561" xr:uid="{D5A14006-BFFD-40D2-B6C3-56C4AF4930E2}"/>
    <cellStyle name="Comma 2 22 3 2" xfId="1935" xr:uid="{B031CCE2-9738-44E6-8B99-9D8B449A54D6}"/>
    <cellStyle name="Comma 2 22 3 2 2" xfId="3724" xr:uid="{C5893832-78EF-4C19-A886-B3B55D1C8E45}"/>
    <cellStyle name="Comma 2 22 3 3" xfId="1369" xr:uid="{7331FD10-716F-442D-B6E3-5D9F0ABDA470}"/>
    <cellStyle name="Comma 2 22 3 3 2" xfId="3170" xr:uid="{4038A46A-7D5A-4238-AFBE-4F97430944AD}"/>
    <cellStyle name="Comma 2 22 3 4" xfId="2561" xr:uid="{1534ECD4-668D-4226-B608-A576BF8BEFF2}"/>
    <cellStyle name="Comma 2 22 4" xfId="778" xr:uid="{8C865A0C-E6CC-4D9D-B009-E9F32178C289}"/>
    <cellStyle name="Comma 2 22 4 2" xfId="2151" xr:uid="{99DEF831-8C47-48DC-A9C3-21CEC468BB89}"/>
    <cellStyle name="Comma 2 22 4 2 2" xfId="3936" xr:uid="{AFE0CB41-A20D-4060-B9D6-7616512CF2C0}"/>
    <cellStyle name="Comma 2 22 4 3" xfId="1585" xr:uid="{41904015-77E6-47AD-8261-25D2D8BB95D2}"/>
    <cellStyle name="Comma 2 22 4 3 2" xfId="3382" xr:uid="{38A3E908-4F2A-44AF-BB31-2AC7443D275C}"/>
    <cellStyle name="Comma 2 22 4 4" xfId="2773" xr:uid="{39FC3D7C-81DD-4537-B914-36DE517AE356}"/>
    <cellStyle name="Comma 2 22 5" xfId="1746" xr:uid="{E33ACAD0-77F3-4EBB-BDD6-DFF5E60CF8B8}"/>
    <cellStyle name="Comma 2 22 5 2" xfId="3539" xr:uid="{16E3E608-4C8C-49E4-B44A-1995E0587762}"/>
    <cellStyle name="Comma 2 22 6" xfId="1183" xr:uid="{BB03CDB6-4AE4-42D5-B1EC-B18F77037FC2}"/>
    <cellStyle name="Comma 2 22 6 2" xfId="2988" xr:uid="{2E3C36D6-30FB-4CA6-8DE4-5CA644B07041}"/>
    <cellStyle name="Comma 2 22 7" xfId="2370" xr:uid="{D2FA83F5-5B4A-4782-8B47-171CF6DB49DB}"/>
    <cellStyle name="Comma 2 23" xfId="120" xr:uid="{97F77976-6231-45A2-B4C6-4601DCA87656}"/>
    <cellStyle name="Comma 2 23 2" xfId="464" xr:uid="{E5646C4D-3C06-4055-B98C-D906EED94131}"/>
    <cellStyle name="Comma 2 23 2 2" xfId="659" xr:uid="{0081D31B-3D63-48C7-8241-590BF42EFD09}"/>
    <cellStyle name="Comma 2 23 2 2 2" xfId="2033" xr:uid="{4ECDE826-7D9A-4B9B-995B-7CC65F807972}"/>
    <cellStyle name="Comma 2 23 2 2 2 2" xfId="3820" xr:uid="{EF963BEF-DA91-4A33-ADD3-63863B1A9913}"/>
    <cellStyle name="Comma 2 23 2 2 3" xfId="1467" xr:uid="{282558BD-CE44-4162-ABE1-F17F63307423}"/>
    <cellStyle name="Comma 2 23 2 2 3 2" xfId="3266" xr:uid="{6E164D99-6552-43E1-B61A-04A429226A48}"/>
    <cellStyle name="Comma 2 23 2 2 4" xfId="2657" xr:uid="{B04CC665-979A-4B34-952F-BEAAA74B0CD1}"/>
    <cellStyle name="Comma 2 23 2 3" xfId="781" xr:uid="{50BB6BB0-EB04-4EB4-8F6C-EBA69FC5FB52}"/>
    <cellStyle name="Comma 2 23 2 3 2" xfId="2154" xr:uid="{A1E752DC-AE39-4A1D-BA9B-890068DE538F}"/>
    <cellStyle name="Comma 2 23 2 3 2 2" xfId="3939" xr:uid="{326F0670-57B1-4EAF-A940-224C14E94364}"/>
    <cellStyle name="Comma 2 23 2 3 3" xfId="1588" xr:uid="{8D58AEB4-84B2-4D7E-8865-439B992301F0}"/>
    <cellStyle name="Comma 2 23 2 3 3 2" xfId="3385" xr:uid="{8B931ADA-92A8-40C9-9ED2-890E79569497}"/>
    <cellStyle name="Comma 2 23 2 3 4" xfId="2776" xr:uid="{26A50E60-22E4-4179-9E51-D762653478DD}"/>
    <cellStyle name="Comma 2 23 2 4" xfId="1844" xr:uid="{84B934EB-B4F1-418B-96A1-59988DA6F748}"/>
    <cellStyle name="Comma 2 23 2 4 2" xfId="3635" xr:uid="{B4CA5E9B-2479-4EF0-B77E-AF3AA3CF22B5}"/>
    <cellStyle name="Comma 2 23 2 5" xfId="1280" xr:uid="{00AE9CDE-8570-4EF3-AE1D-6E0DD682514F}"/>
    <cellStyle name="Comma 2 23 2 5 2" xfId="3083" xr:uid="{9744D692-4677-473F-A76D-30E248ABC382}"/>
    <cellStyle name="Comma 2 23 2 6" xfId="2470" xr:uid="{6918D951-D8E8-4F29-8686-4018B9261D07}"/>
    <cellStyle name="Comma 2 23 3" xfId="562" xr:uid="{5FF5241D-F378-425F-B30D-956AE7222DD5}"/>
    <cellStyle name="Comma 2 23 3 2" xfId="1936" xr:uid="{EF967670-A08E-4309-B78A-CE4B1905CCD9}"/>
    <cellStyle name="Comma 2 23 3 2 2" xfId="3725" xr:uid="{BBF9BF19-534A-4E6F-844B-33F04773F97E}"/>
    <cellStyle name="Comma 2 23 3 3" xfId="1370" xr:uid="{84ED7AFB-2B0C-4772-89FF-D395FCABB61B}"/>
    <cellStyle name="Comma 2 23 3 3 2" xfId="3171" xr:uid="{8D225A4F-A60E-45DA-A662-AF2355045388}"/>
    <cellStyle name="Comma 2 23 3 4" xfId="2562" xr:uid="{6A4E20B4-4096-408A-8FF7-FEAA01AE4913}"/>
    <cellStyle name="Comma 2 23 4" xfId="780" xr:uid="{BA0C2F03-8D6D-4267-A205-801CC001C59C}"/>
    <cellStyle name="Comma 2 23 4 2" xfId="2153" xr:uid="{B1B8ACE3-BB87-4E3F-AE38-1C19C821E22F}"/>
    <cellStyle name="Comma 2 23 4 2 2" xfId="3938" xr:uid="{78119171-A6DE-41D2-B6FC-49FC99A3E029}"/>
    <cellStyle name="Comma 2 23 4 3" xfId="1587" xr:uid="{1FECD619-5AD0-41B3-A847-9EDA39F4CC01}"/>
    <cellStyle name="Comma 2 23 4 3 2" xfId="3384" xr:uid="{2953A067-5C99-4711-B832-24F8CDA22D27}"/>
    <cellStyle name="Comma 2 23 4 4" xfId="2775" xr:uid="{0873249B-217B-4F05-ADC7-07E82B84B1BB}"/>
    <cellStyle name="Comma 2 23 5" xfId="1747" xr:uid="{E69CDC83-DE43-4F9B-A705-0467993EEFF2}"/>
    <cellStyle name="Comma 2 23 5 2" xfId="3540" xr:uid="{137A1D4C-4863-417B-83B4-458BFDFB0F48}"/>
    <cellStyle name="Comma 2 23 6" xfId="1214" xr:uid="{50597E93-E6E3-463B-8384-9A6FE3BD375C}"/>
    <cellStyle name="Comma 2 23 6 2" xfId="3019" xr:uid="{EF2B7A01-096C-40D4-98CA-0824686BD8F9}"/>
    <cellStyle name="Comma 2 23 7" xfId="2371" xr:uid="{5D951F06-9E92-410E-8056-531D4B889146}"/>
    <cellStyle name="Comma 2 24" xfId="121" xr:uid="{FB09B75A-BF18-45A0-B650-DEFCECF2A7E9}"/>
    <cellStyle name="Comma 2 24 2" xfId="465" xr:uid="{8099E538-0D07-46EC-9308-043FE7593A0F}"/>
    <cellStyle name="Comma 2 24 2 2" xfId="660" xr:uid="{473F5D77-CC28-4826-8BD7-0E9AE9BBC650}"/>
    <cellStyle name="Comma 2 24 2 2 2" xfId="2034" xr:uid="{ECE7CC3D-F146-471A-8ED8-AF5F272A6820}"/>
    <cellStyle name="Comma 2 24 2 2 2 2" xfId="3821" xr:uid="{258B634A-0D1D-44C5-A988-4B213F08B612}"/>
    <cellStyle name="Comma 2 24 2 2 3" xfId="1468" xr:uid="{D11DA2A8-8C25-4C33-8292-CF624AF65DC0}"/>
    <cellStyle name="Comma 2 24 2 2 3 2" xfId="3267" xr:uid="{555B8BF9-67E6-4EED-A81B-120927CB480E}"/>
    <cellStyle name="Comma 2 24 2 2 4" xfId="2658" xr:uid="{567FFB00-BA7C-4D6C-B820-9DAF827C823D}"/>
    <cellStyle name="Comma 2 24 2 3" xfId="783" xr:uid="{FC16EABD-5116-47E9-8922-3D59ED0D9704}"/>
    <cellStyle name="Comma 2 24 2 3 2" xfId="2156" xr:uid="{4D61C32F-F681-41AD-92ED-1FCEDC995FF2}"/>
    <cellStyle name="Comma 2 24 2 3 2 2" xfId="3941" xr:uid="{C92C7ACA-63EB-49C9-A80A-04F61CDE7022}"/>
    <cellStyle name="Comma 2 24 2 3 3" xfId="1590" xr:uid="{BFFFF556-372F-4355-B2AD-F57769EFB81B}"/>
    <cellStyle name="Comma 2 24 2 3 3 2" xfId="3387" xr:uid="{6D930958-B2C5-4842-986F-0111BE5C7D5C}"/>
    <cellStyle name="Comma 2 24 2 3 4" xfId="2778" xr:uid="{655CB2DF-6556-4637-9543-727500AC2459}"/>
    <cellStyle name="Comma 2 24 2 4" xfId="1845" xr:uid="{53842EC6-EFCB-4D3D-8B06-420CFA47E91F}"/>
    <cellStyle name="Comma 2 24 2 4 2" xfId="3636" xr:uid="{1173F2B8-047A-4047-B40B-4883712E2B80}"/>
    <cellStyle name="Comma 2 24 2 5" xfId="1281" xr:uid="{D445CFC0-4C1D-43D4-AA65-2C04C0036675}"/>
    <cellStyle name="Comma 2 24 2 5 2" xfId="3084" xr:uid="{F3D117E3-3431-4F57-AF0E-66EB7E9659C5}"/>
    <cellStyle name="Comma 2 24 2 6" xfId="2471" xr:uid="{74D7769C-E5FD-46AA-871A-DA1C40FFF496}"/>
    <cellStyle name="Comma 2 24 3" xfId="563" xr:uid="{18662D4D-FD53-47F5-8DED-A2B0D46B47D0}"/>
    <cellStyle name="Comma 2 24 3 2" xfId="1937" xr:uid="{85C34DB2-D5CE-46CD-AD41-B605899F62EA}"/>
    <cellStyle name="Comma 2 24 3 2 2" xfId="3726" xr:uid="{5193D983-1604-48D3-BEC7-DEC199495AC5}"/>
    <cellStyle name="Comma 2 24 3 3" xfId="1371" xr:uid="{A894DD64-D035-4D06-B352-9768FC91D6AA}"/>
    <cellStyle name="Comma 2 24 3 3 2" xfId="3172" xr:uid="{C3C5E245-F41E-44CB-A347-4F7AEDDA3670}"/>
    <cellStyle name="Comma 2 24 3 4" xfId="2563" xr:uid="{CD61CE9D-E97B-4042-972F-04FA5DBEB357}"/>
    <cellStyle name="Comma 2 24 4" xfId="782" xr:uid="{1757AAD3-6607-49BD-B1AE-FD102CBE101B}"/>
    <cellStyle name="Comma 2 24 4 2" xfId="2155" xr:uid="{18B23664-ADC5-4A9F-99B2-FEAA7B7D5A1F}"/>
    <cellStyle name="Comma 2 24 4 2 2" xfId="3940" xr:uid="{4F0A3DF6-DE1B-42B3-80A4-AA2CB7E19BF0}"/>
    <cellStyle name="Comma 2 24 4 3" xfId="1589" xr:uid="{6482695B-2F6A-4837-B5E0-06612E3A8FE8}"/>
    <cellStyle name="Comma 2 24 4 3 2" xfId="3386" xr:uid="{F9BDB65D-C35B-43B0-8A3E-884B4B9512A9}"/>
    <cellStyle name="Comma 2 24 4 4" xfId="2777" xr:uid="{50D5CB98-4016-4C4F-9338-6CE065783127}"/>
    <cellStyle name="Comma 2 24 5" xfId="1748" xr:uid="{E46D93A4-1933-44FB-A353-C241E36D2A0F}"/>
    <cellStyle name="Comma 2 24 5 2" xfId="3541" xr:uid="{1C914AB0-7ED9-4116-A6B8-167AE094C3B9}"/>
    <cellStyle name="Comma 2 24 6" xfId="1173" xr:uid="{1B9E0DD4-3597-441E-B9CB-F9395A1EA7D7}"/>
    <cellStyle name="Comma 2 24 6 2" xfId="2978" xr:uid="{B9A7C486-383D-4A0B-A916-8A99D9D180E0}"/>
    <cellStyle name="Comma 2 24 7" xfId="2372" xr:uid="{C162D9DE-6964-435A-B6D1-66605C3F81FF}"/>
    <cellStyle name="Comma 2 25" xfId="122" xr:uid="{BF4BD383-6431-4BF6-B4AA-60C7E3558039}"/>
    <cellStyle name="Comma 2 25 2" xfId="466" xr:uid="{E232999E-DF67-47CE-8202-EF6D686ACE81}"/>
    <cellStyle name="Comma 2 25 2 2" xfId="661" xr:uid="{6AE5DD2E-A3A4-4588-A129-C90694A284E1}"/>
    <cellStyle name="Comma 2 25 2 2 2" xfId="2035" xr:uid="{361FAB1E-B6D3-4773-8CA8-5E0DEC0CCD0B}"/>
    <cellStyle name="Comma 2 25 2 2 2 2" xfId="3822" xr:uid="{1204F22A-450F-4FBE-85F2-5CE800F08300}"/>
    <cellStyle name="Comma 2 25 2 2 3" xfId="1469" xr:uid="{FECCA7DA-C147-4B0D-AFFA-51CD7BF908E5}"/>
    <cellStyle name="Comma 2 25 2 2 3 2" xfId="3268" xr:uid="{C1C861E4-4B49-4C0C-9738-ADDC03302384}"/>
    <cellStyle name="Comma 2 25 2 2 4" xfId="2659" xr:uid="{F0750D08-8536-4037-A7F7-D8154F2AA977}"/>
    <cellStyle name="Comma 2 25 2 3" xfId="785" xr:uid="{0AE16345-31F9-40AC-87E0-AB9C43929D8E}"/>
    <cellStyle name="Comma 2 25 2 3 2" xfId="2158" xr:uid="{96FCEBBD-5AD7-4505-A975-82DECE340AAE}"/>
    <cellStyle name="Comma 2 25 2 3 2 2" xfId="3943" xr:uid="{300C38CF-907C-4DF4-9B09-1F29A5598F56}"/>
    <cellStyle name="Comma 2 25 2 3 3" xfId="1592" xr:uid="{3D8BC841-2038-4B4E-A9DD-FE4955C05D7A}"/>
    <cellStyle name="Comma 2 25 2 3 3 2" xfId="3389" xr:uid="{F46428A3-6D40-4A5B-8122-81540BC114FE}"/>
    <cellStyle name="Comma 2 25 2 3 4" xfId="2780" xr:uid="{CC963E41-7E22-4AB9-8D78-B74236F22A8F}"/>
    <cellStyle name="Comma 2 25 2 4" xfId="1846" xr:uid="{76D57956-2225-4257-B409-2D284E543647}"/>
    <cellStyle name="Comma 2 25 2 4 2" xfId="3637" xr:uid="{D6089E3F-1E7F-42EE-BB87-E9E60AB9E692}"/>
    <cellStyle name="Comma 2 25 2 5" xfId="1282" xr:uid="{1362F72F-9264-4170-81E1-05B707A0B8CC}"/>
    <cellStyle name="Comma 2 25 2 5 2" xfId="3085" xr:uid="{795081EC-36E8-43E9-9B69-4DD34515FBA5}"/>
    <cellStyle name="Comma 2 25 2 6" xfId="2472" xr:uid="{66C305AB-B020-44E0-A9C0-AE18963B6820}"/>
    <cellStyle name="Comma 2 25 3" xfId="564" xr:uid="{D2C25F93-102A-4CA9-AFB7-C26EC0F339F2}"/>
    <cellStyle name="Comma 2 25 3 2" xfId="1938" xr:uid="{FE1D4D4B-56EB-44C1-A1A5-30CDE298B160}"/>
    <cellStyle name="Comma 2 25 3 2 2" xfId="3727" xr:uid="{4AA9D304-4484-42BC-8E8F-79A7AB0B0AAE}"/>
    <cellStyle name="Comma 2 25 3 3" xfId="1372" xr:uid="{A1EA58FB-318A-4127-B853-1FB867BCDE97}"/>
    <cellStyle name="Comma 2 25 3 3 2" xfId="3173" xr:uid="{1496CB0F-CCAA-47B8-9876-14C0822417FD}"/>
    <cellStyle name="Comma 2 25 3 4" xfId="2564" xr:uid="{30B38FF6-CF9A-4A1F-BC9B-3F8DB986624F}"/>
    <cellStyle name="Comma 2 25 4" xfId="784" xr:uid="{4632A81E-66FB-4C10-88C9-198D68BDB5B8}"/>
    <cellStyle name="Comma 2 25 4 2" xfId="2157" xr:uid="{E9230796-EE6D-4307-B19D-B599F5707CA6}"/>
    <cellStyle name="Comma 2 25 4 2 2" xfId="3942" xr:uid="{031BA5FD-4C44-487A-80FC-80DAE430D6D1}"/>
    <cellStyle name="Comma 2 25 4 3" xfId="1591" xr:uid="{2139135C-1F63-418F-88A5-774267726B03}"/>
    <cellStyle name="Comma 2 25 4 3 2" xfId="3388" xr:uid="{A89D890A-951B-45FE-8351-F93EDC7E6D3D}"/>
    <cellStyle name="Comma 2 25 4 4" xfId="2779" xr:uid="{32919444-C2EE-44D3-BD79-F3C67EAC9A8F}"/>
    <cellStyle name="Comma 2 25 5" xfId="1749" xr:uid="{ABFE36CB-BCB7-4BCC-BDB4-ED39121B2ED5}"/>
    <cellStyle name="Comma 2 25 5 2" xfId="3542" xr:uid="{D29D8A1B-2761-44B5-9D84-41D3FF778B25}"/>
    <cellStyle name="Comma 2 25 6" xfId="1210" xr:uid="{526BEB06-2DE1-4409-B940-458D24FDDADA}"/>
    <cellStyle name="Comma 2 25 6 2" xfId="3015" xr:uid="{B47474F7-F333-44AB-8BE6-5F85A4495B25}"/>
    <cellStyle name="Comma 2 25 7" xfId="2373" xr:uid="{A56A4565-14DF-4FB0-90E4-843593DB7CEB}"/>
    <cellStyle name="Comma 2 26" xfId="123" xr:uid="{DF6ACDFB-7576-4714-9973-FAFE697A520C}"/>
    <cellStyle name="Comma 2 26 2" xfId="467" xr:uid="{FFF0F1EE-FAA8-4F15-AFF2-4E0C0A68177B}"/>
    <cellStyle name="Comma 2 26 2 2" xfId="662" xr:uid="{50A01BAB-4AED-4704-A5A3-6C6B46D76033}"/>
    <cellStyle name="Comma 2 26 2 2 2" xfId="2036" xr:uid="{1FA14148-19C2-45F5-ADDB-029EBA7A4EC5}"/>
    <cellStyle name="Comma 2 26 2 2 2 2" xfId="3823" xr:uid="{27591FEA-0988-4A1C-B64C-FA911CF4CA1A}"/>
    <cellStyle name="Comma 2 26 2 2 3" xfId="1470" xr:uid="{1C244A44-D6BE-430A-856D-4E0336E01895}"/>
    <cellStyle name="Comma 2 26 2 2 3 2" xfId="3269" xr:uid="{E4789D8B-7E62-49E5-9565-709657EFD48F}"/>
    <cellStyle name="Comma 2 26 2 2 4" xfId="2660" xr:uid="{D04A6628-6D6D-4834-909F-16B009A4BAF7}"/>
    <cellStyle name="Comma 2 26 2 3" xfId="787" xr:uid="{B254EB83-43AD-437E-BB1F-AED7D29C8BE0}"/>
    <cellStyle name="Comma 2 26 2 3 2" xfId="2160" xr:uid="{512EBBE7-2587-402E-A37E-C13F513EC2F0}"/>
    <cellStyle name="Comma 2 26 2 3 2 2" xfId="3945" xr:uid="{EBFEEAC1-4F1C-4DC9-A4E9-1AE8395BD625}"/>
    <cellStyle name="Comma 2 26 2 3 3" xfId="1594" xr:uid="{EAE65586-0695-4707-94DC-B2912F6EA88A}"/>
    <cellStyle name="Comma 2 26 2 3 3 2" xfId="3391" xr:uid="{70D7FAD4-C53E-4637-8DD1-2591FB29A2E7}"/>
    <cellStyle name="Comma 2 26 2 3 4" xfId="2782" xr:uid="{168539C3-4525-4BC1-8863-26833D906B6B}"/>
    <cellStyle name="Comma 2 26 2 4" xfId="1847" xr:uid="{8BB2C972-AA94-4FAF-B69B-4E54054DEEF7}"/>
    <cellStyle name="Comma 2 26 2 4 2" xfId="3638" xr:uid="{9F7ECC3D-F124-4D3F-87A3-682B30E16663}"/>
    <cellStyle name="Comma 2 26 2 5" xfId="1283" xr:uid="{7127713E-6402-4769-BDBD-8564CCE598FC}"/>
    <cellStyle name="Comma 2 26 2 5 2" xfId="3086" xr:uid="{76CCFE2B-84F0-4EFF-A0D8-17DE2191887A}"/>
    <cellStyle name="Comma 2 26 2 6" xfId="2473" xr:uid="{0905883B-E4D1-400A-901A-76AD27705586}"/>
    <cellStyle name="Comma 2 26 3" xfId="565" xr:uid="{9D2C8DD7-8C3E-4FF6-91B2-E5A48A2027EE}"/>
    <cellStyle name="Comma 2 26 3 2" xfId="1939" xr:uid="{7E762174-FBB2-4458-B9B9-42C622D129E4}"/>
    <cellStyle name="Comma 2 26 3 2 2" xfId="3728" xr:uid="{8BAF8729-1516-45AB-A726-622FF258ADCF}"/>
    <cellStyle name="Comma 2 26 3 3" xfId="1373" xr:uid="{D601301C-6D9A-4F7C-AE09-D8766E7AA622}"/>
    <cellStyle name="Comma 2 26 3 3 2" xfId="3174" xr:uid="{FDB650F6-EBBA-44D5-A890-F677D037860A}"/>
    <cellStyle name="Comma 2 26 3 4" xfId="2565" xr:uid="{0CF1A094-66B8-4425-854A-7AB13EA462D5}"/>
    <cellStyle name="Comma 2 26 4" xfId="786" xr:uid="{20424299-67FE-4BCE-BBAD-F2589E478C09}"/>
    <cellStyle name="Comma 2 26 4 2" xfId="2159" xr:uid="{0C884E73-6325-4FB1-9C16-794D5DCDF748}"/>
    <cellStyle name="Comma 2 26 4 2 2" xfId="3944" xr:uid="{D7B1E749-41A0-4B09-AF0D-DE8298CE35E3}"/>
    <cellStyle name="Comma 2 26 4 3" xfId="1593" xr:uid="{F206CC93-FD69-451C-96E3-E95C8FA4ABB0}"/>
    <cellStyle name="Comma 2 26 4 3 2" xfId="3390" xr:uid="{54FE6C8A-D2F9-4F93-80B4-74B70FBFDF11}"/>
    <cellStyle name="Comma 2 26 4 4" xfId="2781" xr:uid="{91FC4FD1-7767-45D0-A27D-D9FA3FC4531B}"/>
    <cellStyle name="Comma 2 26 5" xfId="1750" xr:uid="{EFD03204-0911-4E2D-9BC7-32A0D0C8801C}"/>
    <cellStyle name="Comma 2 26 5 2" xfId="3543" xr:uid="{CDC846F1-5AD1-4284-8A2D-382EB1346842}"/>
    <cellStyle name="Comma 2 26 6" xfId="1169" xr:uid="{833AEDB6-3F85-488A-8125-6C4DE1BC6FFC}"/>
    <cellStyle name="Comma 2 26 6 2" xfId="2974" xr:uid="{19F17A0F-2150-407D-9269-E5A9656FB10B}"/>
    <cellStyle name="Comma 2 26 7" xfId="2374" xr:uid="{6718F2DE-C8D9-4C8C-A880-52422D139ADC}"/>
    <cellStyle name="Comma 2 27" xfId="124" xr:uid="{D80F602B-7376-4FFF-8968-76DBC3C76C87}"/>
    <cellStyle name="Comma 2 27 2" xfId="468" xr:uid="{1910A63B-54E7-4E01-8E57-F600D26FFACD}"/>
    <cellStyle name="Comma 2 27 2 2" xfId="663" xr:uid="{6CB28AED-AF70-4DE8-AE9D-DDBD53E60DCF}"/>
    <cellStyle name="Comma 2 27 2 2 2" xfId="2037" xr:uid="{50B42042-56EA-4CC5-80A5-3187DE4E0FC5}"/>
    <cellStyle name="Comma 2 27 2 2 2 2" xfId="3824" xr:uid="{CA86E4CE-B4F4-4BA5-BAEE-8FC816195A54}"/>
    <cellStyle name="Comma 2 27 2 2 3" xfId="1471" xr:uid="{156FC31E-7E0C-40E3-9E38-70B31C839F2F}"/>
    <cellStyle name="Comma 2 27 2 2 3 2" xfId="3270" xr:uid="{98749441-248E-44C1-9FBE-FFC8CA9C703D}"/>
    <cellStyle name="Comma 2 27 2 2 4" xfId="2661" xr:uid="{9C356682-6175-48AB-B53F-08AE4E68DCC1}"/>
    <cellStyle name="Comma 2 27 2 3" xfId="789" xr:uid="{68A458E7-2F42-4D39-BEC8-ABE8B06AF8A4}"/>
    <cellStyle name="Comma 2 27 2 3 2" xfId="2162" xr:uid="{095B3445-0A1D-4191-A31A-D9EE47DA7BD8}"/>
    <cellStyle name="Comma 2 27 2 3 2 2" xfId="3947" xr:uid="{1156251F-FCC1-4D74-925D-57D26E314125}"/>
    <cellStyle name="Comma 2 27 2 3 3" xfId="1596" xr:uid="{7C0DAD09-D2C6-4E72-8891-1913EEEFF312}"/>
    <cellStyle name="Comma 2 27 2 3 3 2" xfId="3393" xr:uid="{1596DE59-D4CE-40FC-9BBE-E950BB2D7E06}"/>
    <cellStyle name="Comma 2 27 2 3 4" xfId="2784" xr:uid="{86E07648-81EE-4C82-A1BF-C970FEACBC86}"/>
    <cellStyle name="Comma 2 27 2 4" xfId="1848" xr:uid="{B65DED8A-98B6-45D2-856D-3FE04FD452B4}"/>
    <cellStyle name="Comma 2 27 2 4 2" xfId="3639" xr:uid="{9BC61ADD-BACC-47FB-A7CA-6FD9DD27FF7D}"/>
    <cellStyle name="Comma 2 27 2 5" xfId="1284" xr:uid="{CBAAC94C-8564-4BF1-8B9D-00C88182AAF1}"/>
    <cellStyle name="Comma 2 27 2 5 2" xfId="3087" xr:uid="{1FB122EE-8D2A-4CCC-8064-6308A870A65A}"/>
    <cellStyle name="Comma 2 27 2 6" xfId="2474" xr:uid="{F6E6FB7F-171B-481B-8292-02756BEE9B8A}"/>
    <cellStyle name="Comma 2 27 3" xfId="566" xr:uid="{FB0025F3-5486-4EA3-8A98-2D26E6292D10}"/>
    <cellStyle name="Comma 2 27 3 2" xfId="1940" xr:uid="{103DDE1E-B59D-4854-8F89-2267844DF79C}"/>
    <cellStyle name="Comma 2 27 3 2 2" xfId="3729" xr:uid="{F018DB40-C617-4CAD-A347-1632C8164CEF}"/>
    <cellStyle name="Comma 2 27 3 3" xfId="1374" xr:uid="{62F8E220-CA94-4FEB-9D1D-91DA72B7E363}"/>
    <cellStyle name="Comma 2 27 3 3 2" xfId="3175" xr:uid="{C83D55CE-8937-4905-942B-A699233E02E0}"/>
    <cellStyle name="Comma 2 27 3 4" xfId="2566" xr:uid="{76F1EDA6-A3ED-453A-8203-3C31091A614C}"/>
    <cellStyle name="Comma 2 27 4" xfId="788" xr:uid="{64F66B45-7211-4C44-991A-5A78DBF6B636}"/>
    <cellStyle name="Comma 2 27 4 2" xfId="2161" xr:uid="{5E8E6EAC-97BC-4606-B29F-B7EA93E1BF22}"/>
    <cellStyle name="Comma 2 27 4 2 2" xfId="3946" xr:uid="{78C0D143-1701-4547-9FBE-37646479C0CC}"/>
    <cellStyle name="Comma 2 27 4 3" xfId="1595" xr:uid="{1B5DECDA-B647-4750-BC68-636DB9BE459D}"/>
    <cellStyle name="Comma 2 27 4 3 2" xfId="3392" xr:uid="{A0F2C89B-BBB2-4653-B781-3902CE060BF0}"/>
    <cellStyle name="Comma 2 27 4 4" xfId="2783" xr:uid="{86AC183C-EE54-43B2-8BBC-C8D8BE3532FC}"/>
    <cellStyle name="Comma 2 27 5" xfId="1751" xr:uid="{6D45CA26-43F7-4656-8C55-8A33D524332D}"/>
    <cellStyle name="Comma 2 27 5 2" xfId="3544" xr:uid="{9EBEAA3C-A467-44F2-8AB9-A6BC901F02D9}"/>
    <cellStyle name="Comma 2 27 6" xfId="1220" xr:uid="{14CD453D-7679-49E2-A6F5-48BD9BE70A9D}"/>
    <cellStyle name="Comma 2 27 6 2" xfId="3025" xr:uid="{460E22E7-5BCF-4BCF-BBF0-8F2996AC6EE7}"/>
    <cellStyle name="Comma 2 27 7" xfId="2375" xr:uid="{E128CE07-1603-4738-8260-8AFB64074E3C}"/>
    <cellStyle name="Comma 2 28" xfId="125" xr:uid="{5326F35F-D450-4F89-A37B-D22E27A404B6}"/>
    <cellStyle name="Comma 2 28 2" xfId="469" xr:uid="{7409BC0E-EFD2-4437-81D9-912353FEAEE2}"/>
    <cellStyle name="Comma 2 28 2 2" xfId="664" xr:uid="{9CF3287A-6B93-4A5E-9881-FCE60D1F578E}"/>
    <cellStyle name="Comma 2 28 2 2 2" xfId="2038" xr:uid="{D08774AE-84A8-4870-B3B4-8CE75FC37DF8}"/>
    <cellStyle name="Comma 2 28 2 2 2 2" xfId="3825" xr:uid="{039CFA4D-B328-4FE1-A021-C27B855A5528}"/>
    <cellStyle name="Comma 2 28 2 2 3" xfId="1472" xr:uid="{C702A0D3-CBFB-4076-A606-22E47E8C59C2}"/>
    <cellStyle name="Comma 2 28 2 2 3 2" xfId="3271" xr:uid="{041B5115-983D-4F54-8AE0-5A12B0832871}"/>
    <cellStyle name="Comma 2 28 2 2 4" xfId="2662" xr:uid="{DD577E09-2EAC-43B2-B568-F73D7EA3F870}"/>
    <cellStyle name="Comma 2 28 2 3" xfId="791" xr:uid="{135F3FC2-E8C9-4AC4-AD00-79CBEDFA4B10}"/>
    <cellStyle name="Comma 2 28 2 3 2" xfId="2164" xr:uid="{57151C65-5BF2-4DBC-8724-7874C48FF803}"/>
    <cellStyle name="Comma 2 28 2 3 2 2" xfId="3949" xr:uid="{14C5FFA7-8E68-42E4-9025-2F4B590DDE5B}"/>
    <cellStyle name="Comma 2 28 2 3 3" xfId="1598" xr:uid="{2F6E4FBC-6DAF-45A5-A31A-BF3615E9BD32}"/>
    <cellStyle name="Comma 2 28 2 3 3 2" xfId="3395" xr:uid="{5D373D5A-BEA1-4C6B-BF70-3385471E5E44}"/>
    <cellStyle name="Comma 2 28 2 3 4" xfId="2786" xr:uid="{F84CAD3D-8BF1-4195-BE72-021CCDE7A160}"/>
    <cellStyle name="Comma 2 28 2 4" xfId="1849" xr:uid="{C8E26A7A-6F2F-4F47-ADE1-3021CAFB4EF2}"/>
    <cellStyle name="Comma 2 28 2 4 2" xfId="3640" xr:uid="{99CB6FF2-3B1F-4C1A-877A-BA4B0C6EB6E0}"/>
    <cellStyle name="Comma 2 28 2 5" xfId="1285" xr:uid="{B4D2E0F4-E94C-438A-BAE4-A05E3EE40FFC}"/>
    <cellStyle name="Comma 2 28 2 5 2" xfId="3088" xr:uid="{EED86017-F131-4EA8-9FFA-45017A2B656B}"/>
    <cellStyle name="Comma 2 28 2 6" xfId="2475" xr:uid="{7ED5EBF5-19F5-4581-BDFA-EF7A79850F2E}"/>
    <cellStyle name="Comma 2 28 3" xfId="567" xr:uid="{73D4EFAF-4006-4E47-8B66-7754E37C0206}"/>
    <cellStyle name="Comma 2 28 3 2" xfId="1941" xr:uid="{6F0ED0FB-4484-4EB1-B73E-B33AB2C03EBD}"/>
    <cellStyle name="Comma 2 28 3 2 2" xfId="3730" xr:uid="{E24FC6F5-E07C-48C8-9442-F2F967642D36}"/>
    <cellStyle name="Comma 2 28 3 3" xfId="1375" xr:uid="{C48AC17B-FEF8-4B8B-9FC6-E8772A356A15}"/>
    <cellStyle name="Comma 2 28 3 3 2" xfId="3176" xr:uid="{1A4D82ED-29E6-4DB7-B57F-25185618A5F2}"/>
    <cellStyle name="Comma 2 28 3 4" xfId="2567" xr:uid="{B9C1578E-CFF3-43E6-8338-77A7202657EE}"/>
    <cellStyle name="Comma 2 28 4" xfId="790" xr:uid="{EB3A64E2-A579-4DAF-8E93-EB91D96F6B6E}"/>
    <cellStyle name="Comma 2 28 4 2" xfId="2163" xr:uid="{B1075997-1A90-4C2B-AE9D-91965755CDDB}"/>
    <cellStyle name="Comma 2 28 4 2 2" xfId="3948" xr:uid="{EAAB1EA7-609B-426A-87F7-D649B1D2C213}"/>
    <cellStyle name="Comma 2 28 4 3" xfId="1597" xr:uid="{C36EE46C-3C86-4FD2-BC34-027AB7EF3B85}"/>
    <cellStyle name="Comma 2 28 4 3 2" xfId="3394" xr:uid="{E0C48EC1-B514-4482-9D82-01E3558CDB7D}"/>
    <cellStyle name="Comma 2 28 4 4" xfId="2785" xr:uid="{0176F656-E4FA-4331-A6F9-C3B5F1713375}"/>
    <cellStyle name="Comma 2 28 5" xfId="1752" xr:uid="{CCA126C8-5631-44B2-A652-0854F7F4D293}"/>
    <cellStyle name="Comma 2 28 5 2" xfId="3545" xr:uid="{C01A5B2F-3FF9-4178-AED7-69117C2A1835}"/>
    <cellStyle name="Comma 2 28 6" xfId="1179" xr:uid="{B80DC5F4-FD91-4420-AC84-D43FD5DF61A1}"/>
    <cellStyle name="Comma 2 28 6 2" xfId="2984" xr:uid="{81B96F9E-E934-40DD-AD14-F5723E583581}"/>
    <cellStyle name="Comma 2 28 7" xfId="2376" xr:uid="{2C843670-C5F5-44D1-B617-61A74AA4414D}"/>
    <cellStyle name="Comma 2 29" xfId="126" xr:uid="{2EAB235D-09B0-4D2C-BDBF-8A477058E1AB}"/>
    <cellStyle name="Comma 2 29 2" xfId="470" xr:uid="{EB473A68-618A-4073-B52A-5541F22A431B}"/>
    <cellStyle name="Comma 2 29 2 2" xfId="665" xr:uid="{1F517FC0-BC6C-44EC-8608-57D072B1E3E5}"/>
    <cellStyle name="Comma 2 29 2 2 2" xfId="2039" xr:uid="{693F7497-3788-4CDE-9EE5-31C1761E0FDE}"/>
    <cellStyle name="Comma 2 29 2 2 2 2" xfId="3826" xr:uid="{E112F0D4-CEB4-4CEC-86BF-293B47C3B413}"/>
    <cellStyle name="Comma 2 29 2 2 3" xfId="1473" xr:uid="{BB7EB41E-156B-4960-B67A-1AB8E7ECFEF8}"/>
    <cellStyle name="Comma 2 29 2 2 3 2" xfId="3272" xr:uid="{E937E44E-EE0B-4923-B03B-8E17079E5F54}"/>
    <cellStyle name="Comma 2 29 2 2 4" xfId="2663" xr:uid="{25E49356-199A-4145-B501-95D4A979DE1E}"/>
    <cellStyle name="Comma 2 29 2 3" xfId="793" xr:uid="{2D4439E8-EC87-44B7-B522-E04891347A5D}"/>
    <cellStyle name="Comma 2 29 2 3 2" xfId="2166" xr:uid="{34CEC4BE-168C-47B7-BD7A-F57705DB4A74}"/>
    <cellStyle name="Comma 2 29 2 3 2 2" xfId="3951" xr:uid="{D7199AED-486F-46B5-91D8-0A3295B24035}"/>
    <cellStyle name="Comma 2 29 2 3 3" xfId="1600" xr:uid="{3E7975A0-DF6A-4ED7-965F-EDF9EF915FE2}"/>
    <cellStyle name="Comma 2 29 2 3 3 2" xfId="3397" xr:uid="{D1207E0E-2DBC-441D-80CC-FCF2587BBDE7}"/>
    <cellStyle name="Comma 2 29 2 3 4" xfId="2788" xr:uid="{F9F6DA1D-3FF1-4215-8906-0F371C4B3195}"/>
    <cellStyle name="Comma 2 29 2 4" xfId="1850" xr:uid="{F676A90A-4359-4860-A101-494D1A65A7BA}"/>
    <cellStyle name="Comma 2 29 2 4 2" xfId="3641" xr:uid="{DCE58EB8-C798-47AD-B585-EECBBEECF098}"/>
    <cellStyle name="Comma 2 29 2 5" xfId="1286" xr:uid="{0B2565A6-9E41-4B46-A4C6-00B472007EC0}"/>
    <cellStyle name="Comma 2 29 2 5 2" xfId="3089" xr:uid="{6F5F8EE3-F476-4F61-9E09-7B820893E8F3}"/>
    <cellStyle name="Comma 2 29 2 6" xfId="2476" xr:uid="{3D180ED9-9FF3-48EE-8B16-C6A78F0B2784}"/>
    <cellStyle name="Comma 2 29 3" xfId="568" xr:uid="{0FE9E2F1-7A0F-4A2A-BA61-CBE57305C81A}"/>
    <cellStyle name="Comma 2 29 3 2" xfId="1942" xr:uid="{041FA22C-D2B1-42AA-A5E7-2F7AB0F269FD}"/>
    <cellStyle name="Comma 2 29 3 2 2" xfId="3731" xr:uid="{6302B034-2FEE-4663-A0B2-79222C042043}"/>
    <cellStyle name="Comma 2 29 3 3" xfId="1376" xr:uid="{577F3541-4857-46BD-9A95-B4A6188B4ECC}"/>
    <cellStyle name="Comma 2 29 3 3 2" xfId="3177" xr:uid="{2202FE39-3962-4D65-BD4C-8EF581311A13}"/>
    <cellStyle name="Comma 2 29 3 4" xfId="2568" xr:uid="{55F89913-FF6D-4B2F-8F50-01ADBE3F1946}"/>
    <cellStyle name="Comma 2 29 4" xfId="792" xr:uid="{47BCE3F9-E597-4778-BBEB-1261D77826F8}"/>
    <cellStyle name="Comma 2 29 4 2" xfId="2165" xr:uid="{F9C1339F-750E-4844-B8C7-EE8DB686C84A}"/>
    <cellStyle name="Comma 2 29 4 2 2" xfId="3950" xr:uid="{AE0E92B2-7BD4-4CED-9EB2-E9359171556C}"/>
    <cellStyle name="Comma 2 29 4 3" xfId="1599" xr:uid="{8BECB258-AFF6-4544-A82B-5BAF22E335CA}"/>
    <cellStyle name="Comma 2 29 4 3 2" xfId="3396" xr:uid="{774D9FEC-19BB-4C8B-BE8F-4413EBAE823F}"/>
    <cellStyle name="Comma 2 29 4 4" xfId="2787" xr:uid="{1397DCF0-582C-4957-A61D-F53A72FFD85F}"/>
    <cellStyle name="Comma 2 29 5" xfId="1753" xr:uid="{55A36A8B-1C01-45C0-8A62-5AE739B2ECB1}"/>
    <cellStyle name="Comma 2 29 5 2" xfId="3546" xr:uid="{FF62F036-D47F-4CFF-A1C6-CBB71CB63B97}"/>
    <cellStyle name="Comma 2 29 6" xfId="1216" xr:uid="{9D78050A-CB04-48AE-B404-18D44C652182}"/>
    <cellStyle name="Comma 2 29 6 2" xfId="3021" xr:uid="{3768CEB0-0BF8-4295-83F5-69F448D152BB}"/>
    <cellStyle name="Comma 2 29 7" xfId="2377" xr:uid="{16A61FD6-A816-441E-A2AD-63AEF9082CAA}"/>
    <cellStyle name="Comma 2 3" xfId="127" xr:uid="{76FCFC28-06AC-49EE-8932-E74749DBF4F1}"/>
    <cellStyle name="Comma 2 3 2" xfId="471" xr:uid="{291045F5-3601-4733-86AC-22D7D619ACA6}"/>
    <cellStyle name="Comma 2 3 2 2" xfId="666" xr:uid="{B32B83B2-FD61-44F8-9A42-6D0D7B59BFB8}"/>
    <cellStyle name="Comma 2 3 2 2 2" xfId="2040" xr:uid="{35B91CEC-ED15-49F6-A434-895F90F4941D}"/>
    <cellStyle name="Comma 2 3 2 2 2 2" xfId="3827" xr:uid="{4DB127CC-266B-4DF1-8B55-49233D413990}"/>
    <cellStyle name="Comma 2 3 2 2 3" xfId="1474" xr:uid="{1603C919-4614-4F5B-87F0-CF25B301034C}"/>
    <cellStyle name="Comma 2 3 2 2 3 2" xfId="3273" xr:uid="{982BEE27-CC09-4D3B-B6B2-FE2625E61C48}"/>
    <cellStyle name="Comma 2 3 2 2 4" xfId="2664" xr:uid="{A1F0A3EA-BB80-4065-B956-5804DFF0394B}"/>
    <cellStyle name="Comma 2 3 2 3" xfId="795" xr:uid="{A865317F-3A13-46F5-BEB6-03C15F8C8576}"/>
    <cellStyle name="Comma 2 3 2 3 2" xfId="2168" xr:uid="{9F546810-F1CD-4ADE-8CB7-4B4838EFD8BD}"/>
    <cellStyle name="Comma 2 3 2 3 2 2" xfId="3953" xr:uid="{FC12858C-B701-4832-8C9A-ABC50ED27E56}"/>
    <cellStyle name="Comma 2 3 2 3 3" xfId="1602" xr:uid="{28FAD93D-F5E4-4725-B6ED-9C8B9AD5BC71}"/>
    <cellStyle name="Comma 2 3 2 3 3 2" xfId="3399" xr:uid="{A9BF4EA0-EF68-4B3B-A32B-CF9794685B70}"/>
    <cellStyle name="Comma 2 3 2 3 4" xfId="2790" xr:uid="{3E82036B-B4A6-4BE0-AD0B-7F82A8B3F3C6}"/>
    <cellStyle name="Comma 2 3 2 4" xfId="1851" xr:uid="{4EDA9FF3-51FF-4111-9432-1BE47AD16BFC}"/>
    <cellStyle name="Comma 2 3 2 4 2" xfId="3642" xr:uid="{621B59D2-6D38-4630-AD60-3B93FF8B9944}"/>
    <cellStyle name="Comma 2 3 2 5" xfId="1287" xr:uid="{AC70A1DD-9DEE-4382-B243-C7FC71960FD7}"/>
    <cellStyle name="Comma 2 3 2 5 2" xfId="3090" xr:uid="{3151C619-7C41-4A12-ACFA-8F1FE2E5D1C5}"/>
    <cellStyle name="Comma 2 3 2 6" xfId="2477" xr:uid="{9608A9AF-4EC9-4858-B95A-5BD8CAE59BC0}"/>
    <cellStyle name="Comma 2 3 3" xfId="569" xr:uid="{E8C97A0F-622E-4562-A88B-DF203E56AD2C}"/>
    <cellStyle name="Comma 2 3 3 2" xfId="1943" xr:uid="{01F75EAB-92F6-4F45-B744-04E889D4CFA1}"/>
    <cellStyle name="Comma 2 3 3 2 2" xfId="3732" xr:uid="{BF57ECD6-18C7-4F27-B8B4-E2A76877BC14}"/>
    <cellStyle name="Comma 2 3 3 3" xfId="1377" xr:uid="{8C4E67EC-91EF-43FA-815C-FC98254F54D1}"/>
    <cellStyle name="Comma 2 3 3 3 2" xfId="3178" xr:uid="{90C9889E-E065-47C9-9ACC-2CFDF90489EB}"/>
    <cellStyle name="Comma 2 3 3 4" xfId="2569" xr:uid="{1325CD9E-48D8-4C37-B3DE-7D3C9D532443}"/>
    <cellStyle name="Comma 2 3 4" xfId="794" xr:uid="{57D1CB53-826B-4B72-95A6-272EB6E7B036}"/>
    <cellStyle name="Comma 2 3 4 2" xfId="2167" xr:uid="{189BC945-8222-4A94-8EAF-2521AD7AA2AC}"/>
    <cellStyle name="Comma 2 3 4 2 2" xfId="3952" xr:uid="{A109584C-6321-48F8-AAB4-9CB910412945}"/>
    <cellStyle name="Comma 2 3 4 3" xfId="1601" xr:uid="{517E6F7D-27A9-46B7-90D9-D46FED300482}"/>
    <cellStyle name="Comma 2 3 4 3 2" xfId="3398" xr:uid="{CDFAFE96-AF2B-4CC6-95CD-B439CA920EDD}"/>
    <cellStyle name="Comma 2 3 4 4" xfId="2789" xr:uid="{21385D7F-3DAF-4138-A0F3-8329ED402940}"/>
    <cellStyle name="Comma 2 3 5" xfId="1047" xr:uid="{6C38C556-43EC-4C43-9353-7C773486FC5D}"/>
    <cellStyle name="Comma 2 3 5 2" xfId="2297" xr:uid="{55B4C364-E23A-4556-A11E-94DE7D4E8391}"/>
    <cellStyle name="Comma 2 3 5 2 2" xfId="2335" xr:uid="{CC95FA44-15E0-44E6-A1BC-BD3AB42F67D9}"/>
    <cellStyle name="Comma 2 3 5 2 2 2" xfId="4116" xr:uid="{D2E6401B-70F1-4516-ADA6-371E07A6A92D}"/>
    <cellStyle name="Comma 2 3 5 2 3" xfId="4078" xr:uid="{9129BEA1-A8F7-42B2-B76B-123A906A05D7}"/>
    <cellStyle name="Comma 2 3 5 3" xfId="2313" xr:uid="{65DA1684-6344-4C3D-A8E1-39E5487B0E0E}"/>
    <cellStyle name="Comma 2 3 5 3 2" xfId="4094" xr:uid="{03A17093-1B38-4085-93FE-E88EB6640654}"/>
    <cellStyle name="Comma 2 3 5 4" xfId="2937" xr:uid="{F3917853-BFFF-46C7-B7DE-AD847DF75DDD}"/>
    <cellStyle name="Comma 2 3 6" xfId="1754" xr:uid="{585718A6-4964-499C-8F5E-04FDE55BAE1C}"/>
    <cellStyle name="Comma 2 3 6 2" xfId="3547" xr:uid="{0C8825AC-75EC-4BCE-9B0A-2F0E7961F931}"/>
    <cellStyle name="Comma 2 3 7" xfId="1176" xr:uid="{EF5EBC81-1A2D-4C39-9198-AEE1779D4D10}"/>
    <cellStyle name="Comma 2 3 7 2" xfId="2981" xr:uid="{83F0B1BC-55D1-4592-9D77-2074BEA3C349}"/>
    <cellStyle name="Comma 2 3 8" xfId="2378" xr:uid="{736EB77A-C531-458A-BD42-C69410626906}"/>
    <cellStyle name="Comma 2 30" xfId="128" xr:uid="{DAA9EF83-31BA-4472-B975-62FB96A9CB8F}"/>
    <cellStyle name="Comma 2 30 2" xfId="472" xr:uid="{9F495897-91C1-4423-ADBD-F8FF79352F76}"/>
    <cellStyle name="Comma 2 30 2 2" xfId="667" xr:uid="{977063CE-A1B3-428F-BEB1-BB2CCB412EEE}"/>
    <cellStyle name="Comma 2 30 2 2 2" xfId="2041" xr:uid="{92849402-90FF-4FF1-8996-67854E49B464}"/>
    <cellStyle name="Comma 2 30 2 2 2 2" xfId="3828" xr:uid="{C2C5EAF1-45F2-4BBA-9173-B8D79F9226B1}"/>
    <cellStyle name="Comma 2 30 2 2 3" xfId="1475" xr:uid="{6A6870C6-633F-4F0B-8A75-B6301ABA7EFA}"/>
    <cellStyle name="Comma 2 30 2 2 3 2" xfId="3274" xr:uid="{6B40913A-AC52-4E9A-A228-17C761CCCFC4}"/>
    <cellStyle name="Comma 2 30 2 2 4" xfId="2665" xr:uid="{06C866F3-511E-44FA-A4A2-2EA90E2C39A6}"/>
    <cellStyle name="Comma 2 30 2 3" xfId="797" xr:uid="{AE667EB4-BAAA-43E8-9296-ED51D4302B06}"/>
    <cellStyle name="Comma 2 30 2 3 2" xfId="2170" xr:uid="{A62F98B8-7AF1-46E9-9A40-D6D829940751}"/>
    <cellStyle name="Comma 2 30 2 3 2 2" xfId="3955" xr:uid="{FD1B8BC3-7ACF-4A8C-81FB-DE68E0E05132}"/>
    <cellStyle name="Comma 2 30 2 3 3" xfId="1604" xr:uid="{0F1E9395-1BBE-4101-94D9-92E52001E94A}"/>
    <cellStyle name="Comma 2 30 2 3 3 2" xfId="3401" xr:uid="{299E46DA-0BBE-46E6-84B9-E4E7F3E1E632}"/>
    <cellStyle name="Comma 2 30 2 3 4" xfId="2792" xr:uid="{6FE9CD79-BEF4-45D8-B81E-661C8E59B133}"/>
    <cellStyle name="Comma 2 30 2 4" xfId="1852" xr:uid="{D9F33CF0-9C6C-4332-B91B-BA056F91114F}"/>
    <cellStyle name="Comma 2 30 2 4 2" xfId="3643" xr:uid="{7E83614F-39F4-4C09-A54F-DF71CAA3CC7F}"/>
    <cellStyle name="Comma 2 30 2 5" xfId="1288" xr:uid="{C91D52EC-4CEA-4936-98AB-A301D5E5C985}"/>
    <cellStyle name="Comma 2 30 2 5 2" xfId="3091" xr:uid="{D57397D5-CD7B-4E77-8834-48F84F1DB5E8}"/>
    <cellStyle name="Comma 2 30 2 6" xfId="2478" xr:uid="{FEF38AE7-0EEB-406A-8D04-3C8183215280}"/>
    <cellStyle name="Comma 2 30 3" xfId="570" xr:uid="{6058FE72-0BCD-4FE5-B974-EC66E744090E}"/>
    <cellStyle name="Comma 2 30 3 2" xfId="1944" xr:uid="{9F41040E-8188-44B7-8DC3-FA6BC70CA80D}"/>
    <cellStyle name="Comma 2 30 3 2 2" xfId="3733" xr:uid="{12DACAF4-2AF4-41F9-B969-384C4AAF0A02}"/>
    <cellStyle name="Comma 2 30 3 3" xfId="1378" xr:uid="{471C03E2-738C-40EB-8788-850BAEB84116}"/>
    <cellStyle name="Comma 2 30 3 3 2" xfId="3179" xr:uid="{F5A20E58-CEE0-4246-91C5-F15D47A6E725}"/>
    <cellStyle name="Comma 2 30 3 4" xfId="2570" xr:uid="{17A00C36-B06D-43AC-9825-653160A306E6}"/>
    <cellStyle name="Comma 2 30 4" xfId="796" xr:uid="{90187741-78E3-4C53-A6E4-D43782FBE474}"/>
    <cellStyle name="Comma 2 30 4 2" xfId="2169" xr:uid="{AD17E480-879B-479F-8831-1F38677E67FB}"/>
    <cellStyle name="Comma 2 30 4 2 2" xfId="3954" xr:uid="{91F73B63-C7F8-403F-BA19-2ADB83EBD57E}"/>
    <cellStyle name="Comma 2 30 4 3" xfId="1603" xr:uid="{B381E110-367B-49F1-BCC2-7E87076D7F6F}"/>
    <cellStyle name="Comma 2 30 4 3 2" xfId="3400" xr:uid="{A6C5F52D-921E-4DE8-8C7D-96DFF6A54E33}"/>
    <cellStyle name="Comma 2 30 4 4" xfId="2791" xr:uid="{9B4348BA-610E-4B4A-9AA7-F71BB49F2509}"/>
    <cellStyle name="Comma 2 30 5" xfId="1755" xr:uid="{5C95ED1D-A877-489F-8110-31A9B60ED767}"/>
    <cellStyle name="Comma 2 30 5 2" xfId="3548" xr:uid="{2059BE3A-DF73-43D7-90E1-BF398CEA26E0}"/>
    <cellStyle name="Comma 2 30 6" xfId="1222" xr:uid="{EC97EB42-61CC-43C6-9319-ED4921195AEE}"/>
    <cellStyle name="Comma 2 30 6 2" xfId="3027" xr:uid="{0134AC50-E948-40DB-8233-C2479CC2A75F}"/>
    <cellStyle name="Comma 2 30 7" xfId="2379" xr:uid="{608EF1FA-3434-495B-95B4-76D87ADCE427}"/>
    <cellStyle name="Comma 2 31" xfId="129" xr:uid="{0F354B42-115F-4100-A839-B338647FE115}"/>
    <cellStyle name="Comma 2 31 2" xfId="473" xr:uid="{7BD8047A-786C-4A96-B73B-BE9DD92140FB}"/>
    <cellStyle name="Comma 2 31 2 2" xfId="668" xr:uid="{8F2ADAAC-32A7-4780-96CA-2FE0FDC02716}"/>
    <cellStyle name="Comma 2 31 2 2 2" xfId="2042" xr:uid="{54628C7D-A769-4E43-A739-7B63474D4BD3}"/>
    <cellStyle name="Comma 2 31 2 2 2 2" xfId="3829" xr:uid="{28457583-C958-4F21-AB48-C523786527C1}"/>
    <cellStyle name="Comma 2 31 2 2 3" xfId="1476" xr:uid="{755FA8DB-AC8B-41AE-A5CD-6EB17F076832}"/>
    <cellStyle name="Comma 2 31 2 2 3 2" xfId="3275" xr:uid="{9C487209-7BA4-42E4-8F6E-0F4FE146B1E4}"/>
    <cellStyle name="Comma 2 31 2 2 4" xfId="2666" xr:uid="{FA162CCE-A451-47DB-8733-B47CA3D54943}"/>
    <cellStyle name="Comma 2 31 2 3" xfId="799" xr:uid="{C92AC180-4234-463E-A0D8-4F706235998B}"/>
    <cellStyle name="Comma 2 31 2 3 2" xfId="2172" xr:uid="{0EA18FE4-230F-4EB5-9998-626D0FAB5EDC}"/>
    <cellStyle name="Comma 2 31 2 3 2 2" xfId="3957" xr:uid="{6F19E820-3D41-4316-BA7C-7AE4018B93D1}"/>
    <cellStyle name="Comma 2 31 2 3 3" xfId="1606" xr:uid="{859ED4C3-65B7-4C39-B5BB-BA3BCDC81BDE}"/>
    <cellStyle name="Comma 2 31 2 3 3 2" xfId="3403" xr:uid="{8D62B3E9-67DF-4212-ABFB-FA28F942764A}"/>
    <cellStyle name="Comma 2 31 2 3 4" xfId="2794" xr:uid="{E46C02D1-3D1F-4A32-BF4C-F4DE68F3FA95}"/>
    <cellStyle name="Comma 2 31 2 4" xfId="1853" xr:uid="{F4BC49EA-4CB5-44C0-B216-E1BB66A6D470}"/>
    <cellStyle name="Comma 2 31 2 4 2" xfId="3644" xr:uid="{2F68DCA6-7826-4387-8E5D-0BB8FC1DB4AF}"/>
    <cellStyle name="Comma 2 31 2 5" xfId="1289" xr:uid="{253D424F-638F-44EA-9E6C-842F0F92A516}"/>
    <cellStyle name="Comma 2 31 2 5 2" xfId="3092" xr:uid="{96CF7891-A774-4033-80CA-013299C5A9BD}"/>
    <cellStyle name="Comma 2 31 2 6" xfId="2479" xr:uid="{76B9CFEE-31F7-4950-8148-2AE5437A8A58}"/>
    <cellStyle name="Comma 2 31 3" xfId="571" xr:uid="{771FEE94-26E7-4E28-8CFD-DD0C95514440}"/>
    <cellStyle name="Comma 2 31 3 2" xfId="1945" xr:uid="{C278D33B-335A-472C-8755-6EBE1ED50CD1}"/>
    <cellStyle name="Comma 2 31 3 2 2" xfId="3734" xr:uid="{D0245726-B9ED-451C-A7D2-61510602369C}"/>
    <cellStyle name="Comma 2 31 3 3" xfId="1379" xr:uid="{877E09DA-57A5-44E1-AB8A-755B09336FEC}"/>
    <cellStyle name="Comma 2 31 3 3 2" xfId="3180" xr:uid="{0C399538-3822-4269-9ACE-EF1C5CD498C0}"/>
    <cellStyle name="Comma 2 31 3 4" xfId="2571" xr:uid="{CC872F7C-36A6-406C-AEE9-F289344A132D}"/>
    <cellStyle name="Comma 2 31 4" xfId="798" xr:uid="{43268A92-D533-48BF-A256-3AA258B09662}"/>
    <cellStyle name="Comma 2 31 4 2" xfId="2171" xr:uid="{E4568935-C327-4740-85DD-0F9A5355C335}"/>
    <cellStyle name="Comma 2 31 4 2 2" xfId="3956" xr:uid="{07C661C2-03E2-45ED-9004-FA998AED0808}"/>
    <cellStyle name="Comma 2 31 4 3" xfId="1605" xr:uid="{1C7B48BF-390A-40C6-891F-CE5E69136025}"/>
    <cellStyle name="Comma 2 31 4 3 2" xfId="3402" xr:uid="{927E005A-3733-4BAC-9EFC-26A1A2FECB97}"/>
    <cellStyle name="Comma 2 31 4 4" xfId="2793" xr:uid="{E17A3512-71E8-4A03-A62F-83C754C39C3C}"/>
    <cellStyle name="Comma 2 31 5" xfId="1756" xr:uid="{5393F81D-72E1-4A0D-8AC5-FC8DE277D418}"/>
    <cellStyle name="Comma 2 31 5 2" xfId="3549" xr:uid="{7150BB3B-3DFE-49CA-9E82-5F101465F20B}"/>
    <cellStyle name="Comma 2 31 6" xfId="1184" xr:uid="{34A19F54-A056-45A1-909D-C4CD8A0C44E3}"/>
    <cellStyle name="Comma 2 31 6 2" xfId="2989" xr:uid="{4B922852-7917-4D48-8EFF-A173F8138AAF}"/>
    <cellStyle name="Comma 2 31 7" xfId="2380" xr:uid="{DB242DFA-F9FC-43A3-BE5B-945560297011}"/>
    <cellStyle name="Comma 2 32" xfId="130" xr:uid="{F2CD8A14-5DE4-47AD-A608-22C5FF5B3480}"/>
    <cellStyle name="Comma 2 32 2" xfId="474" xr:uid="{25F0B825-E5DF-4D2F-943F-9083CDFCFD01}"/>
    <cellStyle name="Comma 2 32 2 2" xfId="669" xr:uid="{2B80F89A-21DA-421F-8BB1-03C008FA7E15}"/>
    <cellStyle name="Comma 2 32 2 2 2" xfId="2043" xr:uid="{836D3D0C-DAE1-4380-A48B-1BE0FE9D0100}"/>
    <cellStyle name="Comma 2 32 2 2 2 2" xfId="3830" xr:uid="{CDC61955-F394-42ED-B1FE-C82FC2C88215}"/>
    <cellStyle name="Comma 2 32 2 2 3" xfId="1477" xr:uid="{054E5E6A-6BF8-4866-AF1B-D4E6F85BECE9}"/>
    <cellStyle name="Comma 2 32 2 2 3 2" xfId="3276" xr:uid="{52E1FF01-0825-480B-886E-F2FE0675BDD2}"/>
    <cellStyle name="Comma 2 32 2 2 4" xfId="2667" xr:uid="{118286DC-4D3E-48FA-9DC0-FC61DCB95A65}"/>
    <cellStyle name="Comma 2 32 2 3" xfId="801" xr:uid="{A5D4FAE3-E2AF-4592-9BB8-B64A4FFB13D6}"/>
    <cellStyle name="Comma 2 32 2 3 2" xfId="2174" xr:uid="{FC212A3C-CA72-48F0-B249-844AD14ECF56}"/>
    <cellStyle name="Comma 2 32 2 3 2 2" xfId="3959" xr:uid="{AE318564-046C-4E55-B979-9C8F80055D65}"/>
    <cellStyle name="Comma 2 32 2 3 3" xfId="1608" xr:uid="{03ACDCF1-CDAF-498A-875D-532BDBCA7C35}"/>
    <cellStyle name="Comma 2 32 2 3 3 2" xfId="3405" xr:uid="{C3585194-D340-40B1-92F1-F25536D1EBD9}"/>
    <cellStyle name="Comma 2 32 2 3 4" xfId="2796" xr:uid="{0C4DF920-D0C6-4402-BD9F-78C0CE74E0C4}"/>
    <cellStyle name="Comma 2 32 2 4" xfId="1854" xr:uid="{96606EB9-E339-49EA-979B-6DF632B3198A}"/>
    <cellStyle name="Comma 2 32 2 4 2" xfId="3645" xr:uid="{C77B0DDF-17EF-49C3-B290-0A971A319FCB}"/>
    <cellStyle name="Comma 2 32 2 5" xfId="1290" xr:uid="{8AB118B8-1BBA-4458-B42B-BF0A28559634}"/>
    <cellStyle name="Comma 2 32 2 5 2" xfId="3093" xr:uid="{7351B9D5-955C-472C-9A78-6685C34E3BB1}"/>
    <cellStyle name="Comma 2 32 2 6" xfId="2480" xr:uid="{A1569078-1100-4B34-8D28-A3E183871DCC}"/>
    <cellStyle name="Comma 2 32 3" xfId="572" xr:uid="{78E9ED3A-CA3F-49B4-A548-12434217EBD1}"/>
    <cellStyle name="Comma 2 32 3 2" xfId="1946" xr:uid="{80FCB4A3-C03E-450E-B1C4-11DCC9055066}"/>
    <cellStyle name="Comma 2 32 3 2 2" xfId="3735" xr:uid="{2467ABE6-8E7B-4ED2-8DE8-BAEBACB3E754}"/>
    <cellStyle name="Comma 2 32 3 3" xfId="1380" xr:uid="{8E5D1991-0681-4898-ACF4-4140CE455B2A}"/>
    <cellStyle name="Comma 2 32 3 3 2" xfId="3181" xr:uid="{0E1224F6-80A6-41FE-965B-D88C309396B0}"/>
    <cellStyle name="Comma 2 32 3 4" xfId="2572" xr:uid="{8B293523-5DBF-469A-957B-B1001A8F49AA}"/>
    <cellStyle name="Comma 2 32 4" xfId="800" xr:uid="{7E256F01-F7F0-418F-99DC-70CF3250868E}"/>
    <cellStyle name="Comma 2 32 4 2" xfId="2173" xr:uid="{2C52B4B4-AB5F-4A08-8F55-B74FC22D043A}"/>
    <cellStyle name="Comma 2 32 4 2 2" xfId="3958" xr:uid="{C28BBFD8-D0D1-4C42-A00E-C05BB0C02F91}"/>
    <cellStyle name="Comma 2 32 4 3" xfId="1607" xr:uid="{8FA44A08-C091-40A0-915B-5F34785F61F4}"/>
    <cellStyle name="Comma 2 32 4 3 2" xfId="3404" xr:uid="{76F00247-36D7-4179-ABEC-A5B860686BD7}"/>
    <cellStyle name="Comma 2 32 4 4" xfId="2795" xr:uid="{3ACBCDAD-5211-431F-910D-D80C45BD899E}"/>
    <cellStyle name="Comma 2 32 5" xfId="1757" xr:uid="{FF17D288-20E6-44C9-A163-3165CBC27585}"/>
    <cellStyle name="Comma 2 32 5 2" xfId="3550" xr:uid="{EF884322-1175-472A-B406-9682C6EA7389}"/>
    <cellStyle name="Comma 2 32 6" xfId="1215" xr:uid="{B11AADC7-288E-4B3C-B9A3-11BA2035D8DC}"/>
    <cellStyle name="Comma 2 32 6 2" xfId="3020" xr:uid="{E605C2E8-A7A5-4E7F-97A3-CB6455544052}"/>
    <cellStyle name="Comma 2 32 7" xfId="2381" xr:uid="{7EDA2B7D-6AFF-419F-960D-6D239CA736BC}"/>
    <cellStyle name="Comma 2 33" xfId="131" xr:uid="{BC1F69D7-47E3-4BD1-A2B7-A48BAD7FDD35}"/>
    <cellStyle name="Comma 2 33 2" xfId="475" xr:uid="{BA7BBD3A-7A54-457C-A261-224BE7CAAD47}"/>
    <cellStyle name="Comma 2 33 2 2" xfId="670" xr:uid="{488FBAE8-AEFB-4C38-B544-A3EAECE2AB7E}"/>
    <cellStyle name="Comma 2 33 2 2 2" xfId="2044" xr:uid="{8AE84BD4-F960-410D-87C8-979F6CB59C5F}"/>
    <cellStyle name="Comma 2 33 2 2 2 2" xfId="3831" xr:uid="{BD273642-0509-4424-905C-D07B11BBA5CC}"/>
    <cellStyle name="Comma 2 33 2 2 3" xfId="1478" xr:uid="{182503EC-0336-4D77-8DC1-1270670B77FB}"/>
    <cellStyle name="Comma 2 33 2 2 3 2" xfId="3277" xr:uid="{718EB37A-ECE2-4841-8EFE-A881BDEAFEA3}"/>
    <cellStyle name="Comma 2 33 2 2 4" xfId="2668" xr:uid="{B38E9587-21A5-4496-BE77-8928D70E5B3E}"/>
    <cellStyle name="Comma 2 33 2 3" xfId="803" xr:uid="{0A3AC10F-F4CE-4FC2-A9A1-0832BF76B6B0}"/>
    <cellStyle name="Comma 2 33 2 3 2" xfId="2176" xr:uid="{A5A4C34E-DC41-43D9-9545-0B769AA6FADE}"/>
    <cellStyle name="Comma 2 33 2 3 2 2" xfId="3961" xr:uid="{85DE8B03-461D-4839-9FA5-9065BAD1F5FC}"/>
    <cellStyle name="Comma 2 33 2 3 3" xfId="1610" xr:uid="{1DC65D3B-67AA-41E6-9F43-67F2BB8F5315}"/>
    <cellStyle name="Comma 2 33 2 3 3 2" xfId="3407" xr:uid="{E4FDAB4A-5BA0-47C1-9B8A-ED81DE6108F3}"/>
    <cellStyle name="Comma 2 33 2 3 4" xfId="2798" xr:uid="{9E0F7A3B-D6FD-4B13-92A7-34F83F097718}"/>
    <cellStyle name="Comma 2 33 2 4" xfId="1855" xr:uid="{65995AFE-7699-4C4A-A5A8-5E350E3E515A}"/>
    <cellStyle name="Comma 2 33 2 4 2" xfId="3646" xr:uid="{12075D5B-4D8A-45E8-8340-ADA7E67B9961}"/>
    <cellStyle name="Comma 2 33 2 5" xfId="1291" xr:uid="{A52D7132-C5D1-4A6A-BA20-6C9A0C19BD4C}"/>
    <cellStyle name="Comma 2 33 2 5 2" xfId="3094" xr:uid="{CA3EB8F9-06FB-46FB-9C08-E7F3B0882561}"/>
    <cellStyle name="Comma 2 33 2 6" xfId="2481" xr:uid="{271FA339-E5CB-4031-8DE8-88D5AC7A4BF0}"/>
    <cellStyle name="Comma 2 33 3" xfId="573" xr:uid="{6E5B3E91-EC59-4045-AF49-8CF8029ADAC7}"/>
    <cellStyle name="Comma 2 33 3 2" xfId="1947" xr:uid="{4942BB1C-2BA8-462C-A049-10DDFE4909FE}"/>
    <cellStyle name="Comma 2 33 3 2 2" xfId="3736" xr:uid="{1D4D4CAC-D122-41FC-B054-D49E0A7CCDFD}"/>
    <cellStyle name="Comma 2 33 3 3" xfId="1381" xr:uid="{FC1C8AC9-80DE-435E-9BDA-96AEB099BFC0}"/>
    <cellStyle name="Comma 2 33 3 3 2" xfId="3182" xr:uid="{BE811AE2-2355-4D36-AF85-07C31D44A210}"/>
    <cellStyle name="Comma 2 33 3 4" xfId="2573" xr:uid="{F8D71460-860E-4532-B42A-EE4C059C58B4}"/>
    <cellStyle name="Comma 2 33 4" xfId="802" xr:uid="{BB003D4F-1447-4E22-ACCB-F176CA332980}"/>
    <cellStyle name="Comma 2 33 4 2" xfId="2175" xr:uid="{806FA8D1-F58F-4A86-9440-A9A36AE9589D}"/>
    <cellStyle name="Comma 2 33 4 2 2" xfId="3960" xr:uid="{1D19BC54-5042-450B-A4A7-C535BA11EE6B}"/>
    <cellStyle name="Comma 2 33 4 3" xfId="1609" xr:uid="{3BE15934-0832-484C-983C-38EA3126E924}"/>
    <cellStyle name="Comma 2 33 4 3 2" xfId="3406" xr:uid="{5412E30D-54E2-4E96-ACBE-BAD2D0EC1AFF}"/>
    <cellStyle name="Comma 2 33 4 4" xfId="2797" xr:uid="{85BAE607-B390-4ABF-9A8E-13C7DFFE2BBC}"/>
    <cellStyle name="Comma 2 33 5" xfId="1758" xr:uid="{59525A3A-C718-45C3-8195-1D6CB89FE4CC}"/>
    <cellStyle name="Comma 2 33 5 2" xfId="3551" xr:uid="{7395CF83-1055-4D54-855A-273E68737BC7}"/>
    <cellStyle name="Comma 2 33 6" xfId="1174" xr:uid="{FFC8A064-9371-4FC3-A88E-1910D30A5D4C}"/>
    <cellStyle name="Comma 2 33 6 2" xfId="2979" xr:uid="{2F5F659F-5F53-4667-B2E7-399681BDF803}"/>
    <cellStyle name="Comma 2 33 7" xfId="2382" xr:uid="{C6F37019-AF5F-44A1-94AF-0ABB9CB7C047}"/>
    <cellStyle name="Comma 2 34" xfId="132" xr:uid="{1DFBC98A-3E77-4C37-B3CA-2C13DE127607}"/>
    <cellStyle name="Comma 2 34 2" xfId="476" xr:uid="{B24F94BF-3CFC-44FB-AD67-C1D0700900F1}"/>
    <cellStyle name="Comma 2 34 2 2" xfId="671" xr:uid="{CAF5974F-9C31-48AB-A634-AEBC6FA28CE9}"/>
    <cellStyle name="Comma 2 34 2 2 2" xfId="2045" xr:uid="{21054A65-053A-45BA-8C0B-F7D4E6686A9A}"/>
    <cellStyle name="Comma 2 34 2 2 2 2" xfId="3832" xr:uid="{DF1930B3-03EF-493D-BB78-22BABE26EF3D}"/>
    <cellStyle name="Comma 2 34 2 2 3" xfId="1479" xr:uid="{1D317ECD-2622-4777-90A3-612EAE910F96}"/>
    <cellStyle name="Comma 2 34 2 2 3 2" xfId="3278" xr:uid="{8B5813D7-CD63-4227-8A58-268ADCB0B4C3}"/>
    <cellStyle name="Comma 2 34 2 2 4" xfId="2669" xr:uid="{874243B6-EE40-44D3-B2D3-8E2FEB0B2B00}"/>
    <cellStyle name="Comma 2 34 2 3" xfId="805" xr:uid="{F8045101-9D10-45A0-8346-7D7F8A1B9F5A}"/>
    <cellStyle name="Comma 2 34 2 3 2" xfId="2178" xr:uid="{1F996735-733C-4489-87CB-A9D92877BFC5}"/>
    <cellStyle name="Comma 2 34 2 3 2 2" xfId="3963" xr:uid="{31A8BE18-EAB8-4C59-A539-DE1D1F1EADD3}"/>
    <cellStyle name="Comma 2 34 2 3 3" xfId="1612" xr:uid="{AA45FD6F-AF44-46C3-B109-9941D89891E7}"/>
    <cellStyle name="Comma 2 34 2 3 3 2" xfId="3409" xr:uid="{9E915C8A-AD9B-4326-B4DA-9BCC622CD7E3}"/>
    <cellStyle name="Comma 2 34 2 3 4" xfId="2800" xr:uid="{819DAAE1-72E3-42BA-834E-38FDCFD5635E}"/>
    <cellStyle name="Comma 2 34 2 4" xfId="1856" xr:uid="{6BE159D9-155E-4590-896A-C01C7CBCBF8B}"/>
    <cellStyle name="Comma 2 34 2 4 2" xfId="3647" xr:uid="{FA6C413D-9B87-4721-8794-FE1CB47D16D5}"/>
    <cellStyle name="Comma 2 34 2 5" xfId="1292" xr:uid="{55D4BB78-A952-4AAE-89AB-BBFE1069D3F1}"/>
    <cellStyle name="Comma 2 34 2 5 2" xfId="3095" xr:uid="{93D68EA9-C16F-4F5F-BE25-C48D54083D59}"/>
    <cellStyle name="Comma 2 34 2 6" xfId="2482" xr:uid="{2462CC51-BA8F-45B7-A8EC-51BA94C83937}"/>
    <cellStyle name="Comma 2 34 3" xfId="574" xr:uid="{41D2B6CD-F310-4BFB-93BB-9A7D4BB33796}"/>
    <cellStyle name="Comma 2 34 3 2" xfId="1948" xr:uid="{A705F1D3-64C5-41E8-B956-98227381A563}"/>
    <cellStyle name="Comma 2 34 3 2 2" xfId="3737" xr:uid="{33E8166F-4808-41CC-81FC-C561D7E081F7}"/>
    <cellStyle name="Comma 2 34 3 3" xfId="1382" xr:uid="{1A684BB2-AAF7-4C0A-935F-C9CB35A4BB93}"/>
    <cellStyle name="Comma 2 34 3 3 2" xfId="3183" xr:uid="{39D8712A-CDC2-4788-925C-F70CBD0EB457}"/>
    <cellStyle name="Comma 2 34 3 4" xfId="2574" xr:uid="{534D5199-1173-40B7-97C0-767F8034EE08}"/>
    <cellStyle name="Comma 2 34 4" xfId="804" xr:uid="{8FE6FCDE-3F03-4EF8-B5A6-425BAFC135CD}"/>
    <cellStyle name="Comma 2 34 4 2" xfId="2177" xr:uid="{0F8C0FFE-F062-4D28-9082-2C90B088E448}"/>
    <cellStyle name="Comma 2 34 4 2 2" xfId="3962" xr:uid="{82171F20-E8A7-43B7-BD90-5676E8ECE108}"/>
    <cellStyle name="Comma 2 34 4 3" xfId="1611" xr:uid="{FA447B46-20BA-4FE4-96FC-10B43C285CB9}"/>
    <cellStyle name="Comma 2 34 4 3 2" xfId="3408" xr:uid="{4B0D52AC-E210-407A-B263-629213A6909C}"/>
    <cellStyle name="Comma 2 34 4 4" xfId="2799" xr:uid="{9EB68654-EC93-45B2-82CE-236D57220186}"/>
    <cellStyle name="Comma 2 34 5" xfId="1759" xr:uid="{21482594-DEB3-46F2-A5A1-A2E27109019F}"/>
    <cellStyle name="Comma 2 34 5 2" xfId="3552" xr:uid="{C67D9155-A25C-47C5-9E3B-2A6B34509454}"/>
    <cellStyle name="Comma 2 34 6" xfId="1225" xr:uid="{02561A23-DAD5-461D-AE49-DA4ED2A1D6CA}"/>
    <cellStyle name="Comma 2 34 6 2" xfId="3030" xr:uid="{DF047F4B-1DB2-4E56-BFD4-87E4D9F0FBC7}"/>
    <cellStyle name="Comma 2 34 7" xfId="2383" xr:uid="{F54E6F56-499D-44E9-AB6A-DA9862126F02}"/>
    <cellStyle name="Comma 2 35" xfId="133" xr:uid="{FA577806-8B26-4428-893E-A1D220EBA02E}"/>
    <cellStyle name="Comma 2 35 2" xfId="477" xr:uid="{28724D63-49E9-4072-88A9-55D2344F1951}"/>
    <cellStyle name="Comma 2 35 2 2" xfId="672" xr:uid="{EFDFEA69-88C7-4189-BC2B-1209FDB94BB7}"/>
    <cellStyle name="Comma 2 35 2 2 2" xfId="2046" xr:uid="{AD21EBC7-E869-44AF-9336-689F925CD44A}"/>
    <cellStyle name="Comma 2 35 2 2 2 2" xfId="3833" xr:uid="{00DBF3E8-F95A-4F2B-87A6-EE9047FACC7F}"/>
    <cellStyle name="Comma 2 35 2 2 3" xfId="1480" xr:uid="{2BF4555C-90A0-4587-B511-5FC4E107B489}"/>
    <cellStyle name="Comma 2 35 2 2 3 2" xfId="3279" xr:uid="{2F6ECD98-7CBC-4B02-B276-855AE17D525F}"/>
    <cellStyle name="Comma 2 35 2 2 4" xfId="2670" xr:uid="{772695C0-F730-49B0-9E2B-4735AAAEB1A9}"/>
    <cellStyle name="Comma 2 35 2 3" xfId="807" xr:uid="{86A363BF-C40C-495A-9935-03F31D50B458}"/>
    <cellStyle name="Comma 2 35 2 3 2" xfId="2180" xr:uid="{ABC8E7B0-8B3B-424C-8EAA-163DBBBA5A33}"/>
    <cellStyle name="Comma 2 35 2 3 2 2" xfId="3965" xr:uid="{908A5963-54F3-4F5A-98BF-F6614CBB5590}"/>
    <cellStyle name="Comma 2 35 2 3 3" xfId="1614" xr:uid="{84709D0E-7EE1-4442-B8A5-122352649061}"/>
    <cellStyle name="Comma 2 35 2 3 3 2" xfId="3411" xr:uid="{43FB700A-E47E-46A4-8D76-698850EE31F8}"/>
    <cellStyle name="Comma 2 35 2 3 4" xfId="2802" xr:uid="{1044EAF9-413B-4583-89BB-DDCA6565E1E7}"/>
    <cellStyle name="Comma 2 35 2 4" xfId="1857" xr:uid="{FCBC9201-0953-4A1C-9F3D-5B46919681F8}"/>
    <cellStyle name="Comma 2 35 2 4 2" xfId="3648" xr:uid="{DC417DB3-01F9-4FFD-B3C0-B3E94D797BA8}"/>
    <cellStyle name="Comma 2 35 2 5" xfId="1293" xr:uid="{DBCF5D9B-355D-4777-9289-3FD9BAE05E70}"/>
    <cellStyle name="Comma 2 35 2 5 2" xfId="3096" xr:uid="{C3BAAA79-D70D-4C0C-8F07-7B7F726625D2}"/>
    <cellStyle name="Comma 2 35 2 6" xfId="2483" xr:uid="{5EE9A86C-C043-493E-A902-580835C68970}"/>
    <cellStyle name="Comma 2 35 3" xfId="575" xr:uid="{6659960D-E5A8-458C-8D5B-87D3C89052A3}"/>
    <cellStyle name="Comma 2 35 3 2" xfId="1949" xr:uid="{297E2212-A645-437E-AB54-5A708878C983}"/>
    <cellStyle name="Comma 2 35 3 2 2" xfId="3738" xr:uid="{7FE6188B-3EE8-4703-A39D-CFD1C28AE4B7}"/>
    <cellStyle name="Comma 2 35 3 3" xfId="1383" xr:uid="{BE7E009E-BB22-484B-A180-0C0824A53A8C}"/>
    <cellStyle name="Comma 2 35 3 3 2" xfId="3184" xr:uid="{10BEACC9-F354-424B-AE35-A365811C2AE1}"/>
    <cellStyle name="Comma 2 35 3 4" xfId="2575" xr:uid="{9EFC24ED-17C8-429F-9F20-C36AD1899337}"/>
    <cellStyle name="Comma 2 35 4" xfId="806" xr:uid="{297B702E-459D-410D-8BDC-E8E9B0CEEA65}"/>
    <cellStyle name="Comma 2 35 4 2" xfId="2179" xr:uid="{BCFB4F48-9A57-4F93-9668-C10B8432C9DC}"/>
    <cellStyle name="Comma 2 35 4 2 2" xfId="3964" xr:uid="{E3BC9DF9-BBF5-4F28-BBEC-F1FCAE4EF7F6}"/>
    <cellStyle name="Comma 2 35 4 3" xfId="1613" xr:uid="{240131C8-CC79-4591-9D8C-34CF2C436996}"/>
    <cellStyle name="Comma 2 35 4 3 2" xfId="3410" xr:uid="{17E6A998-C03E-4193-BB34-59E9FC53F637}"/>
    <cellStyle name="Comma 2 35 4 4" xfId="2801" xr:uid="{E7D5099E-B8D0-4610-8E76-7506CD9FEC88}"/>
    <cellStyle name="Comma 2 35 5" xfId="1760" xr:uid="{650228E5-0CDC-42DB-BA8A-ACC0BD6FA794}"/>
    <cellStyle name="Comma 2 35 5 2" xfId="3553" xr:uid="{868F198A-61DA-41C5-BAE1-0219D60F29E0}"/>
    <cellStyle name="Comma 2 35 6" xfId="1189" xr:uid="{0B01223D-2673-43CE-BC47-2761FE896598}"/>
    <cellStyle name="Comma 2 35 6 2" xfId="2994" xr:uid="{77927860-46F8-4CE5-920C-CA1F5EAF3BA7}"/>
    <cellStyle name="Comma 2 35 7" xfId="2384" xr:uid="{EA705E48-7939-4794-B45E-14EA0B3BF2E9}"/>
    <cellStyle name="Comma 2 36" xfId="134" xr:uid="{9E67C4ED-4D52-4C8C-9252-EA5B236866A3}"/>
    <cellStyle name="Comma 2 36 2" xfId="478" xr:uid="{68283179-6BB1-498B-9F73-BD590C5CF106}"/>
    <cellStyle name="Comma 2 36 2 2" xfId="673" xr:uid="{0AD8324E-AA2C-4535-9AB6-A938746575A8}"/>
    <cellStyle name="Comma 2 36 2 2 2" xfId="2047" xr:uid="{58729CEF-C2FE-41B7-955E-67C253F5C2C3}"/>
    <cellStyle name="Comma 2 36 2 2 2 2" xfId="3834" xr:uid="{FE020F85-B9C9-4601-894E-F4678100BA4F}"/>
    <cellStyle name="Comma 2 36 2 2 3" xfId="1481" xr:uid="{946FEDD6-05E3-47B2-BE31-621C8F8031F4}"/>
    <cellStyle name="Comma 2 36 2 2 3 2" xfId="3280" xr:uid="{3ECAAACF-31FD-4509-BD64-1F910E2D50DB}"/>
    <cellStyle name="Comma 2 36 2 2 4" xfId="2671" xr:uid="{E4F7E457-7616-4035-92BB-0FFB48E5852E}"/>
    <cellStyle name="Comma 2 36 2 3" xfId="809" xr:uid="{0CEBE502-B143-4912-9B54-66683DACA175}"/>
    <cellStyle name="Comma 2 36 2 3 2" xfId="2182" xr:uid="{D33FEBDB-43FE-4D4F-844D-84C430447105}"/>
    <cellStyle name="Comma 2 36 2 3 2 2" xfId="3967" xr:uid="{8F0476D1-D318-40DF-82A9-23E422A87B20}"/>
    <cellStyle name="Comma 2 36 2 3 3" xfId="1616" xr:uid="{3DD54C67-BB20-4003-845B-BEF5737FD7EC}"/>
    <cellStyle name="Comma 2 36 2 3 3 2" xfId="3413" xr:uid="{459C54D2-4484-4D86-A7A5-3C00E2629190}"/>
    <cellStyle name="Comma 2 36 2 3 4" xfId="2804" xr:uid="{92C653AB-A51F-49CA-9D5D-3A6C8E7FA3A0}"/>
    <cellStyle name="Comma 2 36 2 4" xfId="1858" xr:uid="{2E6B42E5-AC51-490B-B054-49C932B5BB77}"/>
    <cellStyle name="Comma 2 36 2 4 2" xfId="3649" xr:uid="{5FEBFCA1-46B5-4053-B9F6-49C3BC0597F7}"/>
    <cellStyle name="Comma 2 36 2 5" xfId="1294" xr:uid="{51E2A855-8348-4254-81F3-983D0E356CCD}"/>
    <cellStyle name="Comma 2 36 2 5 2" xfId="3097" xr:uid="{2878754F-F856-418E-89F3-1DE787443188}"/>
    <cellStyle name="Comma 2 36 2 6" xfId="2484" xr:uid="{240A5028-1110-4179-AAFD-ECC93425357A}"/>
    <cellStyle name="Comma 2 36 3" xfId="576" xr:uid="{EC3AFAD1-9185-404A-B89E-B8E35B15D83A}"/>
    <cellStyle name="Comma 2 36 3 2" xfId="1950" xr:uid="{144DF750-4EE3-4620-8883-D991E00F95A7}"/>
    <cellStyle name="Comma 2 36 3 2 2" xfId="3739" xr:uid="{206AFF9C-169D-4249-8A92-E0D6F379920C}"/>
    <cellStyle name="Comma 2 36 3 3" xfId="1384" xr:uid="{BE831A68-C646-49D7-9BBF-2D6EDE6B8B38}"/>
    <cellStyle name="Comma 2 36 3 3 2" xfId="3185" xr:uid="{2EA84CE7-9A1D-478D-B392-3040DCC80327}"/>
    <cellStyle name="Comma 2 36 3 4" xfId="2576" xr:uid="{0A637167-14FD-4AF7-90CF-C4824F9A5560}"/>
    <cellStyle name="Comma 2 36 4" xfId="808" xr:uid="{95D10867-5161-426B-81D8-2F92FD3EE3E7}"/>
    <cellStyle name="Comma 2 36 4 2" xfId="2181" xr:uid="{AB91A12F-C144-4254-8EE7-C5E0A7362761}"/>
    <cellStyle name="Comma 2 36 4 2 2" xfId="3966" xr:uid="{0C312224-D91C-454A-BB14-AD71B282C8EF}"/>
    <cellStyle name="Comma 2 36 4 3" xfId="1615" xr:uid="{BFB6EFD9-D318-49EF-BC80-DA46338C08EE}"/>
    <cellStyle name="Comma 2 36 4 3 2" xfId="3412" xr:uid="{38488C3D-F406-419D-B8FA-902A700FEE9C}"/>
    <cellStyle name="Comma 2 36 4 4" xfId="2803" xr:uid="{DE27FCDC-76F8-4D75-B167-E2F356B77913}"/>
    <cellStyle name="Comma 2 36 5" xfId="1761" xr:uid="{DC9A2CED-E64B-4F97-A08E-6E1E834C19B7}"/>
    <cellStyle name="Comma 2 36 5 2" xfId="3554" xr:uid="{5ABA7A9F-01D9-42B3-8BC6-7D80B8F554F5}"/>
    <cellStyle name="Comma 2 36 6" xfId="1224" xr:uid="{1B63ADB4-2DB3-48DB-AC93-815FFBF20E49}"/>
    <cellStyle name="Comma 2 36 6 2" xfId="3029" xr:uid="{DF380C9E-7177-48FC-A73B-40DB81C1DE99}"/>
    <cellStyle name="Comma 2 36 7" xfId="2385" xr:uid="{4A7F055A-E9C8-4649-80F0-2FDED9A09D0B}"/>
    <cellStyle name="Comma 2 37" xfId="135" xr:uid="{5D5D0A2F-986B-484B-8CFD-D9235F93AFE7}"/>
    <cellStyle name="Comma 2 37 2" xfId="479" xr:uid="{D1FC209A-442F-4C45-AAC2-7F270C247B3B}"/>
    <cellStyle name="Comma 2 37 2 2" xfId="674" xr:uid="{44E8C0E0-89DF-4639-98B0-704FE9A2D9EB}"/>
    <cellStyle name="Comma 2 37 2 2 2" xfId="2048" xr:uid="{8FF1746C-E221-47AF-A990-67451A912EE4}"/>
    <cellStyle name="Comma 2 37 2 2 2 2" xfId="3835" xr:uid="{CEC60F15-319A-42EA-83FC-88CB81E09F69}"/>
    <cellStyle name="Comma 2 37 2 2 3" xfId="1482" xr:uid="{04789314-8D44-4EB4-B393-C5EC39C89612}"/>
    <cellStyle name="Comma 2 37 2 2 3 2" xfId="3281" xr:uid="{39FD6744-CF4C-4657-91A2-E7E8D7DE5735}"/>
    <cellStyle name="Comma 2 37 2 2 4" xfId="2672" xr:uid="{ACEF974E-4F91-4CA9-AFF0-AF857B9110E5}"/>
    <cellStyle name="Comma 2 37 2 3" xfId="811" xr:uid="{7863A0F7-B5BD-4D57-A075-09E99F3FB39C}"/>
    <cellStyle name="Comma 2 37 2 3 2" xfId="2184" xr:uid="{3C35EEF5-1482-481C-B8F0-9D1EFC3927EC}"/>
    <cellStyle name="Comma 2 37 2 3 2 2" xfId="3969" xr:uid="{1C496028-354E-4BFA-A19F-BBD7F25376A7}"/>
    <cellStyle name="Comma 2 37 2 3 3" xfId="1618" xr:uid="{DCD60FAB-AC0A-4899-904A-E226F8562ED0}"/>
    <cellStyle name="Comma 2 37 2 3 3 2" xfId="3415" xr:uid="{883AA9C7-1E8D-4E33-A56A-12F7E765C3E2}"/>
    <cellStyle name="Comma 2 37 2 3 4" xfId="2806" xr:uid="{CC0088C6-C3AD-4EFB-A38D-8C4F7323B025}"/>
    <cellStyle name="Comma 2 37 2 4" xfId="1859" xr:uid="{33FA4548-820E-4B48-B694-9933D9D1F09C}"/>
    <cellStyle name="Comma 2 37 2 4 2" xfId="3650" xr:uid="{743BDD06-7728-4A0E-AFC6-DB4DC27D8B1E}"/>
    <cellStyle name="Comma 2 37 2 5" xfId="1295" xr:uid="{C3DEA3AC-B4D0-466D-A668-D409F0C6874F}"/>
    <cellStyle name="Comma 2 37 2 5 2" xfId="3098" xr:uid="{16F1AC4C-E9AB-43A7-9D9F-F903F68F62B4}"/>
    <cellStyle name="Comma 2 37 2 6" xfId="2485" xr:uid="{BAB74CC0-071A-456C-8F84-95513502372F}"/>
    <cellStyle name="Comma 2 37 3" xfId="577" xr:uid="{0AE9C19A-879F-48A6-9243-E12485C08D65}"/>
    <cellStyle name="Comma 2 37 3 2" xfId="1951" xr:uid="{A9E7044F-D11D-4A04-874B-381F22873315}"/>
    <cellStyle name="Comma 2 37 3 2 2" xfId="3740" xr:uid="{E1B67994-09C0-46D1-95D9-BB60DB112F42}"/>
    <cellStyle name="Comma 2 37 3 3" xfId="1385" xr:uid="{21654B60-6476-480F-AACB-693D8D19F100}"/>
    <cellStyle name="Comma 2 37 3 3 2" xfId="3186" xr:uid="{7D1CD3E7-BD8C-4280-AD14-914094D7CEF1}"/>
    <cellStyle name="Comma 2 37 3 4" xfId="2577" xr:uid="{38D73930-F5E9-4625-8E1B-F0A1D29D5F88}"/>
    <cellStyle name="Comma 2 37 4" xfId="810" xr:uid="{9B3CEAE4-3D3B-4EE2-AF25-4C03ED0FE597}"/>
    <cellStyle name="Comma 2 37 4 2" xfId="2183" xr:uid="{3991973B-66C3-4C2D-899D-14EA2CEA6DCC}"/>
    <cellStyle name="Comma 2 37 4 2 2" xfId="3968" xr:uid="{8C31B5DA-91D4-4C88-A2DF-78004449EFA2}"/>
    <cellStyle name="Comma 2 37 4 3" xfId="1617" xr:uid="{4F233FFE-FA87-43D8-869B-EAAFEFC69773}"/>
    <cellStyle name="Comma 2 37 4 3 2" xfId="3414" xr:uid="{652494B6-4F61-4D08-B0B5-158B7ABC3B45}"/>
    <cellStyle name="Comma 2 37 4 4" xfId="2805" xr:uid="{29C73F50-59F7-42EB-99EA-AB64D55D5D75}"/>
    <cellStyle name="Comma 2 37 5" xfId="1762" xr:uid="{8E69BD21-BEB7-4321-B123-99B811DEDE2F}"/>
    <cellStyle name="Comma 2 37 5 2" xfId="3555" xr:uid="{8FB0C5D7-9F04-41A1-BFFC-5776FE2703C0}"/>
    <cellStyle name="Comma 2 37 6" xfId="1187" xr:uid="{033BD926-3402-4415-BF4C-4FF1C1402235}"/>
    <cellStyle name="Comma 2 37 6 2" xfId="2992" xr:uid="{1158011E-3271-41F3-AD36-3E3B6BC4B86A}"/>
    <cellStyle name="Comma 2 37 7" xfId="2386" xr:uid="{873873E6-EF0B-4DD5-9EF0-C83FDE277BD0}"/>
    <cellStyle name="Comma 2 38" xfId="136" xr:uid="{52205945-0542-4EBA-A446-21ECAE67E3DF}"/>
    <cellStyle name="Comma 2 38 2" xfId="480" xr:uid="{8E8EE97D-F6DB-4C4C-BB8D-BAD6200A47EE}"/>
    <cellStyle name="Comma 2 38 2 2" xfId="675" xr:uid="{E60740E4-967E-40BF-A9E9-14F8F6BFB270}"/>
    <cellStyle name="Comma 2 38 2 2 2" xfId="2049" xr:uid="{2A6A3002-B884-4327-B9A4-54A1E1E0A586}"/>
    <cellStyle name="Comma 2 38 2 2 2 2" xfId="3836" xr:uid="{867D0D1E-F7ED-4F0E-ACA4-5EE7B3FCEC3A}"/>
    <cellStyle name="Comma 2 38 2 2 3" xfId="1483" xr:uid="{AECB5351-80C5-4E5E-B0F7-C0F330E86D53}"/>
    <cellStyle name="Comma 2 38 2 2 3 2" xfId="3282" xr:uid="{C94542D1-46F7-4CED-809A-C8B5F70398CF}"/>
    <cellStyle name="Comma 2 38 2 2 4" xfId="2673" xr:uid="{E88E8A9C-6188-4CBF-8D8F-F4EF3401B9EF}"/>
    <cellStyle name="Comma 2 38 2 3" xfId="813" xr:uid="{68C9CD37-BB19-4F81-80A5-BAE72C8E74A4}"/>
    <cellStyle name="Comma 2 38 2 3 2" xfId="2186" xr:uid="{3617D924-6749-41CA-B490-E74C1B464609}"/>
    <cellStyle name="Comma 2 38 2 3 2 2" xfId="3971" xr:uid="{2AB081C4-A284-4FFA-ABAB-5208ED561D30}"/>
    <cellStyle name="Comma 2 38 2 3 3" xfId="1620" xr:uid="{F4ED73F5-5DCC-4119-BA2B-175328A2F6FB}"/>
    <cellStyle name="Comma 2 38 2 3 3 2" xfId="3417" xr:uid="{C7DFBA6C-467B-4781-A5BD-CF9DBB76F5C8}"/>
    <cellStyle name="Comma 2 38 2 3 4" xfId="2808" xr:uid="{C583B2CC-4EF0-4312-8927-015B055DF22B}"/>
    <cellStyle name="Comma 2 38 2 4" xfId="1860" xr:uid="{7A65FD75-36E7-4CC2-82B2-12E4B68CFB3E}"/>
    <cellStyle name="Comma 2 38 2 4 2" xfId="3651" xr:uid="{C1F54D0F-C521-488C-80F9-64485371902D}"/>
    <cellStyle name="Comma 2 38 2 5" xfId="1296" xr:uid="{6C9E68CB-3D0C-4B65-A414-8FE99F4FC06F}"/>
    <cellStyle name="Comma 2 38 2 5 2" xfId="3099" xr:uid="{B0F0F324-D4BE-4156-B51D-8AB006AAAEFD}"/>
    <cellStyle name="Comma 2 38 2 6" xfId="2486" xr:uid="{40D71AD9-127F-46A0-97BA-1DCE451FF7E7}"/>
    <cellStyle name="Comma 2 38 3" xfId="578" xr:uid="{3C5EB743-F1B7-42EF-A9A8-79E735158B4C}"/>
    <cellStyle name="Comma 2 38 3 2" xfId="1952" xr:uid="{00EB4B69-A267-4579-9630-75ED774C5308}"/>
    <cellStyle name="Comma 2 38 3 2 2" xfId="3741" xr:uid="{D1AA072A-CE4C-45A8-B3CA-27C92D4E5451}"/>
    <cellStyle name="Comma 2 38 3 3" xfId="1386" xr:uid="{C28D3385-9789-44D0-8617-CF9F4562D4F9}"/>
    <cellStyle name="Comma 2 38 3 3 2" xfId="3187" xr:uid="{848CF57A-9D67-47F1-BB79-037F5B9FD3A9}"/>
    <cellStyle name="Comma 2 38 3 4" xfId="2578" xr:uid="{F0242DEA-7FD2-413D-AD8D-374F3202C417}"/>
    <cellStyle name="Comma 2 38 4" xfId="812" xr:uid="{6F8703EA-628F-4E53-9154-A23A0909AFA9}"/>
    <cellStyle name="Comma 2 38 4 2" xfId="2185" xr:uid="{10914F37-EF1D-4E0C-B88F-95DD4C950320}"/>
    <cellStyle name="Comma 2 38 4 2 2" xfId="3970" xr:uid="{ED1935C3-4487-4BF1-9215-3C813C813C38}"/>
    <cellStyle name="Comma 2 38 4 3" xfId="1619" xr:uid="{4D110DFD-2254-4634-A6A3-6BB794929312}"/>
    <cellStyle name="Comma 2 38 4 3 2" xfId="3416" xr:uid="{FF696FAF-0ACC-4307-9C63-CABABA009542}"/>
    <cellStyle name="Comma 2 38 4 4" xfId="2807" xr:uid="{6CEFFB3B-D623-4C39-9EC3-EE818617F0A4}"/>
    <cellStyle name="Comma 2 38 5" xfId="1763" xr:uid="{6333E2D6-8632-4A4E-945E-1CB776358C3B}"/>
    <cellStyle name="Comma 2 38 5 2" xfId="3556" xr:uid="{BF266DB6-E87D-4B02-ACA3-DDACA94687A1}"/>
    <cellStyle name="Comma 2 38 6" xfId="1223" xr:uid="{F5D775A4-93EB-4C34-B15E-CDC6A604EAD7}"/>
    <cellStyle name="Comma 2 38 6 2" xfId="3028" xr:uid="{8B775A8F-3051-4152-B957-C6D7F2C0404D}"/>
    <cellStyle name="Comma 2 38 7" xfId="2387" xr:uid="{66D501AA-D15D-4013-8D60-6E9684CADE83}"/>
    <cellStyle name="Comma 2 39" xfId="137" xr:uid="{E198158C-95AE-4237-881D-1D66EBBEC21B}"/>
    <cellStyle name="Comma 2 39 2" xfId="481" xr:uid="{80D15BE7-52A8-4974-9A0B-1488BA623EB7}"/>
    <cellStyle name="Comma 2 39 2 2" xfId="676" xr:uid="{CDCB82F5-6D37-4762-B60F-709BEE534013}"/>
    <cellStyle name="Comma 2 39 2 2 2" xfId="2050" xr:uid="{8C50C5FC-9304-4993-953F-CC192DA8208E}"/>
    <cellStyle name="Comma 2 39 2 2 2 2" xfId="3837" xr:uid="{900B45AD-C7BE-48A9-A426-03CAAE900964}"/>
    <cellStyle name="Comma 2 39 2 2 3" xfId="1484" xr:uid="{5F0791CB-990E-48E5-8304-9CF77803C7B2}"/>
    <cellStyle name="Comma 2 39 2 2 3 2" xfId="3283" xr:uid="{746218BC-8CAD-439D-9EE4-857EEDAAFE73}"/>
    <cellStyle name="Comma 2 39 2 2 4" xfId="2674" xr:uid="{4D9BC468-DB67-41F1-A372-979D06C8621D}"/>
    <cellStyle name="Comma 2 39 2 3" xfId="815" xr:uid="{5D952796-08AE-4BBF-8B17-6154CF14AE66}"/>
    <cellStyle name="Comma 2 39 2 3 2" xfId="2188" xr:uid="{1EDD96C6-8888-4C3E-BEEC-81516A24BDE9}"/>
    <cellStyle name="Comma 2 39 2 3 2 2" xfId="3973" xr:uid="{42E8B27F-E806-4A6A-BC45-8E9DD7CB6780}"/>
    <cellStyle name="Comma 2 39 2 3 3" xfId="1622" xr:uid="{C0721011-3ED8-4F01-884E-A82FD69B49C5}"/>
    <cellStyle name="Comma 2 39 2 3 3 2" xfId="3419" xr:uid="{7442351B-C92D-46B3-899D-71545296308C}"/>
    <cellStyle name="Comma 2 39 2 3 4" xfId="2810" xr:uid="{494D4E2C-727E-4737-97FE-125C6AD6AA60}"/>
    <cellStyle name="Comma 2 39 2 4" xfId="1861" xr:uid="{DE4CA865-6C32-43F3-B546-AB58D3C6EB6C}"/>
    <cellStyle name="Comma 2 39 2 4 2" xfId="3652" xr:uid="{14A56FAF-A5BF-4AF0-9638-1380D8F53B68}"/>
    <cellStyle name="Comma 2 39 2 5" xfId="1297" xr:uid="{B81C7B43-7C7C-4F99-A705-8517615FE2A3}"/>
    <cellStyle name="Comma 2 39 2 5 2" xfId="3100" xr:uid="{384AC737-588D-4E72-8CEE-A3C8E740DBC7}"/>
    <cellStyle name="Comma 2 39 2 6" xfId="2487" xr:uid="{230D1F6E-7401-4AE8-ABFE-24F62F39689B}"/>
    <cellStyle name="Comma 2 39 3" xfId="579" xr:uid="{6E53D15C-AA41-4DBB-B16F-75313B6B6F0C}"/>
    <cellStyle name="Comma 2 39 3 2" xfId="1953" xr:uid="{EDA39DCA-788B-49CF-992B-90107A24F4F6}"/>
    <cellStyle name="Comma 2 39 3 2 2" xfId="3742" xr:uid="{157D77F0-953C-4F62-8BF9-CEAEC908FCAC}"/>
    <cellStyle name="Comma 2 39 3 3" xfId="1387" xr:uid="{CF7389DD-BDF5-4739-B0AD-849035DBC739}"/>
    <cellStyle name="Comma 2 39 3 3 2" xfId="3188" xr:uid="{87EB14B3-49E3-406C-A7D2-5CDC91BE00DF}"/>
    <cellStyle name="Comma 2 39 3 4" xfId="2579" xr:uid="{CED0BA0E-AAC6-4E03-85B2-09A7794D1EB9}"/>
    <cellStyle name="Comma 2 39 4" xfId="814" xr:uid="{80A7941F-736A-44C9-94B2-ABA120F0C36E}"/>
    <cellStyle name="Comma 2 39 4 2" xfId="2187" xr:uid="{474914EF-D9C2-46CC-BD4D-D495B9388DD0}"/>
    <cellStyle name="Comma 2 39 4 2 2" xfId="3972" xr:uid="{A50D0992-4DC2-4C21-9BF5-F6E5E137EB02}"/>
    <cellStyle name="Comma 2 39 4 3" xfId="1621" xr:uid="{010C3CA0-878E-4098-A956-7800F199AD8F}"/>
    <cellStyle name="Comma 2 39 4 3 2" xfId="3418" xr:uid="{30FFE7F2-C9D8-457C-BF85-A5CD11163594}"/>
    <cellStyle name="Comma 2 39 4 4" xfId="2809" xr:uid="{1B4DACB5-FD8C-487B-8BB1-BD169B5D801D}"/>
    <cellStyle name="Comma 2 39 5" xfId="1764" xr:uid="{66A22956-E15C-4518-ADBC-AC1A9F2E77AB}"/>
    <cellStyle name="Comma 2 39 5 2" xfId="3557" xr:uid="{C4E2547C-827D-4D0F-8F24-5D290ACE1384}"/>
    <cellStyle name="Comma 2 39 6" xfId="1186" xr:uid="{0928998C-D2F1-41EE-B148-B2D428B3B412}"/>
    <cellStyle name="Comma 2 39 6 2" xfId="2991" xr:uid="{CBA8CF8D-AFE9-4CAD-88DE-96E88DD86179}"/>
    <cellStyle name="Comma 2 39 7" xfId="2388" xr:uid="{E46F002F-C073-4BBE-B1F8-38BB0E3D351E}"/>
    <cellStyle name="Comma 2 4" xfId="138" xr:uid="{A0CD6D79-E2D4-415D-9821-92AF016FBACD}"/>
    <cellStyle name="Comma 2 4 2" xfId="482" xr:uid="{296CE071-1606-4D90-8F27-01856AC8ABAA}"/>
    <cellStyle name="Comma 2 4 2 2" xfId="677" xr:uid="{DD5834CB-ED81-4C4C-B1CC-89EF68A7942C}"/>
    <cellStyle name="Comma 2 4 2 2 2" xfId="2051" xr:uid="{4CA385D9-8916-428D-A378-5C7FFABA3422}"/>
    <cellStyle name="Comma 2 4 2 2 2 2" xfId="3838" xr:uid="{79F719C7-5585-4901-95E0-BC7B8392B524}"/>
    <cellStyle name="Comma 2 4 2 2 3" xfId="1485" xr:uid="{21010A37-2DA5-4B84-805D-B286A9A5DF46}"/>
    <cellStyle name="Comma 2 4 2 2 3 2" xfId="3284" xr:uid="{084CEE36-1ED7-4FA5-8E6C-7D498492DD45}"/>
    <cellStyle name="Comma 2 4 2 2 4" xfId="2675" xr:uid="{5D0DF382-279B-4922-B6D5-F5F5C3D64BA4}"/>
    <cellStyle name="Comma 2 4 2 3" xfId="817" xr:uid="{1EEC881F-4DB0-4597-BE55-D3A7ADAAB9C5}"/>
    <cellStyle name="Comma 2 4 2 3 2" xfId="2190" xr:uid="{0F654437-0CBF-4E77-881C-A450C9B1EECA}"/>
    <cellStyle name="Comma 2 4 2 3 2 2" xfId="3975" xr:uid="{119534A0-A5BF-4796-9C78-A5BF895EDE29}"/>
    <cellStyle name="Comma 2 4 2 3 3" xfId="1624" xr:uid="{618CC058-84E6-41C3-991D-0643C74D24A6}"/>
    <cellStyle name="Comma 2 4 2 3 3 2" xfId="3421" xr:uid="{070B408D-5C63-4AEB-A49E-4F7F37345CBC}"/>
    <cellStyle name="Comma 2 4 2 3 4" xfId="2812" xr:uid="{FC2A5B92-B054-4344-A907-AAAB7F026974}"/>
    <cellStyle name="Comma 2 4 2 4" xfId="1862" xr:uid="{C1724588-18D3-48D9-AF24-D8662C5340A1}"/>
    <cellStyle name="Comma 2 4 2 4 2" xfId="3653" xr:uid="{3632A5E5-616E-44EE-B2EC-3FF79B0321E6}"/>
    <cellStyle name="Comma 2 4 2 5" xfId="1298" xr:uid="{1294E0D7-9755-4298-A7EF-F44DC2197159}"/>
    <cellStyle name="Comma 2 4 2 5 2" xfId="3101" xr:uid="{66369F3F-7F30-487A-928A-8B1A58A36899}"/>
    <cellStyle name="Comma 2 4 2 6" xfId="2488" xr:uid="{1B838186-C72B-4E94-BEFA-F7117124DEC3}"/>
    <cellStyle name="Comma 2 4 3" xfId="580" xr:uid="{CD9CDB9D-111C-4432-A5D6-13C3F3AC5783}"/>
    <cellStyle name="Comma 2 4 3 2" xfId="1954" xr:uid="{71FF3094-E200-4904-A0B7-69A197AFD143}"/>
    <cellStyle name="Comma 2 4 3 2 2" xfId="3743" xr:uid="{BE9500F4-E931-4276-8F91-9CEE35DB3855}"/>
    <cellStyle name="Comma 2 4 3 3" xfId="1388" xr:uid="{7C06BCBD-BE9C-483A-ACE3-95AAC4AB5624}"/>
    <cellStyle name="Comma 2 4 3 3 2" xfId="3189" xr:uid="{289FFB1B-D8D8-4356-9435-8435237A8DBF}"/>
    <cellStyle name="Comma 2 4 3 4" xfId="2580" xr:uid="{A4A0C31B-264A-4013-84EE-9356ABE81CE6}"/>
    <cellStyle name="Comma 2 4 4" xfId="816" xr:uid="{889CE7A2-AFE1-40E0-8A2C-B49AE6091A4B}"/>
    <cellStyle name="Comma 2 4 4 2" xfId="2189" xr:uid="{DADEF511-A615-4974-B792-9558752E98E1}"/>
    <cellStyle name="Comma 2 4 4 2 2" xfId="3974" xr:uid="{3C27EC63-C5B3-47CD-BD55-15CCC5BFE3C3}"/>
    <cellStyle name="Comma 2 4 4 3" xfId="1623" xr:uid="{142A8D00-EFE1-4FC9-B941-2AC503696915}"/>
    <cellStyle name="Comma 2 4 4 3 2" xfId="3420" xr:uid="{D49608F5-CE9A-4253-8685-8E6B4C235012}"/>
    <cellStyle name="Comma 2 4 4 4" xfId="2811" xr:uid="{15312C67-637E-4B7F-B110-1E9B55BA3FEB}"/>
    <cellStyle name="Comma 2 4 5" xfId="1765" xr:uid="{BF22EDAB-5AA4-4101-909A-22E9B9CE6C82}"/>
    <cellStyle name="Comma 2 4 5 2" xfId="3558" xr:uid="{05095BDD-EEB5-4262-86CB-11ED00CE23E7}"/>
    <cellStyle name="Comma 2 4 6" xfId="1218" xr:uid="{CB708090-EFAD-4C4E-9D5D-BFA410B01A7C}"/>
    <cellStyle name="Comma 2 4 6 2" xfId="3023" xr:uid="{DE583119-DC87-4AAD-903C-3F698FC6339C}"/>
    <cellStyle name="Comma 2 4 7" xfId="2389" xr:uid="{76C0AF06-F091-4B7A-8F64-68A6F8BDD305}"/>
    <cellStyle name="Comma 2 40" xfId="139" xr:uid="{BAA6E504-E15E-416E-98E6-47CEC8720CF2}"/>
    <cellStyle name="Comma 2 40 2" xfId="483" xr:uid="{89288E94-806D-4E7A-A8CA-DFAFEFA3A993}"/>
    <cellStyle name="Comma 2 40 2 2" xfId="678" xr:uid="{A9391661-5370-4571-9118-CE4CA652CD51}"/>
    <cellStyle name="Comma 2 40 2 2 2" xfId="2052" xr:uid="{F9724021-186A-4F71-8BD1-05B0284FA043}"/>
    <cellStyle name="Comma 2 40 2 2 2 2" xfId="3839" xr:uid="{E298C49D-B306-4669-B42C-64EADF3D90E7}"/>
    <cellStyle name="Comma 2 40 2 2 3" xfId="1486" xr:uid="{F57ADD1F-125C-44BE-AA5B-1F7A90491674}"/>
    <cellStyle name="Comma 2 40 2 2 3 2" xfId="3285" xr:uid="{0D19A8D8-DE40-45B5-8DF6-1EBAC7F2CE4F}"/>
    <cellStyle name="Comma 2 40 2 2 4" xfId="2676" xr:uid="{C54AC111-0CFA-4744-A980-17CF5458467E}"/>
    <cellStyle name="Comma 2 40 2 3" xfId="819" xr:uid="{3BEB5B68-5F53-4171-B268-2EF27538DAF5}"/>
    <cellStyle name="Comma 2 40 2 3 2" xfId="2192" xr:uid="{689BB8CC-8A20-4B4B-BD0A-6B85CF9EB82B}"/>
    <cellStyle name="Comma 2 40 2 3 2 2" xfId="3977" xr:uid="{B92BD27F-4C7A-4945-9E7C-C23A1777DB92}"/>
    <cellStyle name="Comma 2 40 2 3 3" xfId="1626" xr:uid="{E6B8ED8C-44C0-482B-9639-1CA3D82502CF}"/>
    <cellStyle name="Comma 2 40 2 3 3 2" xfId="3423" xr:uid="{93CE6C09-4C26-4AF5-A69C-06D2AE10DE25}"/>
    <cellStyle name="Comma 2 40 2 3 4" xfId="2814" xr:uid="{A029DF8A-1BE4-4399-84A9-5AB0B7B04105}"/>
    <cellStyle name="Comma 2 40 2 4" xfId="1863" xr:uid="{40D1243E-48FA-4E92-B073-751631FE1638}"/>
    <cellStyle name="Comma 2 40 2 4 2" xfId="3654" xr:uid="{0F1D546A-E825-49DE-8C6C-3524D9A97B12}"/>
    <cellStyle name="Comma 2 40 2 5" xfId="1299" xr:uid="{3E1B5BEB-AAD6-4C43-9B67-E9D53EAAC78B}"/>
    <cellStyle name="Comma 2 40 2 5 2" xfId="3102" xr:uid="{DAABF7AC-604E-46B3-BEF9-AE11E8F316CA}"/>
    <cellStyle name="Comma 2 40 2 6" xfId="2489" xr:uid="{D748174C-562B-4BCE-B191-B9D18FB46DBE}"/>
    <cellStyle name="Comma 2 40 3" xfId="581" xr:uid="{4BFC230C-47B4-4134-ADEA-04FB903DE134}"/>
    <cellStyle name="Comma 2 40 3 2" xfId="1955" xr:uid="{4CDABBBE-A57D-479D-9540-434A60C24F65}"/>
    <cellStyle name="Comma 2 40 3 2 2" xfId="3744" xr:uid="{14F958D8-A61A-4E1A-BE89-5E6B1E490879}"/>
    <cellStyle name="Comma 2 40 3 3" xfId="1389" xr:uid="{ABACB366-F689-457E-B064-6273852FBE6E}"/>
    <cellStyle name="Comma 2 40 3 3 2" xfId="3190" xr:uid="{C580DEDF-CD8C-43F6-ACF9-F7B84D923D84}"/>
    <cellStyle name="Comma 2 40 3 4" xfId="2581" xr:uid="{5F0BAD80-C80B-4C36-871E-0CA7D3375AAA}"/>
    <cellStyle name="Comma 2 40 4" xfId="818" xr:uid="{5726BD44-430A-46CB-9880-87DC1465C9AF}"/>
    <cellStyle name="Comma 2 40 4 2" xfId="2191" xr:uid="{F65B14B1-1B4B-41A0-93DB-428CB257D3E2}"/>
    <cellStyle name="Comma 2 40 4 2 2" xfId="3976" xr:uid="{658DFBC7-5C9D-4C33-A56E-441EB44671D3}"/>
    <cellStyle name="Comma 2 40 4 3" xfId="1625" xr:uid="{42B3640D-4B4B-4C4F-B404-42ABB2115105}"/>
    <cellStyle name="Comma 2 40 4 3 2" xfId="3422" xr:uid="{C911D2DE-99E6-4F22-87B7-903631BB1F66}"/>
    <cellStyle name="Comma 2 40 4 4" xfId="2813" xr:uid="{C3083FAE-1C55-49F2-AC2D-490B1A62F569}"/>
    <cellStyle name="Comma 2 40 5" xfId="1766" xr:uid="{D58B2BE9-801A-435A-AA09-6B8474CD4E19}"/>
    <cellStyle name="Comma 2 40 5 2" xfId="3559" xr:uid="{DE9ED449-0B67-4E81-BD32-217685988727}"/>
    <cellStyle name="Comma 2 40 6" xfId="1177" xr:uid="{353E2A77-F25E-498A-B186-97F6B7FA0007}"/>
    <cellStyle name="Comma 2 40 6 2" xfId="2982" xr:uid="{52A6575E-A319-4EBD-89C6-40E17859F3FC}"/>
    <cellStyle name="Comma 2 40 7" xfId="2390" xr:uid="{E488B15B-908A-4857-B74B-58A8AD2FFC0E}"/>
    <cellStyle name="Comma 2 41" xfId="140" xr:uid="{102E3EA5-686B-415D-BC13-9FE67D3BAC9F}"/>
    <cellStyle name="Comma 2 41 2" xfId="484" xr:uid="{1ACB1DE0-E4E1-4855-ACC0-93614AFFF7A1}"/>
    <cellStyle name="Comma 2 41 2 2" xfId="679" xr:uid="{EA56CF31-ECDC-4D88-BF11-1D377D9BFC7A}"/>
    <cellStyle name="Comma 2 41 2 2 2" xfId="2053" xr:uid="{F093B3CC-3744-42D1-9672-9F2420B8C085}"/>
    <cellStyle name="Comma 2 41 2 2 2 2" xfId="3840" xr:uid="{B548D253-2D2E-403C-84DE-FC5CB0C12C92}"/>
    <cellStyle name="Comma 2 41 2 2 3" xfId="1487" xr:uid="{8C4483BA-D9D0-4F76-ABF2-2819E97371DC}"/>
    <cellStyle name="Comma 2 41 2 2 3 2" xfId="3286" xr:uid="{919530E2-8FCE-4E00-A008-D1967EA19D56}"/>
    <cellStyle name="Comma 2 41 2 2 4" xfId="2677" xr:uid="{9794B992-4908-493A-BDD6-0AC3DD3AEBE1}"/>
    <cellStyle name="Comma 2 41 2 3" xfId="821" xr:uid="{3FCF3D58-FCB3-4E59-B688-F9A922DF5F3D}"/>
    <cellStyle name="Comma 2 41 2 3 2" xfId="2194" xr:uid="{A5912F07-8A8D-4865-A4C9-30B6404382DF}"/>
    <cellStyle name="Comma 2 41 2 3 2 2" xfId="3979" xr:uid="{274E89B7-9389-4588-BBF4-02511F81EC97}"/>
    <cellStyle name="Comma 2 41 2 3 3" xfId="1628" xr:uid="{82941CD8-6971-44C2-8169-11DC0D9F94D7}"/>
    <cellStyle name="Comma 2 41 2 3 3 2" xfId="3425" xr:uid="{CBAE0284-C38C-410C-8473-D80DF6D7543F}"/>
    <cellStyle name="Comma 2 41 2 3 4" xfId="2816" xr:uid="{3115BE0F-B78F-412F-949A-191E212E5714}"/>
    <cellStyle name="Comma 2 41 2 4" xfId="1864" xr:uid="{34E3A47C-3006-4D43-A027-E9A0086B30AE}"/>
    <cellStyle name="Comma 2 41 2 4 2" xfId="3655" xr:uid="{68E995EA-F89F-4C57-9065-DBB00D3BA526}"/>
    <cellStyle name="Comma 2 41 2 5" xfId="1300" xr:uid="{EAB51A0B-71FC-4662-B24F-7EAFA26A0AAB}"/>
    <cellStyle name="Comma 2 41 2 5 2" xfId="3103" xr:uid="{6E2D52E5-A057-490E-87DD-2DA3EAB3D979}"/>
    <cellStyle name="Comma 2 41 2 6" xfId="2490" xr:uid="{870F2962-F4F1-456C-BC5F-B72E9A60B93E}"/>
    <cellStyle name="Comma 2 41 3" xfId="582" xr:uid="{29E1BFF0-5F73-4917-A3DE-CA2A08F9C015}"/>
    <cellStyle name="Comma 2 41 3 2" xfId="1956" xr:uid="{5E06432A-F327-4C5E-9AA5-436B43A20240}"/>
    <cellStyle name="Comma 2 41 3 2 2" xfId="3745" xr:uid="{DB89E106-C220-4F8D-9B46-BF2766F7704A}"/>
    <cellStyle name="Comma 2 41 3 3" xfId="1390" xr:uid="{6848D038-DC73-4600-812C-3EB14BDF57C5}"/>
    <cellStyle name="Comma 2 41 3 3 2" xfId="3191" xr:uid="{913B70A9-F5A0-4EA9-99FC-195750153151}"/>
    <cellStyle name="Comma 2 41 3 4" xfId="2582" xr:uid="{EA2EBEE2-DBED-4E87-8BCE-CBA1ADB1B039}"/>
    <cellStyle name="Comma 2 41 4" xfId="820" xr:uid="{24F04697-B815-40CB-A9AE-CB4722B9316E}"/>
    <cellStyle name="Comma 2 41 4 2" xfId="2193" xr:uid="{1E1778CE-8F98-4EAA-B965-EA25073AC88F}"/>
    <cellStyle name="Comma 2 41 4 2 2" xfId="3978" xr:uid="{6D67D989-6E34-49D9-86CA-1BB50A76FE63}"/>
    <cellStyle name="Comma 2 41 4 3" xfId="1627" xr:uid="{21DD481D-0B04-42A5-AAFD-0F21764C124A}"/>
    <cellStyle name="Comma 2 41 4 3 2" xfId="3424" xr:uid="{46BCB0C7-6091-4750-BA6A-8F0E86C402A8}"/>
    <cellStyle name="Comma 2 41 4 4" xfId="2815" xr:uid="{3DBCA2E4-0DE9-4533-B40E-6C2819E1EBAA}"/>
    <cellStyle name="Comma 2 41 5" xfId="1767" xr:uid="{D1B7F502-A1A4-4E1A-8CBF-A4458A77F56B}"/>
    <cellStyle name="Comma 2 41 5 2" xfId="3560" xr:uid="{8D6B98F7-972C-4020-8E3E-958AA3C56C66}"/>
    <cellStyle name="Comma 2 41 6" xfId="1212" xr:uid="{D0344C2C-C452-4F40-84DD-8BE252512B16}"/>
    <cellStyle name="Comma 2 41 6 2" xfId="3017" xr:uid="{E3290F1C-9C9B-4B12-9EC6-8AF65EAB1C4E}"/>
    <cellStyle name="Comma 2 41 7" xfId="2391" xr:uid="{2F5F7172-BB16-4D38-8398-6B201BA07F42}"/>
    <cellStyle name="Comma 2 42" xfId="141" xr:uid="{5F5FC441-E945-411C-8A57-86FB8CB907C4}"/>
    <cellStyle name="Comma 2 42 2" xfId="485" xr:uid="{DC31F62F-EB1D-44BD-AF8E-EA63DBDA0964}"/>
    <cellStyle name="Comma 2 42 2 2" xfId="680" xr:uid="{F9B2DA2F-9AD3-4F72-A8C6-ABD6C912F942}"/>
    <cellStyle name="Comma 2 42 2 2 2" xfId="2054" xr:uid="{ED2828D9-BB9A-4212-A27B-F741C051C807}"/>
    <cellStyle name="Comma 2 42 2 2 2 2" xfId="3841" xr:uid="{03DF35D7-6A33-4211-AC7A-A5C051E5A8A8}"/>
    <cellStyle name="Comma 2 42 2 2 3" xfId="1488" xr:uid="{0DC31C6B-CAB5-4C24-9698-1964F680B475}"/>
    <cellStyle name="Comma 2 42 2 2 3 2" xfId="3287" xr:uid="{257AF7D8-EB0A-4481-B74D-A9B6BA822497}"/>
    <cellStyle name="Comma 2 42 2 2 4" xfId="2678" xr:uid="{1E64C5AF-7A8D-4742-9BD9-B92FACE7E167}"/>
    <cellStyle name="Comma 2 42 2 3" xfId="823" xr:uid="{3C0CE4D1-F029-462C-B8D0-F1B045E0667B}"/>
    <cellStyle name="Comma 2 42 2 3 2" xfId="2196" xr:uid="{36999B9B-4DA7-4790-81F7-27815353FDFF}"/>
    <cellStyle name="Comma 2 42 2 3 2 2" xfId="3981" xr:uid="{FEE5D269-0E60-4927-9C47-AC96AC58E364}"/>
    <cellStyle name="Comma 2 42 2 3 3" xfId="1630" xr:uid="{75FCC715-4C6C-47B3-95F0-DC9F14B1D50C}"/>
    <cellStyle name="Comma 2 42 2 3 3 2" xfId="3427" xr:uid="{C5316E09-3C27-4C7C-9B24-398D1CB66403}"/>
    <cellStyle name="Comma 2 42 2 3 4" xfId="2818" xr:uid="{9C1BD276-9A4F-4208-9394-0971BF883D08}"/>
    <cellStyle name="Comma 2 42 2 4" xfId="1865" xr:uid="{99490886-A2AC-4F6D-8BC3-2645DDD86CD0}"/>
    <cellStyle name="Comma 2 42 2 4 2" xfId="3656" xr:uid="{DCBD0A70-3858-4803-A14D-791AC97BFFF8}"/>
    <cellStyle name="Comma 2 42 2 5" xfId="1301" xr:uid="{B6526BA5-5D19-48FF-9D08-AB41B7071733}"/>
    <cellStyle name="Comma 2 42 2 5 2" xfId="3104" xr:uid="{34DE2229-5977-4448-8186-0044E9BDF5B3}"/>
    <cellStyle name="Comma 2 42 2 6" xfId="2491" xr:uid="{C8DAAB99-F61E-4747-9895-B317846173E0}"/>
    <cellStyle name="Comma 2 42 3" xfId="583" xr:uid="{14186D20-761E-4EBC-9D76-A7F66D8AECDE}"/>
    <cellStyle name="Comma 2 42 3 2" xfId="1957" xr:uid="{EF6B04A9-E504-4A75-8E08-3B8A079D6C74}"/>
    <cellStyle name="Comma 2 42 3 2 2" xfId="3746" xr:uid="{4325E86A-2BA4-4A89-9052-0E819EAB2763}"/>
    <cellStyle name="Comma 2 42 3 3" xfId="1391" xr:uid="{68465EBC-9E71-4E63-B7F7-42C577A4CB5F}"/>
    <cellStyle name="Comma 2 42 3 3 2" xfId="3192" xr:uid="{B92055EC-1FBE-4B4F-A506-D45391456559}"/>
    <cellStyle name="Comma 2 42 3 4" xfId="2583" xr:uid="{2929FABA-6ECF-4443-8310-59097CF0224D}"/>
    <cellStyle name="Comma 2 42 4" xfId="822" xr:uid="{72B3F565-B2C3-4DA0-BFD6-ACE978D67416}"/>
    <cellStyle name="Comma 2 42 4 2" xfId="2195" xr:uid="{3E9CA45A-6977-43C9-8363-B1902BD4AA84}"/>
    <cellStyle name="Comma 2 42 4 2 2" xfId="3980" xr:uid="{71736AF1-E1B6-4D95-82E0-5BA3E317A7B0}"/>
    <cellStyle name="Comma 2 42 4 3" xfId="1629" xr:uid="{56BE80D8-9ABF-4D32-A48B-B0445EA261E7}"/>
    <cellStyle name="Comma 2 42 4 3 2" xfId="3426" xr:uid="{D7335491-E46D-4879-88A7-1277BD366245}"/>
    <cellStyle name="Comma 2 42 4 4" xfId="2817" xr:uid="{0362C2A7-4451-4DCB-9D70-07EFE79426ED}"/>
    <cellStyle name="Comma 2 42 5" xfId="1768" xr:uid="{35AE8329-8A32-4363-BE57-D4386127CB7D}"/>
    <cellStyle name="Comma 2 42 5 2" xfId="3561" xr:uid="{A1471A68-701B-4056-9105-49B379DB5205}"/>
    <cellStyle name="Comma 2 42 6" xfId="1171" xr:uid="{8EABB2BE-C0DE-456A-B54A-A7B368BA30C9}"/>
    <cellStyle name="Comma 2 42 6 2" xfId="2976" xr:uid="{C101F71A-95CC-4D5A-9323-22F118841DA6}"/>
    <cellStyle name="Comma 2 42 7" xfId="2392" xr:uid="{192BED80-694A-4D39-9EB9-8B1D02E25C61}"/>
    <cellStyle name="Comma 2 43" xfId="142" xr:uid="{0A8BC5F3-53E7-41D9-A6C2-AD33D4668214}"/>
    <cellStyle name="Comma 2 43 2" xfId="486" xr:uid="{2EC5C852-FC8C-48A5-A8FC-12922A7346D5}"/>
    <cellStyle name="Comma 2 43 2 2" xfId="681" xr:uid="{AE1102D4-EBE1-4346-AA2D-1C72C0F6FF7A}"/>
    <cellStyle name="Comma 2 43 2 2 2" xfId="2055" xr:uid="{945F996D-4CE7-4A96-A98C-04709FED07FE}"/>
    <cellStyle name="Comma 2 43 2 2 2 2" xfId="3842" xr:uid="{FCE95706-BE86-472E-8B3A-72A9E2B9C55E}"/>
    <cellStyle name="Comma 2 43 2 2 3" xfId="1489" xr:uid="{BF509AD0-E7EE-41C0-A650-4052CEE76433}"/>
    <cellStyle name="Comma 2 43 2 2 3 2" xfId="3288" xr:uid="{DD4697BF-F30E-4BC5-9A24-BA82D9699ADB}"/>
    <cellStyle name="Comma 2 43 2 2 4" xfId="2679" xr:uid="{67D4D621-D0BB-47DA-A8B6-B8765B533A33}"/>
    <cellStyle name="Comma 2 43 2 3" xfId="825" xr:uid="{59F92F0A-3D4E-4AB8-909B-E0A0F49981F6}"/>
    <cellStyle name="Comma 2 43 2 3 2" xfId="2198" xr:uid="{A1DD5D64-E870-4FC2-B021-6AEA1E04C542}"/>
    <cellStyle name="Comma 2 43 2 3 2 2" xfId="3983" xr:uid="{0A457039-7F8C-4CA5-ADFF-3B7604604C7D}"/>
    <cellStyle name="Comma 2 43 2 3 3" xfId="1632" xr:uid="{6ADCF4D2-A6ED-4CE7-BE89-4735F91B329E}"/>
    <cellStyle name="Comma 2 43 2 3 3 2" xfId="3429" xr:uid="{2D69FC2D-74C0-4C6B-99EB-C4F9C88BF24A}"/>
    <cellStyle name="Comma 2 43 2 3 4" xfId="2820" xr:uid="{D87ABA97-FAD3-4BE8-A0EA-B7AD3AFB8CE6}"/>
    <cellStyle name="Comma 2 43 2 4" xfId="1866" xr:uid="{B4D2D847-1A56-4721-8386-E5A316552217}"/>
    <cellStyle name="Comma 2 43 2 4 2" xfId="3657" xr:uid="{F906D24B-0BDE-49FE-A33E-F8348A6BD765}"/>
    <cellStyle name="Comma 2 43 2 5" xfId="1302" xr:uid="{EC1B7FAA-A11B-4194-962B-D96110F73EC0}"/>
    <cellStyle name="Comma 2 43 2 5 2" xfId="3105" xr:uid="{9D4FDA88-71CB-4400-A0A5-257153E416EA}"/>
    <cellStyle name="Comma 2 43 2 6" xfId="2492" xr:uid="{9D677008-5FC4-4D9D-AEB5-CC2DF44A7A6E}"/>
    <cellStyle name="Comma 2 43 3" xfId="584" xr:uid="{1D920649-4E8F-40BC-B569-6FCDF84BDE41}"/>
    <cellStyle name="Comma 2 43 3 2" xfId="1958" xr:uid="{2367CC8F-44CD-4D7E-BE5D-221B189CFE63}"/>
    <cellStyle name="Comma 2 43 3 2 2" xfId="3747" xr:uid="{38761962-CED3-4E08-975A-948413C09A9C}"/>
    <cellStyle name="Comma 2 43 3 3" xfId="1392" xr:uid="{8308675E-4C7B-4AE8-8C59-440ED6A2044E}"/>
    <cellStyle name="Comma 2 43 3 3 2" xfId="3193" xr:uid="{1A065831-8225-4C0D-8CB7-113AA362D5FB}"/>
    <cellStyle name="Comma 2 43 3 4" xfId="2584" xr:uid="{61D6D9CC-064F-4287-A08B-BF5F7BA2417B}"/>
    <cellStyle name="Comma 2 43 4" xfId="824" xr:uid="{457A78C9-BFE3-41B7-92AE-563029B1EB6C}"/>
    <cellStyle name="Comma 2 43 4 2" xfId="2197" xr:uid="{0E18318B-89E9-4CB1-B02B-1DE308AAEFAE}"/>
    <cellStyle name="Comma 2 43 4 2 2" xfId="3982" xr:uid="{731EA84F-A44F-437D-8A3A-C9313F3F2F3A}"/>
    <cellStyle name="Comma 2 43 4 3" xfId="1631" xr:uid="{F47947A6-B455-4B93-BBC4-86DB1B07A1ED}"/>
    <cellStyle name="Comma 2 43 4 3 2" xfId="3428" xr:uid="{84B12593-D7E6-4AA8-B973-E59C1C6E9FC8}"/>
    <cellStyle name="Comma 2 43 4 4" xfId="2819" xr:uid="{DE0C439C-EF4D-4EF3-8A59-024C89DB88BE}"/>
    <cellStyle name="Comma 2 43 5" xfId="1769" xr:uid="{A1683FC6-94A4-49EC-B751-928FD6EA05FB}"/>
    <cellStyle name="Comma 2 43 5 2" xfId="3562" xr:uid="{0241B5F5-4B78-416F-A5DA-18EAFB1208CC}"/>
    <cellStyle name="Comma 2 43 6" xfId="1219" xr:uid="{FB0CC18C-7D4E-467A-8B94-CBF598A3CBD5}"/>
    <cellStyle name="Comma 2 43 6 2" xfId="3024" xr:uid="{9C2F2654-7D9E-41B2-9F19-DDEB5374CB1E}"/>
    <cellStyle name="Comma 2 43 7" xfId="2393" xr:uid="{3E8765EC-46D3-4407-97B1-ECD82F83C0DC}"/>
    <cellStyle name="Comma 2 44" xfId="143" xr:uid="{001556C0-9AA8-47A0-A108-1567D495265B}"/>
    <cellStyle name="Comma 2 44 2" xfId="487" xr:uid="{287A056D-3828-4827-84CA-A5D576621829}"/>
    <cellStyle name="Comma 2 44 2 2" xfId="682" xr:uid="{CCEA1FED-9499-45E6-A2D4-71D9AD4796EA}"/>
    <cellStyle name="Comma 2 44 2 2 2" xfId="2056" xr:uid="{345EBF96-FBB7-4364-B300-FEA795CC1337}"/>
    <cellStyle name="Comma 2 44 2 2 2 2" xfId="3843" xr:uid="{17828C6D-57E8-44AD-AB99-7A0CBBDCF504}"/>
    <cellStyle name="Comma 2 44 2 2 3" xfId="1490" xr:uid="{22134A18-B8BD-4B1C-B345-D790AD6C699A}"/>
    <cellStyle name="Comma 2 44 2 2 3 2" xfId="3289" xr:uid="{9FC2F439-3A69-45E9-BD5B-0272386D7D75}"/>
    <cellStyle name="Comma 2 44 2 2 4" xfId="2680" xr:uid="{4A6416BC-6B78-430A-A240-BB37C5DD9B76}"/>
    <cellStyle name="Comma 2 44 2 3" xfId="827" xr:uid="{4BD5080F-ED94-4B58-8C00-C77FCDA6C308}"/>
    <cellStyle name="Comma 2 44 2 3 2" xfId="2200" xr:uid="{041D1BE6-AA7C-4629-9FC0-4E1BF2135463}"/>
    <cellStyle name="Comma 2 44 2 3 2 2" xfId="3985" xr:uid="{A338DD62-7DF4-41BA-A016-69C8C57AD586}"/>
    <cellStyle name="Comma 2 44 2 3 3" xfId="1634" xr:uid="{BD29F065-B795-49EA-A1A4-2F24E937AC5F}"/>
    <cellStyle name="Comma 2 44 2 3 3 2" xfId="3431" xr:uid="{5AA1B77C-C59D-47FD-B434-02DF7085E610}"/>
    <cellStyle name="Comma 2 44 2 3 4" xfId="2822" xr:uid="{50A5B41F-F141-445E-B1E6-5AB20CF3F811}"/>
    <cellStyle name="Comma 2 44 2 4" xfId="1867" xr:uid="{B772CFCF-2E59-44FD-B8C3-3053BC5D7499}"/>
    <cellStyle name="Comma 2 44 2 4 2" xfId="3658" xr:uid="{A2C601AA-5E9A-4FBB-8DEF-957B5768DDA0}"/>
    <cellStyle name="Comma 2 44 2 5" xfId="1303" xr:uid="{50203111-C371-4A72-A02F-CE5CDD06733A}"/>
    <cellStyle name="Comma 2 44 2 5 2" xfId="3106" xr:uid="{35FFE973-6AF5-4D1E-AE58-D5387DBC2338}"/>
    <cellStyle name="Comma 2 44 2 6" xfId="2493" xr:uid="{89BCDA3B-4BD4-4433-9293-A6E0A31F4111}"/>
    <cellStyle name="Comma 2 44 3" xfId="585" xr:uid="{DEE72FFA-D083-406D-84EE-681FC1290161}"/>
    <cellStyle name="Comma 2 44 3 2" xfId="1959" xr:uid="{7BBB87A7-3341-4F3A-B4E3-3ABBD5E9660E}"/>
    <cellStyle name="Comma 2 44 3 2 2" xfId="3748" xr:uid="{2F275280-077F-44BD-81BA-4BD70BF7317F}"/>
    <cellStyle name="Comma 2 44 3 3" xfId="1393" xr:uid="{AB9CEC67-379C-40A6-BC33-C1FDBF357076}"/>
    <cellStyle name="Comma 2 44 3 3 2" xfId="3194" xr:uid="{74C31475-4D69-480B-8048-1623DB321BB5}"/>
    <cellStyle name="Comma 2 44 3 4" xfId="2585" xr:uid="{70C39230-432C-498A-9EB0-B879CEECE910}"/>
    <cellStyle name="Comma 2 44 4" xfId="826" xr:uid="{C6598789-EEB3-474F-A155-2C0B79BBC7A5}"/>
    <cellStyle name="Comma 2 44 4 2" xfId="2199" xr:uid="{0E8D9F0B-B36F-4723-AEA3-63EC1BA17510}"/>
    <cellStyle name="Comma 2 44 4 2 2" xfId="3984" xr:uid="{D256679C-4638-41AB-96CA-55E3533BF417}"/>
    <cellStyle name="Comma 2 44 4 3" xfId="1633" xr:uid="{B14B7658-0B89-4F3D-8DD4-64888FC38025}"/>
    <cellStyle name="Comma 2 44 4 3 2" xfId="3430" xr:uid="{60AC890B-776B-4627-A340-A1B951FA2732}"/>
    <cellStyle name="Comma 2 44 4 4" xfId="2821" xr:uid="{B847A8A0-DF11-4D6B-8D51-70541C4E37A6}"/>
    <cellStyle name="Comma 2 44 5" xfId="1770" xr:uid="{D844C177-0F50-4A0E-BDBD-9E5A1D422652}"/>
    <cellStyle name="Comma 2 44 5 2" xfId="3563" xr:uid="{2F37EBB8-57BD-4CFC-BA0F-346D70E83BB7}"/>
    <cellStyle name="Comma 2 44 6" xfId="1178" xr:uid="{6C366626-346D-429E-9610-52F7B4D74824}"/>
    <cellStyle name="Comma 2 44 6 2" xfId="2983" xr:uid="{E6A5A09B-5B6F-4EC9-82AF-99620FECEA12}"/>
    <cellStyle name="Comma 2 44 7" xfId="2394" xr:uid="{061FA5F1-CCAD-43ED-B050-54735DE3A25A}"/>
    <cellStyle name="Comma 2 45" xfId="144" xr:uid="{42BD0DA8-49CE-4328-9F0D-C11F9914DEAD}"/>
    <cellStyle name="Comma 2 45 2" xfId="488" xr:uid="{4D42FBB7-1D2B-4D69-974D-2F1E275F2616}"/>
    <cellStyle name="Comma 2 45 2 2" xfId="683" xr:uid="{B77DF9DB-CEC1-423E-9B13-BDF8B4BCC0BA}"/>
    <cellStyle name="Comma 2 45 2 2 2" xfId="2057" xr:uid="{352E548B-D482-4692-A4E0-BD90DB6D4B8D}"/>
    <cellStyle name="Comma 2 45 2 2 2 2" xfId="3844" xr:uid="{03F09BBD-19ED-4AB7-9966-6F746EE4367D}"/>
    <cellStyle name="Comma 2 45 2 2 3" xfId="1491" xr:uid="{89BB2A12-CE00-40E4-A6CC-9C46BDAE1722}"/>
    <cellStyle name="Comma 2 45 2 2 3 2" xfId="3290" xr:uid="{D3BCB929-DA96-47B3-B717-B3553FD1880E}"/>
    <cellStyle name="Comma 2 45 2 2 4" xfId="2681" xr:uid="{E92FF3C7-3B86-42F2-87BE-C8732F62BF9D}"/>
    <cellStyle name="Comma 2 45 2 3" xfId="829" xr:uid="{07F39271-CE61-446D-A522-27151F1BAD38}"/>
    <cellStyle name="Comma 2 45 2 3 2" xfId="2202" xr:uid="{F3B3F5DD-25C3-4456-BC48-A14B065AAFD4}"/>
    <cellStyle name="Comma 2 45 2 3 2 2" xfId="3987" xr:uid="{20A58E1B-B5C4-4576-8ABE-805EB87E1578}"/>
    <cellStyle name="Comma 2 45 2 3 3" xfId="1636" xr:uid="{489B1C72-23B0-4CA3-999D-A9E6C662A3E2}"/>
    <cellStyle name="Comma 2 45 2 3 3 2" xfId="3433" xr:uid="{A72B2D04-ADFB-4900-A316-62A735704C55}"/>
    <cellStyle name="Comma 2 45 2 3 4" xfId="2824" xr:uid="{0E59DB7C-4F7E-4CB3-ADE5-9F0ACC044675}"/>
    <cellStyle name="Comma 2 45 2 4" xfId="1868" xr:uid="{4F624DB6-78FC-40E4-9625-CD12B1BC48C2}"/>
    <cellStyle name="Comma 2 45 2 4 2" xfId="3659" xr:uid="{23718706-7D3A-4620-9E2A-B1541A39D459}"/>
    <cellStyle name="Comma 2 45 2 5" xfId="1304" xr:uid="{43B67652-DACD-4B6D-B873-8B07FA3BB353}"/>
    <cellStyle name="Comma 2 45 2 5 2" xfId="3107" xr:uid="{651FA857-F948-41C5-9C48-58E3FE199E27}"/>
    <cellStyle name="Comma 2 45 2 6" xfId="2494" xr:uid="{6563C359-C76F-424E-9855-44516B852164}"/>
    <cellStyle name="Comma 2 45 3" xfId="586" xr:uid="{E5E39C7A-C87E-45DD-8FAD-80C2762DF9E6}"/>
    <cellStyle name="Comma 2 45 3 2" xfId="1960" xr:uid="{40340F26-00F1-44AE-B7D2-20AD60AF77FA}"/>
    <cellStyle name="Comma 2 45 3 2 2" xfId="3749" xr:uid="{F205F741-99EF-4383-B404-A857439A52EB}"/>
    <cellStyle name="Comma 2 45 3 3" xfId="1394" xr:uid="{199A9372-E51C-4C50-8BF3-D11371DD4778}"/>
    <cellStyle name="Comma 2 45 3 3 2" xfId="3195" xr:uid="{AC97FDB4-4488-4A72-85E1-4267DE382A82}"/>
    <cellStyle name="Comma 2 45 3 4" xfId="2586" xr:uid="{4E2D7E8E-0394-495B-8A2F-D6D57B6E384F}"/>
    <cellStyle name="Comma 2 45 4" xfId="828" xr:uid="{60DF70D6-C502-44D9-8239-6DE79DEFB420}"/>
    <cellStyle name="Comma 2 45 4 2" xfId="2201" xr:uid="{DD1D852C-CF10-414C-860B-88F116914E34}"/>
    <cellStyle name="Comma 2 45 4 2 2" xfId="3986" xr:uid="{EE151057-64DD-4C25-B359-8CA08806D9F9}"/>
    <cellStyle name="Comma 2 45 4 3" xfId="1635" xr:uid="{7577A474-038C-4F49-B996-FC5122AF1552}"/>
    <cellStyle name="Comma 2 45 4 3 2" xfId="3432" xr:uid="{944849AF-E669-47FD-BDA3-5F270D609FDF}"/>
    <cellStyle name="Comma 2 45 4 4" xfId="2823" xr:uid="{9197C6AB-9C50-4DF0-93C8-ED7A11E48939}"/>
    <cellStyle name="Comma 2 45 5" xfId="1771" xr:uid="{03183E00-25EA-4069-8842-6BF6C6780DD9}"/>
    <cellStyle name="Comma 2 45 5 2" xfId="3564" xr:uid="{1335DECF-F073-420B-ADB9-9F9D15893F91}"/>
    <cellStyle name="Comma 2 45 6" xfId="1211" xr:uid="{12728D1D-F22D-4250-83A4-197111383F93}"/>
    <cellStyle name="Comma 2 45 6 2" xfId="3016" xr:uid="{A11F5DA9-B45B-4D8E-AD61-33A81365C21D}"/>
    <cellStyle name="Comma 2 45 7" xfId="2395" xr:uid="{691218B9-745B-4791-A3F3-765AEE1B88F0}"/>
    <cellStyle name="Comma 2 46" xfId="145" xr:uid="{450E80DF-B21E-4B50-91EA-61D32DCB24E7}"/>
    <cellStyle name="Comma 2 46 2" xfId="489" xr:uid="{9AF861DA-06E3-4AA8-8AE8-1CDF52E30C5D}"/>
    <cellStyle name="Comma 2 46 2 2" xfId="684" xr:uid="{C2E11E08-C37B-4DE2-A182-34FAD29DC7A5}"/>
    <cellStyle name="Comma 2 46 2 2 2" xfId="2058" xr:uid="{80D86E73-1B0F-4F9B-806D-9E44F13E281B}"/>
    <cellStyle name="Comma 2 46 2 2 2 2" xfId="3845" xr:uid="{2CD578BF-83D6-4B4B-9768-23F5B229C608}"/>
    <cellStyle name="Comma 2 46 2 2 3" xfId="1492" xr:uid="{EADBD28B-0A9A-4792-9AD7-18D01CAD4417}"/>
    <cellStyle name="Comma 2 46 2 2 3 2" xfId="3291" xr:uid="{BB4CE1D2-9940-4AF5-89AA-C63F1A44AB8D}"/>
    <cellStyle name="Comma 2 46 2 2 4" xfId="2682" xr:uid="{9638995C-9BD1-4E98-BFCC-3E58B1B8BCE1}"/>
    <cellStyle name="Comma 2 46 2 3" xfId="831" xr:uid="{F8856CDE-551E-4F16-8527-A00F48BFADAC}"/>
    <cellStyle name="Comma 2 46 2 3 2" xfId="2204" xr:uid="{038CDB43-6693-47EF-8215-A4CED24FAF45}"/>
    <cellStyle name="Comma 2 46 2 3 2 2" xfId="3989" xr:uid="{9B51CF29-2716-4136-AB66-E388CA9F90ED}"/>
    <cellStyle name="Comma 2 46 2 3 3" xfId="1638" xr:uid="{9A255862-FAEF-4848-B671-9146A9F5B1C5}"/>
    <cellStyle name="Comma 2 46 2 3 3 2" xfId="3435" xr:uid="{E3D87CCD-43DC-4278-8C5C-C1C4990C7CE4}"/>
    <cellStyle name="Comma 2 46 2 3 4" xfId="2826" xr:uid="{FBBB5509-C050-46E5-90E8-CE7105674C92}"/>
    <cellStyle name="Comma 2 46 2 4" xfId="1869" xr:uid="{B5F5EEC2-807C-4C37-B865-07996BEA814C}"/>
    <cellStyle name="Comma 2 46 2 4 2" xfId="3660" xr:uid="{48D7EE74-8CC2-4548-B544-9CD1D38ACBEA}"/>
    <cellStyle name="Comma 2 46 2 5" xfId="1305" xr:uid="{CC8BA270-E1F9-410B-9BD3-3F498BE7BF27}"/>
    <cellStyle name="Comma 2 46 2 5 2" xfId="3108" xr:uid="{9D95EA06-464F-442F-873B-8DF654EBA327}"/>
    <cellStyle name="Comma 2 46 2 6" xfId="2495" xr:uid="{C1CEBCC0-55B9-49CE-83AD-E14B6624B254}"/>
    <cellStyle name="Comma 2 46 3" xfId="587" xr:uid="{07E1ABE4-8DE0-45D1-91D0-A3483FFE629D}"/>
    <cellStyle name="Comma 2 46 3 2" xfId="1961" xr:uid="{F0CD20E3-C952-40CF-9FD4-A7C3F4DBF5B4}"/>
    <cellStyle name="Comma 2 46 3 2 2" xfId="3750" xr:uid="{6F59FD0A-DB2F-4AA4-AE94-CDC798E8C3C4}"/>
    <cellStyle name="Comma 2 46 3 3" xfId="1395" xr:uid="{8C57478F-3844-4BC5-AF11-ACC7040E2A17}"/>
    <cellStyle name="Comma 2 46 3 3 2" xfId="3196" xr:uid="{40A71771-2F5D-46BC-81B1-139D4E429B5A}"/>
    <cellStyle name="Comma 2 46 3 4" xfId="2587" xr:uid="{EF5988AF-0363-4C7E-9827-CB2588B83331}"/>
    <cellStyle name="Comma 2 46 4" xfId="830" xr:uid="{A7FF39E5-59B4-40F6-AF92-4379FB491CAE}"/>
    <cellStyle name="Comma 2 46 4 2" xfId="2203" xr:uid="{39F2791F-9CC7-4BF9-80EE-FF4A63269558}"/>
    <cellStyle name="Comma 2 46 4 2 2" xfId="3988" xr:uid="{D2786BCF-2343-4FB6-8386-689EB7633D4D}"/>
    <cellStyle name="Comma 2 46 4 3" xfId="1637" xr:uid="{726E43D0-7374-4BB7-A3D7-9DDCE0D2A70B}"/>
    <cellStyle name="Comma 2 46 4 3 2" xfId="3434" xr:uid="{C0C161BB-E263-4EF6-BE4E-9F33B1D8A6E2}"/>
    <cellStyle name="Comma 2 46 4 4" xfId="2825" xr:uid="{CD7DD157-6DC2-48E1-A125-0DADF22D03F8}"/>
    <cellStyle name="Comma 2 46 5" xfId="1772" xr:uid="{3348200C-3A11-4351-8254-9456BC54B8CD}"/>
    <cellStyle name="Comma 2 46 5 2" xfId="3565" xr:uid="{1BE25EDC-E7A0-47A2-9799-0B2E598D87BD}"/>
    <cellStyle name="Comma 2 46 6" xfId="1170" xr:uid="{AC7D5F1A-6C94-42F4-809E-3B186D1541DF}"/>
    <cellStyle name="Comma 2 46 6 2" xfId="2975" xr:uid="{661197A5-847D-4DC0-9A29-03F4321FCD45}"/>
    <cellStyle name="Comma 2 46 7" xfId="2396" xr:uid="{6514CE9E-7D71-4CCB-BB88-B015EFA11AAF}"/>
    <cellStyle name="Comma 2 47" xfId="146" xr:uid="{C3E81CC4-15C2-4E4D-BF50-82ED88935F9E}"/>
    <cellStyle name="Comma 2 47 2" xfId="490" xr:uid="{353CBA36-C7B1-47A7-B566-63111E27A666}"/>
    <cellStyle name="Comma 2 47 2 2" xfId="685" xr:uid="{364C39DD-3C2E-4BFE-A306-CA283F22FC76}"/>
    <cellStyle name="Comma 2 47 2 2 2" xfId="2059" xr:uid="{25CEAC1F-16B2-4CB4-B784-18BD89133E36}"/>
    <cellStyle name="Comma 2 47 2 2 2 2" xfId="3846" xr:uid="{EBED1454-91E6-4AED-9FA1-F61BB68CC006}"/>
    <cellStyle name="Comma 2 47 2 2 3" xfId="1493" xr:uid="{E3DBB6B4-6F17-4704-8079-7102F53A20C9}"/>
    <cellStyle name="Comma 2 47 2 2 3 2" xfId="3292" xr:uid="{40927EB1-35CD-40DD-9173-00603AA8B444}"/>
    <cellStyle name="Comma 2 47 2 2 4" xfId="2683" xr:uid="{4824B0BE-30E9-42D4-9B33-1ACECA81BC85}"/>
    <cellStyle name="Comma 2 47 2 3" xfId="833" xr:uid="{417D992F-6F71-4D89-A9F2-A206ABE8BEAF}"/>
    <cellStyle name="Comma 2 47 2 3 2" xfId="2206" xr:uid="{D5CF8C73-DE5C-4755-8DA5-E843F74FF8E5}"/>
    <cellStyle name="Comma 2 47 2 3 2 2" xfId="3991" xr:uid="{483CAB8A-2264-4308-8DEF-EEBFB41E054C}"/>
    <cellStyle name="Comma 2 47 2 3 3" xfId="1640" xr:uid="{A58BC2FA-281C-48CF-9204-F8CEA2CCFC4C}"/>
    <cellStyle name="Comma 2 47 2 3 3 2" xfId="3437" xr:uid="{62E852B4-F551-447C-BCA5-FCA27DD96140}"/>
    <cellStyle name="Comma 2 47 2 3 4" xfId="2828" xr:uid="{9167F913-F062-4EA6-825B-32A032BF1227}"/>
    <cellStyle name="Comma 2 47 2 4" xfId="1870" xr:uid="{D063E38D-E44E-49E4-9988-B6D114C2D1F4}"/>
    <cellStyle name="Comma 2 47 2 4 2" xfId="3661" xr:uid="{C237BA17-12C9-4C54-895F-983E02385ECF}"/>
    <cellStyle name="Comma 2 47 2 5" xfId="1306" xr:uid="{E2E2343C-3BB8-460A-AFC6-124414FEF954}"/>
    <cellStyle name="Comma 2 47 2 5 2" xfId="3109" xr:uid="{AE3747D8-0D2E-4ED4-BC5D-8F5F9524DEC5}"/>
    <cellStyle name="Comma 2 47 2 6" xfId="2496" xr:uid="{3BC5FF84-7333-4DF3-BD3D-F7D1BF5FFA2E}"/>
    <cellStyle name="Comma 2 47 3" xfId="588" xr:uid="{27CFEBB3-48D8-4483-B7D2-A39FDE0BBC18}"/>
    <cellStyle name="Comma 2 47 3 2" xfId="1962" xr:uid="{C04136F7-C8B1-4C6F-934E-ECB6EF2FA1D9}"/>
    <cellStyle name="Comma 2 47 3 2 2" xfId="3751" xr:uid="{0C960645-6331-4849-B45D-12551E870BB4}"/>
    <cellStyle name="Comma 2 47 3 3" xfId="1396" xr:uid="{E06CBF95-4F17-44FC-8F22-B972AD1A7593}"/>
    <cellStyle name="Comma 2 47 3 3 2" xfId="3197" xr:uid="{A6A5FB25-27D4-4730-BD38-A8665BC6775B}"/>
    <cellStyle name="Comma 2 47 3 4" xfId="2588" xr:uid="{2BD3C3B6-4579-47D8-8360-B6A9EDB20417}"/>
    <cellStyle name="Comma 2 47 4" xfId="832" xr:uid="{A7B36B2E-A368-4AF4-AE8B-01C1E3AB493D}"/>
    <cellStyle name="Comma 2 47 4 2" xfId="2205" xr:uid="{E9A2DF91-87B4-4332-8D79-B7C312216A8A}"/>
    <cellStyle name="Comma 2 47 4 2 2" xfId="3990" xr:uid="{5FA3CCA2-3B57-47D7-8313-1DC43F424899}"/>
    <cellStyle name="Comma 2 47 4 3" xfId="1639" xr:uid="{28A468DE-FAB6-4D21-8D7D-A0973B83DE2B}"/>
    <cellStyle name="Comma 2 47 4 3 2" xfId="3436" xr:uid="{3498ACF0-AD3F-42A7-B9E1-EA1407B8054B}"/>
    <cellStyle name="Comma 2 47 4 4" xfId="2827" xr:uid="{6EA561E6-6538-470E-8C02-E9E7BD7FD943}"/>
    <cellStyle name="Comma 2 47 5" xfId="1773" xr:uid="{02177918-DD6B-4EF4-8E77-DC047ABFD24D}"/>
    <cellStyle name="Comma 2 47 5 2" xfId="3566" xr:uid="{8342BA1A-F0C8-4168-8AAC-E5CE78159B56}"/>
    <cellStyle name="Comma 2 47 6" xfId="1207" xr:uid="{31FF4DCD-DDCC-40A0-9A7A-9C26D3B524AD}"/>
    <cellStyle name="Comma 2 47 6 2" xfId="3012" xr:uid="{9A83C2A3-48E5-4C6C-9CC4-912228956BBB}"/>
    <cellStyle name="Comma 2 47 7" xfId="2397" xr:uid="{88C64F8E-CB61-47B2-89FA-E68C55514765}"/>
    <cellStyle name="Comma 2 48" xfId="147" xr:uid="{7F6AD25D-6ABC-42AA-96EA-DBF1E5CE075C}"/>
    <cellStyle name="Comma 2 48 2" xfId="491" xr:uid="{28AFE071-8B90-4F7D-9AA4-5979257EBBDB}"/>
    <cellStyle name="Comma 2 48 2 2" xfId="686" xr:uid="{782247D9-2A00-4198-BE8A-B87661CDC2B9}"/>
    <cellStyle name="Comma 2 48 2 2 2" xfId="2060" xr:uid="{1F73D7D5-03F8-47E7-9A67-2BC7448BE395}"/>
    <cellStyle name="Comma 2 48 2 2 2 2" xfId="3847" xr:uid="{7CD35991-11B1-4860-A5DB-FF7A1C853717}"/>
    <cellStyle name="Comma 2 48 2 2 3" xfId="1494" xr:uid="{103A8791-B00C-45FC-B011-811E41E0C533}"/>
    <cellStyle name="Comma 2 48 2 2 3 2" xfId="3293" xr:uid="{EA6DBB2F-951D-4915-A270-49E6FA631B2A}"/>
    <cellStyle name="Comma 2 48 2 2 4" xfId="2684" xr:uid="{2865EE0B-94A1-43ED-AFC2-930DF0F630BA}"/>
    <cellStyle name="Comma 2 48 2 3" xfId="835" xr:uid="{44D1FDED-6C3B-4490-8CED-EB2D3E9A13E5}"/>
    <cellStyle name="Comma 2 48 2 3 2" xfId="2208" xr:uid="{8DB9CFD5-18AD-4E13-BBEC-7B8B2C266372}"/>
    <cellStyle name="Comma 2 48 2 3 2 2" xfId="3993" xr:uid="{9BFAC28A-8E29-4DAF-8D46-F61644C56449}"/>
    <cellStyle name="Comma 2 48 2 3 3" xfId="1642" xr:uid="{D793492A-CAEF-446A-91C9-B714933B1F90}"/>
    <cellStyle name="Comma 2 48 2 3 3 2" xfId="3439" xr:uid="{93B46823-1426-4A24-AA76-B7861269F1E7}"/>
    <cellStyle name="Comma 2 48 2 3 4" xfId="2830" xr:uid="{6936DEDB-6B1D-4E45-A2B2-85602C5068C5}"/>
    <cellStyle name="Comma 2 48 2 4" xfId="1871" xr:uid="{AE5400EB-5477-4D8B-8712-D8254622529E}"/>
    <cellStyle name="Comma 2 48 2 4 2" xfId="3662" xr:uid="{3D9CD235-6EEC-49E0-9DA4-E882FB466727}"/>
    <cellStyle name="Comma 2 48 2 5" xfId="1307" xr:uid="{EB5FCCAA-8989-4B5A-B4B8-7AF3A4015481}"/>
    <cellStyle name="Comma 2 48 2 5 2" xfId="3110" xr:uid="{5604FB5E-3EA1-43A5-B38A-D2A7440D9611}"/>
    <cellStyle name="Comma 2 48 2 6" xfId="2497" xr:uid="{68B2D9BB-C65F-47ED-B4D6-CC78E58A0C9A}"/>
    <cellStyle name="Comma 2 48 3" xfId="589" xr:uid="{F02EAAC0-553F-4BD5-8B20-A8A24269F4FC}"/>
    <cellStyle name="Comma 2 48 3 2" xfId="1963" xr:uid="{116610DE-261A-492A-A059-C3A901AFAE75}"/>
    <cellStyle name="Comma 2 48 3 2 2" xfId="3752" xr:uid="{E7439CD6-D864-43EA-8B22-7C8032F87E7A}"/>
    <cellStyle name="Comma 2 48 3 3" xfId="1397" xr:uid="{895FDF89-36B1-47F6-A804-AF6F39B12945}"/>
    <cellStyle name="Comma 2 48 3 3 2" xfId="3198" xr:uid="{2EBA54E0-A673-4FF2-A7A8-7CC57D197BA0}"/>
    <cellStyle name="Comma 2 48 3 4" xfId="2589" xr:uid="{ABE87B7B-058B-43C9-8D77-6F104942D670}"/>
    <cellStyle name="Comma 2 48 4" xfId="834" xr:uid="{B161478A-33A2-4152-91E9-369EAE7221AF}"/>
    <cellStyle name="Comma 2 48 4 2" xfId="2207" xr:uid="{2F814F47-CA0B-46B3-9583-116BAEAF616E}"/>
    <cellStyle name="Comma 2 48 4 2 2" xfId="3992" xr:uid="{FDB96085-6ED8-43DF-915A-31CFB262012B}"/>
    <cellStyle name="Comma 2 48 4 3" xfId="1641" xr:uid="{667D60C2-12F2-42AB-9B21-F33986442BE3}"/>
    <cellStyle name="Comma 2 48 4 3 2" xfId="3438" xr:uid="{0F5313B3-AE9D-440E-8896-AF4B5F9C4751}"/>
    <cellStyle name="Comma 2 48 4 4" xfId="2829" xr:uid="{2FE73704-0410-4767-961B-8E70D39BF300}"/>
    <cellStyle name="Comma 2 48 5" xfId="1774" xr:uid="{AF0F7E8D-A5C9-4AA9-8EE6-54AF1EF2E18E}"/>
    <cellStyle name="Comma 2 48 5 2" xfId="3567" xr:uid="{40D6C5D1-6C66-4A23-9705-B49EC98FD486}"/>
    <cellStyle name="Comma 2 48 6" xfId="1231" xr:uid="{7D1F9868-A100-40FB-B0F0-F54098294681}"/>
    <cellStyle name="Comma 2 48 6 2" xfId="3034" xr:uid="{264BC757-F13B-475E-A092-9535982C9E06}"/>
    <cellStyle name="Comma 2 48 7" xfId="2398" xr:uid="{2D343CEA-22E6-4BB3-AC30-709D456F489C}"/>
    <cellStyle name="Comma 2 49" xfId="148" xr:uid="{EBAEDD56-A18E-42E0-895B-77ADF5C92432}"/>
    <cellStyle name="Comma 2 49 2" xfId="492" xr:uid="{E357593F-3FC4-4E01-BE7C-07E0A8D88B46}"/>
    <cellStyle name="Comma 2 49 2 2" xfId="687" xr:uid="{632015EB-7ABE-4E80-9FCD-CE3FC6DBA4F1}"/>
    <cellStyle name="Comma 2 49 2 2 2" xfId="2061" xr:uid="{F8A3614D-2201-483A-BDA4-BCCE4B35DB52}"/>
    <cellStyle name="Comma 2 49 2 2 2 2" xfId="3848" xr:uid="{ADCB6B57-90D8-472A-8C81-30D55939D2A0}"/>
    <cellStyle name="Comma 2 49 2 2 3" xfId="1495" xr:uid="{2583A1C9-DA49-4649-8739-17EA18CA37AE}"/>
    <cellStyle name="Comma 2 49 2 2 3 2" xfId="3294" xr:uid="{FF4C2AB5-4088-4C05-BC46-5F6596625B60}"/>
    <cellStyle name="Comma 2 49 2 2 4" xfId="2685" xr:uid="{20A072B7-200D-432B-A1E4-F4D58F609931}"/>
    <cellStyle name="Comma 2 49 2 3" xfId="837" xr:uid="{1F2C6E7F-0892-4319-A40F-83D12BC31A79}"/>
    <cellStyle name="Comma 2 49 2 3 2" xfId="2210" xr:uid="{483552EA-7725-41DC-972B-6990E89E9BAB}"/>
    <cellStyle name="Comma 2 49 2 3 2 2" xfId="3995" xr:uid="{8275D566-2E56-40EB-ACD0-FA794E5B747C}"/>
    <cellStyle name="Comma 2 49 2 3 3" xfId="1644" xr:uid="{BF8D4594-4C5D-43D7-8FC0-9C6748F5E1ED}"/>
    <cellStyle name="Comma 2 49 2 3 3 2" xfId="3441" xr:uid="{D7A6254D-1667-48BA-AE9F-D73BA6BEA952}"/>
    <cellStyle name="Comma 2 49 2 3 4" xfId="2832" xr:uid="{32965A31-9BB2-4069-9918-07A0A4B3312F}"/>
    <cellStyle name="Comma 2 49 2 4" xfId="1872" xr:uid="{84BB8900-5385-4370-8632-A041476D9C54}"/>
    <cellStyle name="Comma 2 49 2 4 2" xfId="3663" xr:uid="{4FD877C8-C6C0-4779-95DA-FA128D4E861C}"/>
    <cellStyle name="Comma 2 49 2 5" xfId="1308" xr:uid="{CB482D38-A404-4A80-B415-75DB856AE9A1}"/>
    <cellStyle name="Comma 2 49 2 5 2" xfId="3111" xr:uid="{A9F3ABBF-E7A7-4FB7-ADD7-651CB7A343E6}"/>
    <cellStyle name="Comma 2 49 2 6" xfId="2498" xr:uid="{3BFA45FA-A335-45B7-B33E-34BA682ED0BF}"/>
    <cellStyle name="Comma 2 49 3" xfId="590" xr:uid="{FC55F464-64DC-4AD8-8145-59CD127F9390}"/>
    <cellStyle name="Comma 2 49 3 2" xfId="1964" xr:uid="{BBB63E01-FA5F-498A-A69B-4F80AEEA8683}"/>
    <cellStyle name="Comma 2 49 3 2 2" xfId="3753" xr:uid="{98136285-BA0E-4560-8DCF-12BDCC40C5EE}"/>
    <cellStyle name="Comma 2 49 3 3" xfId="1398" xr:uid="{33FF2A7A-CD63-46AB-87D3-177DEDE4A042}"/>
    <cellStyle name="Comma 2 49 3 3 2" xfId="3199" xr:uid="{F91C6BA6-DFE5-49E9-A35E-EE39184A356C}"/>
    <cellStyle name="Comma 2 49 3 4" xfId="2590" xr:uid="{B08ACF18-68CE-433E-9D9B-C6B6037EFE5E}"/>
    <cellStyle name="Comma 2 49 4" xfId="836" xr:uid="{F19F7284-144D-4F26-ABDA-2DA75D17E1F1}"/>
    <cellStyle name="Comma 2 49 4 2" xfId="2209" xr:uid="{361A9404-CD98-46D0-B546-B709641B4C90}"/>
    <cellStyle name="Comma 2 49 4 2 2" xfId="3994" xr:uid="{ABD77074-16E7-49BF-9B7E-8E165B9CD844}"/>
    <cellStyle name="Comma 2 49 4 3" xfId="1643" xr:uid="{70085384-C690-4C67-A3E5-5D06FC6B9F9F}"/>
    <cellStyle name="Comma 2 49 4 3 2" xfId="3440" xr:uid="{A311E3F7-6BFD-40FC-B5E3-F02036119042}"/>
    <cellStyle name="Comma 2 49 4 4" xfId="2831" xr:uid="{3EF4300D-7B2A-40D8-A58D-927748E79618}"/>
    <cellStyle name="Comma 2 49 5" xfId="1775" xr:uid="{5030D695-73C9-45E1-AA2B-DDAF625A11E7}"/>
    <cellStyle name="Comma 2 49 5 2" xfId="3568" xr:uid="{729DE982-842E-4CBC-AFE2-C12D33EBC545}"/>
    <cellStyle name="Comma 2 49 6" xfId="1226" xr:uid="{0D43DCCF-E6DB-4390-AE21-57F5361E8539}"/>
    <cellStyle name="Comma 2 49 6 2" xfId="3031" xr:uid="{5445B8DD-716A-4E4F-8160-3FE6CFA0A730}"/>
    <cellStyle name="Comma 2 49 7" xfId="2399" xr:uid="{AEBF736F-A5EC-4B06-89C2-3EA414661140}"/>
    <cellStyle name="Comma 2 5" xfId="149" xr:uid="{5DADE634-D627-4798-B61F-157C49D468E6}"/>
    <cellStyle name="Comma 2 5 2" xfId="493" xr:uid="{944D7543-267D-441D-8658-FF2EE50B8F63}"/>
    <cellStyle name="Comma 2 5 2 2" xfId="688" xr:uid="{4D2D7B26-AD5A-4EF9-8871-6263307B09A7}"/>
    <cellStyle name="Comma 2 5 2 2 2" xfId="2062" xr:uid="{E8878553-CA4B-44AE-A405-3E20CC4C8C8B}"/>
    <cellStyle name="Comma 2 5 2 2 2 2" xfId="3849" xr:uid="{3F188C67-E3C0-445D-8B04-42B21B47C3DD}"/>
    <cellStyle name="Comma 2 5 2 2 3" xfId="1496" xr:uid="{4DD48404-AF73-4BF5-8D3D-0CAA60B9DB0C}"/>
    <cellStyle name="Comma 2 5 2 2 3 2" xfId="3295" xr:uid="{2F0D9F47-F7BA-4121-AD09-C00686F331C9}"/>
    <cellStyle name="Comma 2 5 2 2 4" xfId="2686" xr:uid="{59585D0A-A40B-41D4-A5D7-BE8FF19168EB}"/>
    <cellStyle name="Comma 2 5 2 3" xfId="839" xr:uid="{2B0964AC-8AFB-4EC1-B942-E903F0ADBF4E}"/>
    <cellStyle name="Comma 2 5 2 3 2" xfId="2212" xr:uid="{4CFC5AA6-411B-480D-A6E4-1EC48ED0B009}"/>
    <cellStyle name="Comma 2 5 2 3 2 2" xfId="3997" xr:uid="{47DF9092-44D0-425D-BC45-BA3F6C09A162}"/>
    <cellStyle name="Comma 2 5 2 3 3" xfId="1646" xr:uid="{D4D55AE8-70CE-4ACC-B56E-E67129DF9CB8}"/>
    <cellStyle name="Comma 2 5 2 3 3 2" xfId="3443" xr:uid="{95D7029B-CABD-434D-AAA9-AC2A6ADB56FB}"/>
    <cellStyle name="Comma 2 5 2 3 4" xfId="2834" xr:uid="{96EAEB67-4FB8-4C19-8E1B-31BEA2B0C0B3}"/>
    <cellStyle name="Comma 2 5 2 4" xfId="1873" xr:uid="{31937853-F35A-4BFC-93C5-15AAE417EBEA}"/>
    <cellStyle name="Comma 2 5 2 4 2" xfId="3664" xr:uid="{3729AC0C-0DB9-4424-A251-B0DC90D484D5}"/>
    <cellStyle name="Comma 2 5 2 5" xfId="1309" xr:uid="{85A31BB6-8A49-4181-B959-5A67224E6826}"/>
    <cellStyle name="Comma 2 5 2 5 2" xfId="3112" xr:uid="{928793E2-04F6-484B-BDBD-F0B1E3C980E2}"/>
    <cellStyle name="Comma 2 5 2 6" xfId="2499" xr:uid="{0C46C556-70EC-47AB-B685-C5FEF7602F72}"/>
    <cellStyle name="Comma 2 5 3" xfId="591" xr:uid="{81C261F9-47BF-4339-A0F9-8DE8D18D2489}"/>
    <cellStyle name="Comma 2 5 3 2" xfId="1965" xr:uid="{8A8CAFB8-4A17-48C6-B80A-A3E7FEE25466}"/>
    <cellStyle name="Comma 2 5 3 2 2" xfId="3754" xr:uid="{D07E7664-15C8-4AAB-928C-A1EB58083C10}"/>
    <cellStyle name="Comma 2 5 3 3" xfId="1399" xr:uid="{C07A5D6A-075E-4317-BD0F-974BD4578839}"/>
    <cellStyle name="Comma 2 5 3 3 2" xfId="3200" xr:uid="{8CA1C729-E3B7-4CC2-9999-82E7124AC420}"/>
    <cellStyle name="Comma 2 5 3 4" xfId="2591" xr:uid="{B2657B21-0A50-4BD0-9183-962E500B4E51}"/>
    <cellStyle name="Comma 2 5 4" xfId="838" xr:uid="{A38B219C-6372-4B22-8618-82569E85C72D}"/>
    <cellStyle name="Comma 2 5 4 2" xfId="2211" xr:uid="{31C99F91-A9C3-40EB-9968-ED2BB2A593C4}"/>
    <cellStyle name="Comma 2 5 4 2 2" xfId="3996" xr:uid="{CCE91CCA-918A-45AC-84C0-2F57A47F9522}"/>
    <cellStyle name="Comma 2 5 4 3" xfId="1645" xr:uid="{EC9D2EBB-AD96-4127-A940-E87732931641}"/>
    <cellStyle name="Comma 2 5 4 3 2" xfId="3442" xr:uid="{8F462B85-DB51-4482-AC26-FE5FBC4FD686}"/>
    <cellStyle name="Comma 2 5 4 4" xfId="2833" xr:uid="{E407D73E-6BD3-4711-9030-07BC298704D8}"/>
    <cellStyle name="Comma 2 5 5" xfId="1776" xr:uid="{6EE9DA11-8EA0-4C6D-88E1-0ED948145689}"/>
    <cellStyle name="Comma 2 5 5 2" xfId="3569" xr:uid="{9B40EC76-1253-4D31-B356-4A9FC673D285}"/>
    <cellStyle name="Comma 2 5 6" xfId="1232" xr:uid="{63944ED9-F340-457B-B28C-F9E883064D62}"/>
    <cellStyle name="Comma 2 5 6 2" xfId="3035" xr:uid="{CFDE4447-C703-41EA-93D2-9C4F7B31A7E6}"/>
    <cellStyle name="Comma 2 5 7" xfId="2400" xr:uid="{99440163-2D72-444E-AF27-179221FF71DA}"/>
    <cellStyle name="Comma 2 50" xfId="150" xr:uid="{B652E2E0-A493-4721-9378-937E95304E8E}"/>
    <cellStyle name="Comma 2 50 2" xfId="494" xr:uid="{DFD4223F-7F7C-404B-B692-6C91F5BA558E}"/>
    <cellStyle name="Comma 2 50 2 2" xfId="689" xr:uid="{0F2C9F5A-5C15-4A35-80D9-0B3713DA4FA0}"/>
    <cellStyle name="Comma 2 50 2 2 2" xfId="2063" xr:uid="{5FFCD68E-DE3D-4E53-ADF5-46DC2262C797}"/>
    <cellStyle name="Comma 2 50 2 2 2 2" xfId="3850" xr:uid="{3FCF6823-5679-4DAA-83FA-947D3B27F08F}"/>
    <cellStyle name="Comma 2 50 2 2 3" xfId="1497" xr:uid="{BD1ECDEB-5A1A-412B-A14D-4C6824DAAC96}"/>
    <cellStyle name="Comma 2 50 2 2 3 2" xfId="3296" xr:uid="{6AC79401-3AC1-4D8F-BCD0-101BD589527A}"/>
    <cellStyle name="Comma 2 50 2 2 4" xfId="2687" xr:uid="{B6B4447F-9C1D-4418-AF8C-1DF01DF6974B}"/>
    <cellStyle name="Comma 2 50 2 3" xfId="841" xr:uid="{69A24FF4-1637-4AD5-9631-C08FF9A8A6A4}"/>
    <cellStyle name="Comma 2 50 2 3 2" xfId="2214" xr:uid="{3BED61C3-9A03-4C39-AD94-66130769C354}"/>
    <cellStyle name="Comma 2 50 2 3 2 2" xfId="3999" xr:uid="{CC136672-66A3-42C7-AFEC-C631CD73B442}"/>
    <cellStyle name="Comma 2 50 2 3 3" xfId="1648" xr:uid="{B57BF71B-374F-4B5E-922A-7685A3E7EDA1}"/>
    <cellStyle name="Comma 2 50 2 3 3 2" xfId="3445" xr:uid="{BC96C7DC-38E6-4C00-B535-4DD22A04CE2B}"/>
    <cellStyle name="Comma 2 50 2 3 4" xfId="2836" xr:uid="{A3EF8CC4-B8F4-4C70-9478-B1F452A79AC5}"/>
    <cellStyle name="Comma 2 50 2 4" xfId="1874" xr:uid="{5413EC6D-370E-4745-B164-11D6BC85D4B4}"/>
    <cellStyle name="Comma 2 50 2 4 2" xfId="3665" xr:uid="{620725D4-19D8-458D-BCBD-59FEBEC5011F}"/>
    <cellStyle name="Comma 2 50 2 5" xfId="1310" xr:uid="{17A039A2-4A94-48ED-905F-6B3D92CEA574}"/>
    <cellStyle name="Comma 2 50 2 5 2" xfId="3113" xr:uid="{4ED0DA8F-A315-4764-973A-16B1103EBA44}"/>
    <cellStyle name="Comma 2 50 2 6" xfId="2500" xr:uid="{FCC5A644-DE83-420B-9CA8-CABF5B32A3D7}"/>
    <cellStyle name="Comma 2 50 3" xfId="592" xr:uid="{9F64C82F-4AEB-4BC4-B142-961C611B5E65}"/>
    <cellStyle name="Comma 2 50 3 2" xfId="1966" xr:uid="{9C732172-9B5E-4405-8142-21168A737CB3}"/>
    <cellStyle name="Comma 2 50 3 2 2" xfId="3755" xr:uid="{6791C452-F9FB-4750-9B2B-5EAB63C1DA7E}"/>
    <cellStyle name="Comma 2 50 3 3" xfId="1400" xr:uid="{FF336E47-0994-46A9-992E-D94F2BDEB64F}"/>
    <cellStyle name="Comma 2 50 3 3 2" xfId="3201" xr:uid="{6CC0249C-3B16-4A3B-A158-013C8AE5A6A4}"/>
    <cellStyle name="Comma 2 50 3 4" xfId="2592" xr:uid="{F0DAE7EF-BB2A-4412-AFE1-385E1B750A44}"/>
    <cellStyle name="Comma 2 50 4" xfId="840" xr:uid="{057F45BF-8C0D-4B23-815E-02AC6F1398F1}"/>
    <cellStyle name="Comma 2 50 4 2" xfId="2213" xr:uid="{4E947FB8-E4F4-4647-8F6D-A18AE1B6C742}"/>
    <cellStyle name="Comma 2 50 4 2 2" xfId="3998" xr:uid="{AE687995-2FB5-48BF-ADE0-D9C0798A508E}"/>
    <cellStyle name="Comma 2 50 4 3" xfId="1647" xr:uid="{B46FC7B5-2835-4EFD-9DA3-424311E6F4B6}"/>
    <cellStyle name="Comma 2 50 4 3 2" xfId="3444" xr:uid="{92292C5B-F268-40E8-9D96-1D68B7DCFA87}"/>
    <cellStyle name="Comma 2 50 4 4" xfId="2835" xr:uid="{55E13E80-C137-4FC6-B1BA-856550AA8DBB}"/>
    <cellStyle name="Comma 2 50 5" xfId="1777" xr:uid="{25783AFE-C875-4C0C-B826-46CD432FB32C}"/>
    <cellStyle name="Comma 2 50 5 2" xfId="3570" xr:uid="{8D7309F6-F9FD-4577-BE9A-D478550AD1DC}"/>
    <cellStyle name="Comma 2 50 6" xfId="1227" xr:uid="{3455BB91-312F-4B36-9E9F-09AEC57F1E55}"/>
    <cellStyle name="Comma 2 50 6 2" xfId="3032" xr:uid="{4BB7F87C-018B-455E-937F-2F593DE1EC93}"/>
    <cellStyle name="Comma 2 50 7" xfId="2401" xr:uid="{1279B321-5AEA-4EB6-BDD4-1FF169486F14}"/>
    <cellStyle name="Comma 2 51" xfId="151" xr:uid="{2611D63A-EEC6-441F-88C7-2F1A52A6B422}"/>
    <cellStyle name="Comma 2 51 2" xfId="495" xr:uid="{78DEC6A1-7762-4505-9C77-7717C3394371}"/>
    <cellStyle name="Comma 2 51 2 2" xfId="690" xr:uid="{A85F7ACC-A0E1-44CE-A285-F8E7664F9900}"/>
    <cellStyle name="Comma 2 51 2 2 2" xfId="2064" xr:uid="{1E2D10A4-4F5C-498E-B341-4088DFB0BC7D}"/>
    <cellStyle name="Comma 2 51 2 2 2 2" xfId="3851" xr:uid="{69F10A17-9347-40D1-8475-D77FF75E756E}"/>
    <cellStyle name="Comma 2 51 2 2 3" xfId="1498" xr:uid="{D78FBCAA-9E9B-4554-BB92-7E26F27C121F}"/>
    <cellStyle name="Comma 2 51 2 2 3 2" xfId="3297" xr:uid="{7AB256CE-C856-4D4D-82A6-0C454D9898C1}"/>
    <cellStyle name="Comma 2 51 2 2 4" xfId="2688" xr:uid="{95F181AB-EC2F-4406-AA4E-F7D7C0BAB4C8}"/>
    <cellStyle name="Comma 2 51 2 3" xfId="843" xr:uid="{6FA6DE1F-1437-47F0-9D54-2094A8A845AE}"/>
    <cellStyle name="Comma 2 51 2 3 2" xfId="2216" xr:uid="{DDD4E947-065C-414E-A810-D21A6C4DC0FA}"/>
    <cellStyle name="Comma 2 51 2 3 2 2" xfId="4001" xr:uid="{714A87E6-0A12-4E29-9A8C-AD01D6A61DCA}"/>
    <cellStyle name="Comma 2 51 2 3 3" xfId="1650" xr:uid="{022E4385-9171-4185-B845-F884BF9EC41F}"/>
    <cellStyle name="Comma 2 51 2 3 3 2" xfId="3447" xr:uid="{23A43100-1904-48D7-8EF7-6DF50D4F74A8}"/>
    <cellStyle name="Comma 2 51 2 3 4" xfId="2838" xr:uid="{C46896DF-1257-4558-AD09-1B84661BCCBF}"/>
    <cellStyle name="Comma 2 51 2 4" xfId="1875" xr:uid="{9989F1EE-7EB0-4BC9-8AA7-5FFF3566C19E}"/>
    <cellStyle name="Comma 2 51 2 4 2" xfId="3666" xr:uid="{A582C112-CEBB-421D-AC48-288B870C025D}"/>
    <cellStyle name="Comma 2 51 2 5" xfId="1311" xr:uid="{5783A2B2-4508-41A9-B5F2-82CEC2DF4E9D}"/>
    <cellStyle name="Comma 2 51 2 5 2" xfId="3114" xr:uid="{1AB09D01-93E0-45F5-A09F-2E0AE5D81A8C}"/>
    <cellStyle name="Comma 2 51 2 6" xfId="2501" xr:uid="{C17ADFAF-DE8D-4695-A59F-99353CA18563}"/>
    <cellStyle name="Comma 2 51 3" xfId="593" xr:uid="{F61BF885-7A88-4397-B138-80C5400154AB}"/>
    <cellStyle name="Comma 2 51 3 2" xfId="1967" xr:uid="{7A324708-2582-4A72-9941-551CA0710A16}"/>
    <cellStyle name="Comma 2 51 3 2 2" xfId="3756" xr:uid="{0A6CB844-B78B-4D9D-B5F4-F95FE1C9D1B1}"/>
    <cellStyle name="Comma 2 51 3 3" xfId="1401" xr:uid="{5A1A0535-F9B0-4D97-A3B9-3CD8FB6C72D6}"/>
    <cellStyle name="Comma 2 51 3 3 2" xfId="3202" xr:uid="{DE047B6D-858E-4BA1-BFD2-D8268E6DDB4F}"/>
    <cellStyle name="Comma 2 51 3 4" xfId="2593" xr:uid="{F6AC1A79-1CB7-41C2-B6B2-21FE3BD94CB1}"/>
    <cellStyle name="Comma 2 51 4" xfId="842" xr:uid="{B2478482-BB5D-4470-922F-551BE7B184A5}"/>
    <cellStyle name="Comma 2 51 4 2" xfId="2215" xr:uid="{62E8DE37-D20A-442D-8213-FC3EEF119B66}"/>
    <cellStyle name="Comma 2 51 4 2 2" xfId="4000" xr:uid="{FC4A20F7-5B60-4B0F-8728-13A2B44A12FE}"/>
    <cellStyle name="Comma 2 51 4 3" xfId="1649" xr:uid="{051FEE05-C8C3-41FE-8B02-BA3902C69650}"/>
    <cellStyle name="Comma 2 51 4 3 2" xfId="3446" xr:uid="{D1298E04-0AB2-4FE2-B895-18C7C2C05147}"/>
    <cellStyle name="Comma 2 51 4 4" xfId="2837" xr:uid="{2CB22287-2F50-4FE1-B736-776161082DDA}"/>
    <cellStyle name="Comma 2 51 5" xfId="1778" xr:uid="{9BFFADD2-B73E-43C3-82CB-769B40CDFB13}"/>
    <cellStyle name="Comma 2 51 5 2" xfId="3571" xr:uid="{E04A7E41-6A9A-431B-ACBA-56B0B770B961}"/>
    <cellStyle name="Comma 2 51 6" xfId="1208" xr:uid="{1B81D1BE-56C6-4B1B-B463-0CC7E2E93009}"/>
    <cellStyle name="Comma 2 51 6 2" xfId="3013" xr:uid="{261CF6A1-A573-479B-9B41-F0D4341FEAC8}"/>
    <cellStyle name="Comma 2 51 7" xfId="2402" xr:uid="{4816B09A-F758-4DE8-A113-B02AE92F26F1}"/>
    <cellStyle name="Comma 2 52" xfId="152" xr:uid="{D100AD9D-65B5-489E-A9EF-9EE7F38B694A}"/>
    <cellStyle name="Comma 2 52 2" xfId="496" xr:uid="{595604B8-ADDF-4EB8-A201-8D8E29AFB4DE}"/>
    <cellStyle name="Comma 2 52 2 2" xfId="691" xr:uid="{F9BF3070-4D2B-4C28-93B2-5BF9CA4FD35F}"/>
    <cellStyle name="Comma 2 52 2 2 2" xfId="2065" xr:uid="{B487D792-DA63-4028-8D7A-E923F410959E}"/>
    <cellStyle name="Comma 2 52 2 2 2 2" xfId="3852" xr:uid="{A551E3F3-B8C9-42A7-89EC-A8D8AEFE9755}"/>
    <cellStyle name="Comma 2 52 2 2 3" xfId="1499" xr:uid="{ED87BAC2-20E2-4D10-ACD2-81C16C53E921}"/>
    <cellStyle name="Comma 2 52 2 2 3 2" xfId="3298" xr:uid="{C57847A6-83AB-48C9-A18A-500DD0937A09}"/>
    <cellStyle name="Comma 2 52 2 2 4" xfId="2689" xr:uid="{B40B2471-B648-448C-9619-13ABC8090003}"/>
    <cellStyle name="Comma 2 52 2 3" xfId="845" xr:uid="{1E3E3176-7893-4A10-9262-E2DC367C195E}"/>
    <cellStyle name="Comma 2 52 2 3 2" xfId="2218" xr:uid="{56B634C6-BDD7-4516-BF66-EB762CAA68A5}"/>
    <cellStyle name="Comma 2 52 2 3 2 2" xfId="4003" xr:uid="{DB591780-1D12-40EF-811E-6C3E3FBA7E11}"/>
    <cellStyle name="Comma 2 52 2 3 3" xfId="1652" xr:uid="{FADBB881-2591-431B-927D-A9C07F7ADEC4}"/>
    <cellStyle name="Comma 2 52 2 3 3 2" xfId="3449" xr:uid="{E2559E58-1E2A-4F1E-A6F3-D6B3D0D6AADF}"/>
    <cellStyle name="Comma 2 52 2 3 4" xfId="2840" xr:uid="{FF64D576-0BE0-4F09-9A66-F2765E625BC9}"/>
    <cellStyle name="Comma 2 52 2 4" xfId="1876" xr:uid="{DA4F6C52-9620-41F4-A2DF-61ECBCA5382A}"/>
    <cellStyle name="Comma 2 52 2 4 2" xfId="3667" xr:uid="{83C6153E-B1BC-4C33-867F-87DAECDA65F2}"/>
    <cellStyle name="Comma 2 52 2 5" xfId="1312" xr:uid="{57E47106-8838-4BEA-A6BA-03426FA61DCD}"/>
    <cellStyle name="Comma 2 52 2 5 2" xfId="3115" xr:uid="{60D95809-6AFB-4998-8736-36B5783820AC}"/>
    <cellStyle name="Comma 2 52 2 6" xfId="2502" xr:uid="{9EBF35D2-9EE4-4DF8-81F3-48FB0ECE8BF9}"/>
    <cellStyle name="Comma 2 52 3" xfId="594" xr:uid="{E5333E6A-8FD6-4E83-801C-47393D68476C}"/>
    <cellStyle name="Comma 2 52 3 2" xfId="1968" xr:uid="{B6974661-C4F6-4F1B-85E2-7B74C21ADFDB}"/>
    <cellStyle name="Comma 2 52 3 2 2" xfId="3757" xr:uid="{0D959DEA-C6F5-42D9-940E-BAB2235CA0A9}"/>
    <cellStyle name="Comma 2 52 3 3" xfId="1402" xr:uid="{CF4D739D-AB95-466D-A175-B3D2F723351D}"/>
    <cellStyle name="Comma 2 52 3 3 2" xfId="3203" xr:uid="{78363378-A581-417F-9465-6DB1A8DF2F04}"/>
    <cellStyle name="Comma 2 52 3 4" xfId="2594" xr:uid="{B5E96036-F810-4E59-B476-A1942A05C48D}"/>
    <cellStyle name="Comma 2 52 4" xfId="844" xr:uid="{E988F534-AC06-45FA-97C2-70E74A3401B1}"/>
    <cellStyle name="Comma 2 52 4 2" xfId="2217" xr:uid="{64456C79-7FC0-48C5-94DF-FA6C970B344E}"/>
    <cellStyle name="Comma 2 52 4 2 2" xfId="4002" xr:uid="{DE1D9E39-07FA-457C-84CB-31803069ADD8}"/>
    <cellStyle name="Comma 2 52 4 3" xfId="1651" xr:uid="{6C46EEE3-077A-4BE2-8CC8-2BE48ED529FB}"/>
    <cellStyle name="Comma 2 52 4 3 2" xfId="3448" xr:uid="{F924D145-46AC-4F98-8B2C-216B3548ADF2}"/>
    <cellStyle name="Comma 2 52 4 4" xfId="2839" xr:uid="{F21186CB-57F1-401D-9618-E270E54BC556}"/>
    <cellStyle name="Comma 2 52 5" xfId="1779" xr:uid="{C95D8BF4-A034-4251-83C6-46421B861142}"/>
    <cellStyle name="Comma 2 52 5 2" xfId="3572" xr:uid="{F21E964A-643F-48C9-B1F1-81D07C94C935}"/>
    <cellStyle name="Comma 2 52 6" xfId="1188" xr:uid="{A947DD98-61BB-45D0-8F23-60B0EB25142B}"/>
    <cellStyle name="Comma 2 52 6 2" xfId="2993" xr:uid="{AD5F8EC3-4406-41CB-AB29-8B916913EB38}"/>
    <cellStyle name="Comma 2 52 7" xfId="2403" xr:uid="{807FD1C2-130E-4DB8-B3E6-F50C166A32E2}"/>
    <cellStyle name="Comma 2 53" xfId="153" xr:uid="{5CA35AE3-E2E8-425B-BE16-FCA4CFDC6D1E}"/>
    <cellStyle name="Comma 2 53 2" xfId="497" xr:uid="{7FF38ED9-C74B-43FC-9252-A77F6F0A7B49}"/>
    <cellStyle name="Comma 2 53 2 2" xfId="692" xr:uid="{E0077014-9D52-4A01-B1FF-84D85545CA4D}"/>
    <cellStyle name="Comma 2 53 2 2 2" xfId="2066" xr:uid="{5B95589E-CD1E-41AA-961A-1ED0481BA598}"/>
    <cellStyle name="Comma 2 53 2 2 2 2" xfId="3853" xr:uid="{97EC4091-D92D-4466-B585-CC210A565036}"/>
    <cellStyle name="Comma 2 53 2 2 3" xfId="1500" xr:uid="{191895FE-6C79-48D9-8B01-EC01DC9AA77E}"/>
    <cellStyle name="Comma 2 53 2 2 3 2" xfId="3299" xr:uid="{BC330239-0846-486A-9A52-4F810A89A6FD}"/>
    <cellStyle name="Comma 2 53 2 2 4" xfId="2690" xr:uid="{C5E217ED-A0A5-46ED-B673-E71BEBD75853}"/>
    <cellStyle name="Comma 2 53 2 3" xfId="847" xr:uid="{8A2D259B-53F4-42E5-9403-7790E8B276E3}"/>
    <cellStyle name="Comma 2 53 2 3 2" xfId="2220" xr:uid="{5AD91415-28F6-4224-A90F-F2F87B81A584}"/>
    <cellStyle name="Comma 2 53 2 3 2 2" xfId="4005" xr:uid="{51D04578-2B6F-4E53-A77E-9D0B5A9A2B40}"/>
    <cellStyle name="Comma 2 53 2 3 3" xfId="1654" xr:uid="{1C6D7C30-A292-47B5-86FB-A8B907A37B71}"/>
    <cellStyle name="Comma 2 53 2 3 3 2" xfId="3451" xr:uid="{A153B22D-C6FB-4482-A8FE-4C0DC1FBF117}"/>
    <cellStyle name="Comma 2 53 2 3 4" xfId="2842" xr:uid="{9E5846B3-6E5F-406A-AB25-E26AA74A50E8}"/>
    <cellStyle name="Comma 2 53 2 4" xfId="1877" xr:uid="{1DDBC2AA-FD56-43C3-B012-784D4F515717}"/>
    <cellStyle name="Comma 2 53 2 4 2" xfId="3668" xr:uid="{BA6362ED-DFEF-4823-8010-332B3D89589A}"/>
    <cellStyle name="Comma 2 53 2 5" xfId="1313" xr:uid="{BD8524A1-CD11-4EBE-A83C-E60EC78B1726}"/>
    <cellStyle name="Comma 2 53 2 5 2" xfId="3116" xr:uid="{24F8E8AB-8C37-42BF-A806-98620E851356}"/>
    <cellStyle name="Comma 2 53 2 6" xfId="2503" xr:uid="{D3F98103-D5CA-489F-BB85-8A456BDDF8ED}"/>
    <cellStyle name="Comma 2 53 3" xfId="595" xr:uid="{35F14F6D-996E-44C5-99DA-E24547E95C7E}"/>
    <cellStyle name="Comma 2 53 3 2" xfId="1969" xr:uid="{2CDA66D7-A388-4B1F-BAB0-E004D9340D3C}"/>
    <cellStyle name="Comma 2 53 3 2 2" xfId="3758" xr:uid="{3163B8A2-3654-476F-8BF8-2737EA6190C8}"/>
    <cellStyle name="Comma 2 53 3 3" xfId="1403" xr:uid="{E0EEC5DF-2286-4BF5-98E7-87A6AB7BE403}"/>
    <cellStyle name="Comma 2 53 3 3 2" xfId="3204" xr:uid="{3EF223B4-24D8-43C0-B939-2DF04797D8D5}"/>
    <cellStyle name="Comma 2 53 3 4" xfId="2595" xr:uid="{F4600CC3-F67B-4654-AEDD-1736BB353CC0}"/>
    <cellStyle name="Comma 2 53 4" xfId="846" xr:uid="{AC51A3D2-4043-4B60-90C4-9BDB19D41E3E}"/>
    <cellStyle name="Comma 2 53 4 2" xfId="2219" xr:uid="{64E1CCC0-5282-44FC-AED6-E0D9550AE250}"/>
    <cellStyle name="Comma 2 53 4 2 2" xfId="4004" xr:uid="{8C43BB07-31C2-4789-B0C0-ED032B9B27A5}"/>
    <cellStyle name="Comma 2 53 4 3" xfId="1653" xr:uid="{2E3C9C93-CADA-426F-A62A-63069D62695D}"/>
    <cellStyle name="Comma 2 53 4 3 2" xfId="3450" xr:uid="{CE8C0973-8114-49AE-A890-61DDBD9274BA}"/>
    <cellStyle name="Comma 2 53 4 4" xfId="2841" xr:uid="{EBA8683A-E426-456E-814C-D1ACD4DF4588}"/>
    <cellStyle name="Comma 2 53 5" xfId="1780" xr:uid="{EDC3F4A7-A509-407B-960F-0A293098C055}"/>
    <cellStyle name="Comma 2 53 5 2" xfId="3573" xr:uid="{CF4D94E2-D76B-4647-B4D3-B307F5670EA2}"/>
    <cellStyle name="Comma 2 53 6" xfId="1185" xr:uid="{A9B376CB-B0E2-4828-9D61-287456750E89}"/>
    <cellStyle name="Comma 2 53 6 2" xfId="2990" xr:uid="{773359BD-97E3-47A8-9A46-4ACDFDA36E86}"/>
    <cellStyle name="Comma 2 53 7" xfId="2404" xr:uid="{5B1B4284-F86A-4CCF-B3AA-ECDCA9537AB9}"/>
    <cellStyle name="Comma 2 54" xfId="154" xr:uid="{A17230F7-30DB-442B-910D-DF87D5ACD41A}"/>
    <cellStyle name="Comma 2 54 2" xfId="498" xr:uid="{16E8B435-FC3A-4457-9842-3417D48D85AD}"/>
    <cellStyle name="Comma 2 54 2 2" xfId="693" xr:uid="{76885F4F-7EBC-4DA2-82C9-85D8D8450272}"/>
    <cellStyle name="Comma 2 54 2 2 2" xfId="2067" xr:uid="{1B3BDB5E-87B1-4393-B26C-D741F10C1BBC}"/>
    <cellStyle name="Comma 2 54 2 2 2 2" xfId="3854" xr:uid="{F4700A21-E323-49E0-BC26-A2B49C0371C2}"/>
    <cellStyle name="Comma 2 54 2 2 3" xfId="1501" xr:uid="{8369F675-7362-4259-9458-32DDEAD239AE}"/>
    <cellStyle name="Comma 2 54 2 2 3 2" xfId="3300" xr:uid="{7507475D-105B-412F-BF34-100E0523DB11}"/>
    <cellStyle name="Comma 2 54 2 2 4" xfId="2691" xr:uid="{0BD8C919-4F4F-4C1B-A30E-9D9C4C3C66C8}"/>
    <cellStyle name="Comma 2 54 2 3" xfId="849" xr:uid="{D8FA14E7-4F55-4C4A-BB17-5B54E23DA87F}"/>
    <cellStyle name="Comma 2 54 2 3 2" xfId="2222" xr:uid="{EBB3CFEB-9F96-4D2D-BBBE-4FDC8D0B41C7}"/>
    <cellStyle name="Comma 2 54 2 3 2 2" xfId="4007" xr:uid="{8A13DEFB-0C68-4C72-8219-496CE9C65FE8}"/>
    <cellStyle name="Comma 2 54 2 3 3" xfId="1656" xr:uid="{84DA1A47-CE58-4748-988F-1F337837CB6F}"/>
    <cellStyle name="Comma 2 54 2 3 3 2" xfId="3453" xr:uid="{E0E5B329-B16C-405D-95A9-BB08713BFAB0}"/>
    <cellStyle name="Comma 2 54 2 3 4" xfId="2844" xr:uid="{84D83F57-8F89-4CBA-9A7D-147B5C518E89}"/>
    <cellStyle name="Comma 2 54 2 4" xfId="1878" xr:uid="{FC4FA98F-5413-4C18-93DC-B3CC8919F706}"/>
    <cellStyle name="Comma 2 54 2 4 2" xfId="3669" xr:uid="{D40A66D2-83F5-42EB-94B4-156869C93E5E}"/>
    <cellStyle name="Comma 2 54 2 5" xfId="1314" xr:uid="{722A37BD-DE33-43EC-8827-B912108B3F8C}"/>
    <cellStyle name="Comma 2 54 2 5 2" xfId="3117" xr:uid="{07BE8CF2-3EB1-41CD-AB75-C580ED1C2C6D}"/>
    <cellStyle name="Comma 2 54 2 6" xfId="2504" xr:uid="{C2762E6A-5A73-4E5C-B562-8A147C47132D}"/>
    <cellStyle name="Comma 2 54 3" xfId="596" xr:uid="{1C86BE85-695A-4030-9592-95148400CAD1}"/>
    <cellStyle name="Comma 2 54 3 2" xfId="1970" xr:uid="{8DE36021-9953-4AED-BEB4-1C28BBB71648}"/>
    <cellStyle name="Comma 2 54 3 2 2" xfId="3759" xr:uid="{4C9CC9BF-D857-40F2-B472-662562A5DF8C}"/>
    <cellStyle name="Comma 2 54 3 3" xfId="1404" xr:uid="{803D6071-7439-4FFC-B714-793DF1C445A5}"/>
    <cellStyle name="Comma 2 54 3 3 2" xfId="3205" xr:uid="{D7B5969C-A87F-47A3-A32E-E20AAD2BB19F}"/>
    <cellStyle name="Comma 2 54 3 4" xfId="2596" xr:uid="{D0526BF8-F577-4143-A147-484AC7221BAC}"/>
    <cellStyle name="Comma 2 54 4" xfId="848" xr:uid="{CBB81DB9-BF5D-41A7-93BA-8FAE996A3080}"/>
    <cellStyle name="Comma 2 54 4 2" xfId="2221" xr:uid="{865A41DD-471A-4E41-B9DF-9681FB8F94E3}"/>
    <cellStyle name="Comma 2 54 4 2 2" xfId="4006" xr:uid="{337F5E04-65DE-41C8-8060-FAD52C7CF00B}"/>
    <cellStyle name="Comma 2 54 4 3" xfId="1655" xr:uid="{55124846-3183-4B94-BF1B-D79870968452}"/>
    <cellStyle name="Comma 2 54 4 3 2" xfId="3452" xr:uid="{56F0948B-4843-49E2-9562-B150692EBAC5}"/>
    <cellStyle name="Comma 2 54 4 4" xfId="2843" xr:uid="{A96F52E4-EFDA-4D4B-98D6-9467BAA9EFCE}"/>
    <cellStyle name="Comma 2 54 5" xfId="1781" xr:uid="{8A223E38-5814-4212-8294-3542E2F714A2}"/>
    <cellStyle name="Comma 2 54 5 2" xfId="3574" xr:uid="{AF50F900-1805-4197-BBFF-EC8C1AB826B6}"/>
    <cellStyle name="Comma 2 54 6" xfId="1175" xr:uid="{4B758380-F88A-470E-8F11-2EFCB586F5B6}"/>
    <cellStyle name="Comma 2 54 6 2" xfId="2980" xr:uid="{F6FAC314-45F7-4FB9-AB6E-65FA168EC9E1}"/>
    <cellStyle name="Comma 2 54 7" xfId="2405" xr:uid="{FB488736-A070-40F6-950F-2B6A9AF0A9D2}"/>
    <cellStyle name="Comma 2 55" xfId="155" xr:uid="{B6A48BAB-EA94-4F86-9953-0881B33308C9}"/>
    <cellStyle name="Comma 2 55 2" xfId="499" xr:uid="{A0843CC9-AE0D-4406-8018-873FB35B3B9B}"/>
    <cellStyle name="Comma 2 55 2 2" xfId="694" xr:uid="{915590F6-B34D-4000-8FB6-CF8478C70936}"/>
    <cellStyle name="Comma 2 55 2 2 2" xfId="2068" xr:uid="{A0BBE485-44C2-41A6-91E5-76AF641141CE}"/>
    <cellStyle name="Comma 2 55 2 2 2 2" xfId="3855" xr:uid="{B380089A-FF33-44F4-AEDE-39961EF81816}"/>
    <cellStyle name="Comma 2 55 2 2 3" xfId="1502" xr:uid="{83B84DDA-9D1E-47B3-93DB-CB1C2B36FEED}"/>
    <cellStyle name="Comma 2 55 2 2 3 2" xfId="3301" xr:uid="{84802CFF-1A3B-4C90-9306-C84565B07916}"/>
    <cellStyle name="Comma 2 55 2 2 4" xfId="2692" xr:uid="{FCE86639-B0CC-4C2A-B247-71F12803B056}"/>
    <cellStyle name="Comma 2 55 2 3" xfId="851" xr:uid="{A209BB93-988A-4C12-B6C1-3627E1A682AE}"/>
    <cellStyle name="Comma 2 55 2 3 2" xfId="2224" xr:uid="{88009FF3-3ECF-4772-B433-3D567787A673}"/>
    <cellStyle name="Comma 2 55 2 3 2 2" xfId="4009" xr:uid="{54AE6592-AE6E-4B4B-86F2-941B11B95447}"/>
    <cellStyle name="Comma 2 55 2 3 3" xfId="1658" xr:uid="{FFF413D1-2D61-4C5B-A3A9-24124A47710D}"/>
    <cellStyle name="Comma 2 55 2 3 3 2" xfId="3455" xr:uid="{5268B8F8-06FF-4C40-9EEE-C5B5BD02E293}"/>
    <cellStyle name="Comma 2 55 2 3 4" xfId="2846" xr:uid="{BA34C7D2-305D-4700-A6EA-1D8BA2971F6C}"/>
    <cellStyle name="Comma 2 55 2 4" xfId="1879" xr:uid="{84145BB5-1276-4F48-B4C1-D8F07328C8EE}"/>
    <cellStyle name="Comma 2 55 2 4 2" xfId="3670" xr:uid="{8B8689A3-A793-42F4-9016-5A68817203EB}"/>
    <cellStyle name="Comma 2 55 2 5" xfId="1315" xr:uid="{E89D7C15-084F-4F38-821B-9C34EFED5DA0}"/>
    <cellStyle name="Comma 2 55 2 5 2" xfId="3118" xr:uid="{1C91AEF9-2FFA-475E-A85D-DE55A310C407}"/>
    <cellStyle name="Comma 2 55 2 6" xfId="2505" xr:uid="{00E93A1C-0823-4350-B38F-41A9F7231618}"/>
    <cellStyle name="Comma 2 55 3" xfId="597" xr:uid="{B38DCCC8-977A-4BD2-94DF-ABFBABF1BB29}"/>
    <cellStyle name="Comma 2 55 3 2" xfId="1971" xr:uid="{1C44DAE1-139D-4816-A266-09A2EDE200AF}"/>
    <cellStyle name="Comma 2 55 3 2 2" xfId="3760" xr:uid="{BA581AFB-3C0E-4F90-956C-BBBF1F351F66}"/>
    <cellStyle name="Comma 2 55 3 3" xfId="1405" xr:uid="{F6A05838-7F95-428D-B408-0DF5DE6FA8A8}"/>
    <cellStyle name="Comma 2 55 3 3 2" xfId="3206" xr:uid="{8B400FF6-B806-4EC1-BB5A-CCB91CF7AA10}"/>
    <cellStyle name="Comma 2 55 3 4" xfId="2597" xr:uid="{4EA15151-224A-4754-A367-6D60EA2E748D}"/>
    <cellStyle name="Comma 2 55 4" xfId="850" xr:uid="{303926D2-80A8-4E90-8BFE-A7450D25198A}"/>
    <cellStyle name="Comma 2 55 4 2" xfId="2223" xr:uid="{EC4062CF-C6B9-433E-BD8B-6E532722901E}"/>
    <cellStyle name="Comma 2 55 4 2 2" xfId="4008" xr:uid="{A4E78E69-D9EA-4F73-B22C-0BC86A1A9EC5}"/>
    <cellStyle name="Comma 2 55 4 3" xfId="1657" xr:uid="{9142A9B6-71D1-4F2D-B5A6-9A05B1ECD39A}"/>
    <cellStyle name="Comma 2 55 4 3 2" xfId="3454" xr:uid="{D18ADB6A-24A5-4005-A05E-880A202C3CAB}"/>
    <cellStyle name="Comma 2 55 4 4" xfId="2845" xr:uid="{5E379DE0-6F18-4755-8B50-F8FA96F12086}"/>
    <cellStyle name="Comma 2 55 5" xfId="1782" xr:uid="{617F2597-3469-4CCD-B008-57427C72B21C}"/>
    <cellStyle name="Comma 2 55 5 2" xfId="3575" xr:uid="{C42B1FBD-20A2-4477-A999-6E37B591F372}"/>
    <cellStyle name="Comma 2 55 6" xfId="1180" xr:uid="{F72C906B-9A01-4CBC-B9AC-B59BDE66DD63}"/>
    <cellStyle name="Comma 2 55 6 2" xfId="2985" xr:uid="{14E048A0-DCCA-446C-97A5-70946679A556}"/>
    <cellStyle name="Comma 2 55 7" xfId="2406" xr:uid="{6E6AAB9C-262E-45E0-8D2C-2931126437D6}"/>
    <cellStyle name="Comma 2 56" xfId="156" xr:uid="{6D323612-CCFD-4000-B9E8-44B2EE5F55B5}"/>
    <cellStyle name="Comma 2 56 2" xfId="500" xr:uid="{BDA5BB2A-4378-40ED-A35A-3AF50E562DF5}"/>
    <cellStyle name="Comma 2 56 2 2" xfId="695" xr:uid="{73A8193F-ADCA-4065-8DF9-50833792B797}"/>
    <cellStyle name="Comma 2 56 2 2 2" xfId="2069" xr:uid="{7251E4F0-C3EC-43D1-BB94-04695A4FBF96}"/>
    <cellStyle name="Comma 2 56 2 2 2 2" xfId="3856" xr:uid="{31F9E919-CEBE-46E5-ABF2-39D35DD7E732}"/>
    <cellStyle name="Comma 2 56 2 2 3" xfId="1503" xr:uid="{88DD691A-5B25-40C7-BE83-AD81289DF317}"/>
    <cellStyle name="Comma 2 56 2 2 3 2" xfId="3302" xr:uid="{99F3F481-7A2A-4E44-9AE8-DB5D59C6D502}"/>
    <cellStyle name="Comma 2 56 2 2 4" xfId="2693" xr:uid="{F35C1E08-1F55-4B00-98F2-E1C9E39DD02F}"/>
    <cellStyle name="Comma 2 56 2 3" xfId="853" xr:uid="{15FD56F8-71F2-4C2C-9722-73E44CE4084D}"/>
    <cellStyle name="Comma 2 56 2 3 2" xfId="2226" xr:uid="{0ADE652F-8581-4340-AAE7-1629D92C9CB8}"/>
    <cellStyle name="Comma 2 56 2 3 2 2" xfId="4011" xr:uid="{D087B690-6CB0-43C9-AF78-927C5DB1941E}"/>
    <cellStyle name="Comma 2 56 2 3 3" xfId="1660" xr:uid="{AC18EB56-3AD7-41BC-A69C-6431CDF142EA}"/>
    <cellStyle name="Comma 2 56 2 3 3 2" xfId="3457" xr:uid="{B083C113-DE06-402F-BF44-89B3CB42A91B}"/>
    <cellStyle name="Comma 2 56 2 3 4" xfId="2848" xr:uid="{3C252EAB-B6B6-4505-B02E-DDD2DB8C0966}"/>
    <cellStyle name="Comma 2 56 2 4" xfId="1880" xr:uid="{85425EAF-4D93-4E2A-8228-0C78B63CA441}"/>
    <cellStyle name="Comma 2 56 2 4 2" xfId="3671" xr:uid="{415EB619-3074-421A-B872-5C3275B9E796}"/>
    <cellStyle name="Comma 2 56 2 5" xfId="1316" xr:uid="{3F010FE9-2A88-4B5D-BE4D-4C35F7AFE785}"/>
    <cellStyle name="Comma 2 56 2 5 2" xfId="3119" xr:uid="{7FB3DB1C-0AFD-48A9-A67A-FD4D771C6E63}"/>
    <cellStyle name="Comma 2 56 2 6" xfId="2506" xr:uid="{7F43F6F6-E93E-46D9-BCD6-83FF8EF17303}"/>
    <cellStyle name="Comma 2 56 3" xfId="598" xr:uid="{086A6022-C416-4DC0-8E1D-6FB392D02CF5}"/>
    <cellStyle name="Comma 2 56 3 2" xfId="1972" xr:uid="{5397A148-1591-492D-8FA8-5885EE7B6D34}"/>
    <cellStyle name="Comma 2 56 3 2 2" xfId="3761" xr:uid="{1562DEBA-B75B-4748-85D7-836770DDB99C}"/>
    <cellStyle name="Comma 2 56 3 3" xfId="1406" xr:uid="{50C66815-37D2-46C2-934B-40C0B58C9FA2}"/>
    <cellStyle name="Comma 2 56 3 3 2" xfId="3207" xr:uid="{E938103A-CEB1-4BFA-A245-364503BDD2FA}"/>
    <cellStyle name="Comma 2 56 3 4" xfId="2598" xr:uid="{218B07F2-9E14-413C-9F2C-7712D63CC9E8}"/>
    <cellStyle name="Comma 2 56 4" xfId="852" xr:uid="{8832837B-3557-4A8A-A370-9F8F49551629}"/>
    <cellStyle name="Comma 2 56 4 2" xfId="2225" xr:uid="{E3581A11-1D3A-44AB-A4BE-AE938CA9F614}"/>
    <cellStyle name="Comma 2 56 4 2 2" xfId="4010" xr:uid="{544739D3-9FB1-4920-B695-4421FCCFFEE0}"/>
    <cellStyle name="Comma 2 56 4 3" xfId="1659" xr:uid="{2B28D54A-AE48-446E-ACE7-502D2BC3F49A}"/>
    <cellStyle name="Comma 2 56 4 3 2" xfId="3456" xr:uid="{43284E68-B57E-4BF9-AEE3-63783C34DEFE}"/>
    <cellStyle name="Comma 2 56 4 4" xfId="2847" xr:uid="{BB709AB1-FDC2-4EF9-B9DF-7ED3B70E1CF0}"/>
    <cellStyle name="Comma 2 56 5" xfId="1783" xr:uid="{EE2A7D27-5A31-4ACB-B954-9DF97E646DCD}"/>
    <cellStyle name="Comma 2 56 5 2" xfId="3576" xr:uid="{38255E8F-3082-41C9-ABD8-56A0E0F067ED}"/>
    <cellStyle name="Comma 2 56 6" xfId="1181" xr:uid="{8274DA0A-4205-4192-9126-3206FE78A183}"/>
    <cellStyle name="Comma 2 56 6 2" xfId="2986" xr:uid="{87FFD20A-5DB4-48FF-B184-0EC50D041D41}"/>
    <cellStyle name="Comma 2 56 7" xfId="2407" xr:uid="{38AECAB4-27B5-47C8-B539-75C39788BD3F}"/>
    <cellStyle name="Comma 2 57" xfId="157" xr:uid="{DBE0F835-3BC5-446D-86CB-975B1C6055AE}"/>
    <cellStyle name="Comma 2 57 2" xfId="501" xr:uid="{7282058C-AB09-4E8E-9693-0EC0533771A9}"/>
    <cellStyle name="Comma 2 57 2 2" xfId="696" xr:uid="{EA2777ED-1C76-44AF-AE24-EDF579DE7B73}"/>
    <cellStyle name="Comma 2 57 2 2 2" xfId="2070" xr:uid="{E106246C-65F6-4C55-8BE2-5A18CD1CB056}"/>
    <cellStyle name="Comma 2 57 2 2 2 2" xfId="3857" xr:uid="{FDD7EBF1-E061-4FB1-9732-ED1953721057}"/>
    <cellStyle name="Comma 2 57 2 2 3" xfId="1504" xr:uid="{F68F7CAB-0318-4618-9083-F27DA9A205C1}"/>
    <cellStyle name="Comma 2 57 2 2 3 2" xfId="3303" xr:uid="{9FEE0F74-D588-4AB7-AFA8-7636035399E8}"/>
    <cellStyle name="Comma 2 57 2 2 4" xfId="2694" xr:uid="{B15577C2-BF7B-459D-94E0-2A26290995C3}"/>
    <cellStyle name="Comma 2 57 2 3" xfId="855" xr:uid="{395753E7-6E7F-4A84-B8D8-0A6D4128560F}"/>
    <cellStyle name="Comma 2 57 2 3 2" xfId="2228" xr:uid="{F5D7ABE8-7D5E-47D7-8056-507EE468324F}"/>
    <cellStyle name="Comma 2 57 2 3 2 2" xfId="4013" xr:uid="{836830C9-8469-4173-B1FD-CD33AF1C565D}"/>
    <cellStyle name="Comma 2 57 2 3 3" xfId="1662" xr:uid="{44AD056A-A5E9-463F-A06B-A57C1C056C44}"/>
    <cellStyle name="Comma 2 57 2 3 3 2" xfId="3459" xr:uid="{B96CAD9B-0AF9-4A2D-A920-5E987ED7ED4B}"/>
    <cellStyle name="Comma 2 57 2 3 4" xfId="2850" xr:uid="{2BFBFBCB-0276-4DE7-BD78-F95575A1A603}"/>
    <cellStyle name="Comma 2 57 2 4" xfId="1881" xr:uid="{610898FC-112C-4461-A716-073A5E5BEDF4}"/>
    <cellStyle name="Comma 2 57 2 4 2" xfId="3672" xr:uid="{E75F7155-928B-4F46-872E-F1BB199B1327}"/>
    <cellStyle name="Comma 2 57 2 5" xfId="1317" xr:uid="{EA31C61F-F6C8-40D7-AFE9-0088703FF1D0}"/>
    <cellStyle name="Comma 2 57 2 5 2" xfId="3120" xr:uid="{028CB798-2001-45F6-A034-EDE7372EEFEA}"/>
    <cellStyle name="Comma 2 57 2 6" xfId="2507" xr:uid="{2301C674-08F5-4C58-966D-F8FE39EAE796}"/>
    <cellStyle name="Comma 2 57 3" xfId="599" xr:uid="{331F2B2C-12DC-47CA-B609-ABB4EC9709B7}"/>
    <cellStyle name="Comma 2 57 3 2" xfId="1973" xr:uid="{F9BF6C76-6EF2-4039-A2C7-C44FB258380A}"/>
    <cellStyle name="Comma 2 57 3 2 2" xfId="3762" xr:uid="{FFC7DD10-75ED-411D-B080-F422DCE31013}"/>
    <cellStyle name="Comma 2 57 3 3" xfId="1407" xr:uid="{1FE995B1-8A85-42F7-9598-62B898848740}"/>
    <cellStyle name="Comma 2 57 3 3 2" xfId="3208" xr:uid="{E45250FA-D7B2-437C-9AB6-77ECAE5AFD24}"/>
    <cellStyle name="Comma 2 57 3 4" xfId="2599" xr:uid="{9B0553D9-9421-4463-9711-8680BED05F08}"/>
    <cellStyle name="Comma 2 57 4" xfId="854" xr:uid="{4BF4137F-BAF5-4108-8EF2-DD0F53AD20B3}"/>
    <cellStyle name="Comma 2 57 4 2" xfId="2227" xr:uid="{94F3B646-4121-4B69-8C03-D49615F9B2AD}"/>
    <cellStyle name="Comma 2 57 4 2 2" xfId="4012" xr:uid="{8EB2BDE5-035E-43B6-9D1F-D044764326ED}"/>
    <cellStyle name="Comma 2 57 4 3" xfId="1661" xr:uid="{B6E61CB9-4329-4E91-BBCD-8CBCE52724E1}"/>
    <cellStyle name="Comma 2 57 4 3 2" xfId="3458" xr:uid="{02C7E1EE-CFBA-4CAB-A238-1F178A8C5273}"/>
    <cellStyle name="Comma 2 57 4 4" xfId="2849" xr:uid="{8FCDE8DD-E8CD-4C70-9644-3B40EF7EE00E}"/>
    <cellStyle name="Comma 2 57 5" xfId="1784" xr:uid="{80F95158-562A-46D5-BD00-8AB4009B87C1}"/>
    <cellStyle name="Comma 2 57 5 2" xfId="3577" xr:uid="{2048303B-D739-430A-A770-DD391B13CB63}"/>
    <cellStyle name="Comma 2 57 6" xfId="994" xr:uid="{2EB5BF1E-924C-41BC-BED2-6492640F9C0B}"/>
    <cellStyle name="Comma 2 57 6 2" xfId="2930" xr:uid="{F4C2B00B-A1C3-4F18-A5FE-BDFED94C5A5E}"/>
    <cellStyle name="Comma 2 57 7" xfId="2408" xr:uid="{59AA4300-6BA9-426E-98B3-BD2ABD7248DC}"/>
    <cellStyle name="Comma 2 58" xfId="158" xr:uid="{141A04B7-F3B1-4DB8-8232-B524E75EDAC1}"/>
    <cellStyle name="Comma 2 58 2" xfId="502" xr:uid="{84D2D032-B69F-4EA7-A53C-49044A2A270F}"/>
    <cellStyle name="Comma 2 58 2 2" xfId="697" xr:uid="{FA49103E-7FB5-4CE7-A279-B68B889CCF9C}"/>
    <cellStyle name="Comma 2 58 2 2 2" xfId="2071" xr:uid="{D092BD8F-EEE5-4FEE-AD95-8EA24F24962A}"/>
    <cellStyle name="Comma 2 58 2 2 2 2" xfId="3858" xr:uid="{CEAF290A-D49D-4A65-9813-87985778138F}"/>
    <cellStyle name="Comma 2 58 2 2 3" xfId="1505" xr:uid="{50DDAD31-6C3D-4693-8423-2EFC56D361A0}"/>
    <cellStyle name="Comma 2 58 2 2 3 2" xfId="3304" xr:uid="{249528CF-8979-42C0-9427-348ADBAE2393}"/>
    <cellStyle name="Comma 2 58 2 2 4" xfId="2695" xr:uid="{79973542-BB59-4D87-B885-AB9FD0E955C9}"/>
    <cellStyle name="Comma 2 58 2 3" xfId="857" xr:uid="{6C351ED9-5199-4C1F-A36D-4FEB53D7F2C6}"/>
    <cellStyle name="Comma 2 58 2 3 2" xfId="2230" xr:uid="{5AD45D19-75DA-480E-AC7D-66A32DDEF442}"/>
    <cellStyle name="Comma 2 58 2 3 2 2" xfId="4015" xr:uid="{0DFD17D2-8849-446C-9570-411C762C2094}"/>
    <cellStyle name="Comma 2 58 2 3 3" xfId="1664" xr:uid="{890D3C5B-2174-484D-B7D2-75DE4630BDDD}"/>
    <cellStyle name="Comma 2 58 2 3 3 2" xfId="3461" xr:uid="{D3E82BB6-809E-491C-A54B-C30A80617701}"/>
    <cellStyle name="Comma 2 58 2 3 4" xfId="2852" xr:uid="{43FF31C4-265E-492E-81D7-6D8186B6ED39}"/>
    <cellStyle name="Comma 2 58 2 4" xfId="1882" xr:uid="{DF68393A-3F3D-4FEE-AED5-B767445D0522}"/>
    <cellStyle name="Comma 2 58 2 4 2" xfId="3673" xr:uid="{307656A4-FD21-4809-8A9C-3D6E3DBA488F}"/>
    <cellStyle name="Comma 2 58 2 5" xfId="1318" xr:uid="{BCD1DE93-9924-4B75-8F99-D1C74C0EAEE2}"/>
    <cellStyle name="Comma 2 58 2 5 2" xfId="3121" xr:uid="{0A8D938F-E955-4E14-B2D9-B59822654372}"/>
    <cellStyle name="Comma 2 58 2 6" xfId="2508" xr:uid="{95EDC72F-6183-4663-92F2-09B5DC97406E}"/>
    <cellStyle name="Comma 2 58 3" xfId="600" xr:uid="{46BEA7C9-9E5D-41A4-8778-07B83701340F}"/>
    <cellStyle name="Comma 2 58 3 2" xfId="1974" xr:uid="{D69DBA6E-2DB8-4A68-8107-72AF74ABDD63}"/>
    <cellStyle name="Comma 2 58 3 2 2" xfId="3763" xr:uid="{9C638D4D-49F8-44B8-97F7-EBA86901A7C5}"/>
    <cellStyle name="Comma 2 58 3 3" xfId="1408" xr:uid="{F417C47C-7E26-4581-84E2-40CA7F6D3671}"/>
    <cellStyle name="Comma 2 58 3 3 2" xfId="3209" xr:uid="{150DFFCC-A31D-4C80-A1EA-896109699107}"/>
    <cellStyle name="Comma 2 58 3 4" xfId="2600" xr:uid="{BE43E35C-3259-4900-AB61-5C48CB618B7D}"/>
    <cellStyle name="Comma 2 58 4" xfId="856" xr:uid="{0AD7224E-60CB-4E79-A27E-9476F99D73C4}"/>
    <cellStyle name="Comma 2 58 4 2" xfId="2229" xr:uid="{5793B419-F6D6-4019-84E9-592554F85AE2}"/>
    <cellStyle name="Comma 2 58 4 2 2" xfId="4014" xr:uid="{D15E061C-58BC-4915-AAE0-43EE9CCC9F2F}"/>
    <cellStyle name="Comma 2 58 4 3" xfId="1663" xr:uid="{025F995E-39DB-487A-8B25-CDA4D27343A9}"/>
    <cellStyle name="Comma 2 58 4 3 2" xfId="3460" xr:uid="{777BC344-CE7A-4AD8-BB3D-C679913F32A5}"/>
    <cellStyle name="Comma 2 58 4 4" xfId="2851" xr:uid="{61A126F5-F85E-4193-BBF8-1CFCF47782D1}"/>
    <cellStyle name="Comma 2 58 5" xfId="1785" xr:uid="{31CED56C-4AC7-4887-802F-54CA144632C0}"/>
    <cellStyle name="Comma 2 58 5 2" xfId="3578" xr:uid="{265C6CF7-A519-46AE-986B-69F311395EB7}"/>
    <cellStyle name="Comma 2 58 6" xfId="1197" xr:uid="{8EE9AFD7-7F04-430F-96D3-810447D6AA93}"/>
    <cellStyle name="Comma 2 58 6 2" xfId="3002" xr:uid="{17957441-2F94-4EE5-A0CE-A196BAE78ADC}"/>
    <cellStyle name="Comma 2 58 7" xfId="2409" xr:uid="{C1B7173A-B19C-4D65-B958-20A175356E37}"/>
    <cellStyle name="Comma 2 59" xfId="503" xr:uid="{02424CE7-F3EF-4265-816E-8A26D4A2F326}"/>
    <cellStyle name="Comma 2 59 2" xfId="698" xr:uid="{C9DF6EE0-18B4-4657-A485-E98685C75B80}"/>
    <cellStyle name="Comma 2 59 2 2" xfId="2072" xr:uid="{D03B585E-AC7E-4FD4-9292-AA6BCB1A5360}"/>
    <cellStyle name="Comma 2 59 2 2 2" xfId="3859" xr:uid="{58828CF0-C5E8-42FA-9DB0-486B43BFCDB9}"/>
    <cellStyle name="Comma 2 59 2 3" xfId="1506" xr:uid="{3AD8A9D6-5C0D-446C-B8FA-4192AA37ED7D}"/>
    <cellStyle name="Comma 2 59 2 3 2" xfId="3305" xr:uid="{C0800716-D55B-42D4-BD7D-9A7B9E1B6D51}"/>
    <cellStyle name="Comma 2 59 2 4" xfId="2696" xr:uid="{B6BBCD91-1A72-47A7-A891-632FEC25B90A}"/>
    <cellStyle name="Comma 2 59 3" xfId="858" xr:uid="{3DDC38E7-FEC2-47E2-8605-F44F1D751090}"/>
    <cellStyle name="Comma 2 59 3 2" xfId="2231" xr:uid="{D164ED08-C805-4EDE-AAA4-5E5FADDF7411}"/>
    <cellStyle name="Comma 2 59 3 2 2" xfId="4016" xr:uid="{996841C5-0F2E-4DF0-B1DA-ED73B4606BF2}"/>
    <cellStyle name="Comma 2 59 3 3" xfId="1665" xr:uid="{95ABA25C-BD31-411F-94FB-3AEFD618D864}"/>
    <cellStyle name="Comma 2 59 3 3 2" xfId="3462" xr:uid="{8E7CA1D6-E24D-4FCE-8BBD-38757F22E982}"/>
    <cellStyle name="Comma 2 59 3 4" xfId="2853" xr:uid="{6863FA7E-7225-4157-9A10-FAB415180D79}"/>
    <cellStyle name="Comma 2 59 4" xfId="1883" xr:uid="{E33D04B4-4E3B-49A0-B28C-8E118E02F566}"/>
    <cellStyle name="Comma 2 59 4 2" xfId="3674" xr:uid="{65A0D772-4C79-4F38-8898-A11109FBD1E7}"/>
    <cellStyle name="Comma 2 59 5" xfId="1319" xr:uid="{3017F230-EBAB-4978-B0A5-FC0E1E80CEDF}"/>
    <cellStyle name="Comma 2 59 5 2" xfId="3122" xr:uid="{5B7B3829-AD8E-46BF-95BD-0BB58FC6ED89}"/>
    <cellStyle name="Comma 2 59 6" xfId="2509" xr:uid="{AC136ED2-E7F1-40EB-9A72-3472ED9ED0E8}"/>
    <cellStyle name="Comma 2 6" xfId="159" xr:uid="{374C88EF-9C60-40FE-9D6C-5EFEF7373DAE}"/>
    <cellStyle name="Comma 2 6 2" xfId="504" xr:uid="{03BF744E-E6F5-4F84-A78E-52894685C7D7}"/>
    <cellStyle name="Comma 2 6 2 2" xfId="699" xr:uid="{65E9CB1A-FCCC-423E-A640-26484EB54473}"/>
    <cellStyle name="Comma 2 6 2 2 2" xfId="2073" xr:uid="{E697661B-1C5E-4B19-8EEB-6D356B1C7735}"/>
    <cellStyle name="Comma 2 6 2 2 2 2" xfId="3860" xr:uid="{22B31368-CF45-4AE2-8A1F-336D3F2A07C7}"/>
    <cellStyle name="Comma 2 6 2 2 3" xfId="1507" xr:uid="{7E9CD959-92E8-466B-A435-59DE1392057F}"/>
    <cellStyle name="Comma 2 6 2 2 3 2" xfId="3306" xr:uid="{DCD81E2C-7632-420D-AC9C-ADA66420F442}"/>
    <cellStyle name="Comma 2 6 2 2 4" xfId="2697" xr:uid="{08FB4A88-CFDA-4FEB-99C7-56C9BFA50318}"/>
    <cellStyle name="Comma 2 6 2 3" xfId="860" xr:uid="{50CD0241-BF25-4464-A193-AC8B36F9C5D1}"/>
    <cellStyle name="Comma 2 6 2 3 2" xfId="2233" xr:uid="{70745606-A685-497F-BD38-83B039F8CD0A}"/>
    <cellStyle name="Comma 2 6 2 3 2 2" xfId="4018" xr:uid="{36211C4E-6D74-444E-AEE3-FCC4E6BB7B59}"/>
    <cellStyle name="Comma 2 6 2 3 3" xfId="1667" xr:uid="{26961EE6-F447-4E57-AE9B-169E3CEFDA08}"/>
    <cellStyle name="Comma 2 6 2 3 3 2" xfId="3464" xr:uid="{F02E9183-A7F2-4DE1-90B7-604FEF542EBE}"/>
    <cellStyle name="Comma 2 6 2 3 4" xfId="2855" xr:uid="{CC05D88F-6E2C-4FDD-9B52-AE5D4A49E1ED}"/>
    <cellStyle name="Comma 2 6 2 4" xfId="1884" xr:uid="{B4A404C2-C795-490D-9107-12F17AF9A818}"/>
    <cellStyle name="Comma 2 6 2 4 2" xfId="3675" xr:uid="{FA0D84C3-09DF-46FE-9237-5DEF6609D019}"/>
    <cellStyle name="Comma 2 6 2 5" xfId="1320" xr:uid="{D49D153D-252B-4147-BECA-7D39A95BBFC4}"/>
    <cellStyle name="Comma 2 6 2 5 2" xfId="3123" xr:uid="{55B54541-073E-43B6-BF94-C1770EEDF154}"/>
    <cellStyle name="Comma 2 6 2 6" xfId="2510" xr:uid="{DA364867-3CA9-4EC4-A383-B2E33B01899A}"/>
    <cellStyle name="Comma 2 6 3" xfId="601" xr:uid="{3E752E9B-8E4D-4E8B-A08D-955205587AAA}"/>
    <cellStyle name="Comma 2 6 3 2" xfId="1975" xr:uid="{A61DE7C4-C635-4850-BEC3-C12E042C44E6}"/>
    <cellStyle name="Comma 2 6 3 2 2" xfId="3764" xr:uid="{0E192B67-358A-4763-9AC6-8ECB5F300228}"/>
    <cellStyle name="Comma 2 6 3 3" xfId="1409" xr:uid="{8E5EDB24-D259-4581-989E-468183E2E3A7}"/>
    <cellStyle name="Comma 2 6 3 3 2" xfId="3210" xr:uid="{5C85A175-AA77-43DC-A1AD-0514840356A6}"/>
    <cellStyle name="Comma 2 6 3 4" xfId="2601" xr:uid="{4C61906F-4CC0-4131-9F47-3EA686A8746D}"/>
    <cellStyle name="Comma 2 6 4" xfId="859" xr:uid="{71142D59-5CBA-4404-88FC-B929B7043E5D}"/>
    <cellStyle name="Comma 2 6 4 2" xfId="2232" xr:uid="{773FA28D-CBB2-4BFF-8898-DCDF717ADB47}"/>
    <cellStyle name="Comma 2 6 4 2 2" xfId="4017" xr:uid="{E862BAA1-C8CA-4DB7-B65F-5496AD0459B0}"/>
    <cellStyle name="Comma 2 6 4 3" xfId="1666" xr:uid="{57B01C78-5A8F-453F-8894-BE0267822672}"/>
    <cellStyle name="Comma 2 6 4 3 2" xfId="3463" xr:uid="{AE4A10EF-FEF4-4964-B288-997B2F99E2DD}"/>
    <cellStyle name="Comma 2 6 4 4" xfId="2854" xr:uid="{8CC06165-60A0-4F00-817E-DE0F384819A7}"/>
    <cellStyle name="Comma 2 6 5" xfId="1786" xr:uid="{E27F9B02-5E33-49C4-B572-BB673A7143CD}"/>
    <cellStyle name="Comma 2 6 5 2" xfId="3579" xr:uid="{7A0F0758-FF04-4C38-8F70-6B143BE623E1}"/>
    <cellStyle name="Comma 2 6 6" xfId="1238" xr:uid="{80F9CD33-DA98-4534-BCBD-AA528563156D}"/>
    <cellStyle name="Comma 2 6 6 2" xfId="3041" xr:uid="{91E8AFDD-86FF-4D53-A7E8-97D4991D7AEB}"/>
    <cellStyle name="Comma 2 6 7" xfId="2410" xr:uid="{38B1A3CB-C1FA-4C5A-9AB8-6E8B512024D0}"/>
    <cellStyle name="Comma 2 60" xfId="447" xr:uid="{790C465B-53ED-4038-8A8D-6079B6D459F1}"/>
    <cellStyle name="Comma 2 60 2" xfId="642" xr:uid="{6284EEE3-1AF0-4A9E-8F04-33088F95ED55}"/>
    <cellStyle name="Comma 2 60 2 2" xfId="2016" xr:uid="{0AB0F976-F91E-4830-B00A-A6F62EA9285A}"/>
    <cellStyle name="Comma 2 60 2 2 2" xfId="3803" xr:uid="{E77E7A5B-8A47-4A6A-8D0C-33EB09904340}"/>
    <cellStyle name="Comma 2 60 2 3" xfId="1450" xr:uid="{0A7152F7-D2E0-45B1-BF36-6D3873FCBEFA}"/>
    <cellStyle name="Comma 2 60 2 3 2" xfId="3249" xr:uid="{A07D83AE-32BA-4C30-9C17-905586929C86}"/>
    <cellStyle name="Comma 2 60 2 4" xfId="2640" xr:uid="{B5D2AFBB-6C75-40A4-B3E8-B95E8A6BDFF0}"/>
    <cellStyle name="Comma 2 60 3" xfId="861" xr:uid="{06CEAA99-BF03-421C-A44C-E6513DD016CF}"/>
    <cellStyle name="Comma 2 60 3 2" xfId="2234" xr:uid="{D2361C1D-25E9-4195-A135-499AECBE39E9}"/>
    <cellStyle name="Comma 2 60 3 2 2" xfId="4019" xr:uid="{55E62FB7-444B-47DD-9BAB-FD9BF553A201}"/>
    <cellStyle name="Comma 2 60 3 3" xfId="1668" xr:uid="{4226079B-0715-40CF-968F-2184198E7510}"/>
    <cellStyle name="Comma 2 60 3 3 2" xfId="3465" xr:uid="{4D21017B-1C67-41F6-9B50-55560C4C1B84}"/>
    <cellStyle name="Comma 2 60 3 4" xfId="2856" xr:uid="{A9C893D3-5BCE-4651-92A1-E24D85C2AC93}"/>
    <cellStyle name="Comma 2 60 4" xfId="1827" xr:uid="{5027D918-2B58-45AC-8689-653D7BB18093}"/>
    <cellStyle name="Comma 2 60 4 2" xfId="3618" xr:uid="{56889EBC-94A8-422F-B0FD-56380365730D}"/>
    <cellStyle name="Comma 2 60 5" xfId="1263" xr:uid="{1A2939B3-008A-486B-9E0C-4B4360B42608}"/>
    <cellStyle name="Comma 2 60 5 2" xfId="3066" xr:uid="{70789AEA-E339-43D5-934A-4BE9CB4A2C3A}"/>
    <cellStyle name="Comma 2 60 6" xfId="2453" xr:uid="{C34F5FFD-451B-42E5-B85F-ECB87AE60ECA}"/>
    <cellStyle name="Comma 2 61" xfId="995" xr:uid="{27B34A5E-7670-49E1-BB69-6B86D337824D}"/>
    <cellStyle name="Comma 2 61 2" xfId="2931" xr:uid="{4B45018F-4F96-486C-8849-EB4590A3689F}"/>
    <cellStyle name="Comma 2 62" xfId="25" xr:uid="{3708C27D-09ED-44C2-8CE3-EA07E95C30BB}"/>
    <cellStyle name="Comma 2 7" xfId="160" xr:uid="{4476DD2B-8506-42BB-8259-F8D9FF0109D1}"/>
    <cellStyle name="Comma 2 7 2" xfId="505" xr:uid="{8DE313EA-E32A-4CFA-AF6C-D787DA79D179}"/>
    <cellStyle name="Comma 2 7 2 2" xfId="700" xr:uid="{DB3EAA27-AE88-4DE8-A6E7-665482ECAD43}"/>
    <cellStyle name="Comma 2 7 2 2 2" xfId="2074" xr:uid="{A86F8A12-5876-4283-A2B9-0712BE7395F1}"/>
    <cellStyle name="Comma 2 7 2 2 2 2" xfId="3861" xr:uid="{D5F9C289-6824-494C-93DC-2A105B9881AF}"/>
    <cellStyle name="Comma 2 7 2 2 3" xfId="1508" xr:uid="{5C9FBC90-FD49-4047-8F68-A865C209F35A}"/>
    <cellStyle name="Comma 2 7 2 2 3 2" xfId="3307" xr:uid="{522461E7-6968-455D-B40B-9978144A0CA5}"/>
    <cellStyle name="Comma 2 7 2 2 4" xfId="2698" xr:uid="{1DC04411-DBC9-4193-9F2E-B2D53FE99CC0}"/>
    <cellStyle name="Comma 2 7 2 3" xfId="863" xr:uid="{DC1B0EEB-5984-493B-A90A-92CE1A400699}"/>
    <cellStyle name="Comma 2 7 2 3 2" xfId="2236" xr:uid="{619BCC16-2ABF-4479-A132-F52C8A52336C}"/>
    <cellStyle name="Comma 2 7 2 3 2 2" xfId="4021" xr:uid="{13743FA8-CDB2-482E-8481-8AF4DEAADF51}"/>
    <cellStyle name="Comma 2 7 2 3 3" xfId="1670" xr:uid="{721E5DC4-D624-4538-BE7D-15C2882AA565}"/>
    <cellStyle name="Comma 2 7 2 3 3 2" xfId="3467" xr:uid="{4ABAD0AD-D5BA-4DAA-BBF5-68C0856DC7EE}"/>
    <cellStyle name="Comma 2 7 2 3 4" xfId="2858" xr:uid="{D63A72CD-17E8-4B59-B5BC-9BFFD5388546}"/>
    <cellStyle name="Comma 2 7 2 4" xfId="1885" xr:uid="{4D37F36A-90CF-4EFC-A1C1-102D1A43C21F}"/>
    <cellStyle name="Comma 2 7 2 4 2" xfId="3676" xr:uid="{45620099-7CFA-48C4-A28B-2FAF93205C01}"/>
    <cellStyle name="Comma 2 7 2 5" xfId="1321" xr:uid="{7CB0BAC7-AD12-4169-A262-A67AF7DC2F25}"/>
    <cellStyle name="Comma 2 7 2 5 2" xfId="3124" xr:uid="{B6EAF3C9-7FDB-41CB-91C0-998C1799F816}"/>
    <cellStyle name="Comma 2 7 2 6" xfId="2511" xr:uid="{766B43C1-66F9-49E5-B7EF-2DDBA596E3D2}"/>
    <cellStyle name="Comma 2 7 3" xfId="602" xr:uid="{9B555816-0D1F-412E-9100-08F520FB4AD4}"/>
    <cellStyle name="Comma 2 7 3 2" xfId="1976" xr:uid="{8C0D0F5C-EB6D-43E8-88BA-BA6FE2BC2408}"/>
    <cellStyle name="Comma 2 7 3 2 2" xfId="3765" xr:uid="{E690EC30-8252-4534-BB18-7B67518279ED}"/>
    <cellStyle name="Comma 2 7 3 3" xfId="1410" xr:uid="{F5D03A64-A72F-4D42-A548-5CA12671C8E4}"/>
    <cellStyle name="Comma 2 7 3 3 2" xfId="3211" xr:uid="{10D756E2-F700-40D2-A5AB-294E93921236}"/>
    <cellStyle name="Comma 2 7 3 4" xfId="2602" xr:uid="{89A30C68-87BE-4C84-BF22-FE2C0ED8E8A7}"/>
    <cellStyle name="Comma 2 7 4" xfId="862" xr:uid="{DB9C4156-DC3D-4AF7-8B81-519AEA4A4BE6}"/>
    <cellStyle name="Comma 2 7 4 2" xfId="2235" xr:uid="{B3952CA7-BBE3-45C6-804E-E544AFBF678C}"/>
    <cellStyle name="Comma 2 7 4 2 2" xfId="4020" xr:uid="{E3907E97-9361-4F83-9576-D28D312549BD}"/>
    <cellStyle name="Comma 2 7 4 3" xfId="1669" xr:uid="{09184227-A2B8-4B8D-ADDD-2FDECF9A447E}"/>
    <cellStyle name="Comma 2 7 4 3 2" xfId="3466" xr:uid="{7F59AEF4-C250-4F4F-A3E4-2D9A43431E29}"/>
    <cellStyle name="Comma 2 7 4 4" xfId="2857" xr:uid="{AF5C57D0-E6F7-4DD1-B826-B7E07E5535C2}"/>
    <cellStyle name="Comma 2 7 5" xfId="1787" xr:uid="{2CFF68D3-98D0-4ECF-B424-84E103E55214}"/>
    <cellStyle name="Comma 2 7 5 2" xfId="3580" xr:uid="{750A0332-CF60-403E-9A27-4388F3473BDC}"/>
    <cellStyle name="Comma 2 7 6" xfId="1196" xr:uid="{51D743C7-48A6-4E16-A2DC-5E5ED73F24CC}"/>
    <cellStyle name="Comma 2 7 6 2" xfId="3001" xr:uid="{E0AA1626-2952-4CFE-8FB1-1F84845DCF68}"/>
    <cellStyle name="Comma 2 7 7" xfId="2411" xr:uid="{00596B3C-2B61-4949-A5CC-B538D47E264E}"/>
    <cellStyle name="Comma 2 8" xfId="161" xr:uid="{A798FACA-37B7-4FD8-824A-65FE1C3BFE6D}"/>
    <cellStyle name="Comma 2 8 2" xfId="506" xr:uid="{E5989320-E36C-4BA6-9A58-FE02E7D57802}"/>
    <cellStyle name="Comma 2 8 2 2" xfId="701" xr:uid="{E28274CA-5391-497B-94E6-352E67F7984E}"/>
    <cellStyle name="Comma 2 8 2 2 2" xfId="2075" xr:uid="{D78E37BC-9099-43E2-9062-BE73EA7E6574}"/>
    <cellStyle name="Comma 2 8 2 2 2 2" xfId="3862" xr:uid="{0971EF74-11F9-4B95-BD73-8C091FA08408}"/>
    <cellStyle name="Comma 2 8 2 2 3" xfId="1509" xr:uid="{93493DC8-E055-482A-925F-CAF71639F158}"/>
    <cellStyle name="Comma 2 8 2 2 3 2" xfId="3308" xr:uid="{B30419D4-BCA3-432D-B0C2-1B39124E0ECB}"/>
    <cellStyle name="Comma 2 8 2 2 4" xfId="2699" xr:uid="{D56980C7-4CBB-48B2-B793-DD201490E567}"/>
    <cellStyle name="Comma 2 8 2 3" xfId="865" xr:uid="{7CECBC72-F6A3-4AA0-AFBA-764078B20E11}"/>
    <cellStyle name="Comma 2 8 2 3 2" xfId="2238" xr:uid="{77A534C5-A907-46BF-8F70-0260FFDCA4DF}"/>
    <cellStyle name="Comma 2 8 2 3 2 2" xfId="4023" xr:uid="{FDEE7632-4D20-4E3E-8166-949F9BFE0A35}"/>
    <cellStyle name="Comma 2 8 2 3 3" xfId="1672" xr:uid="{85A11A67-A763-45C7-85D6-FD54DE5E6CDF}"/>
    <cellStyle name="Comma 2 8 2 3 3 2" xfId="3469" xr:uid="{40BB2094-1490-410E-B7FA-586260607965}"/>
    <cellStyle name="Comma 2 8 2 3 4" xfId="2860" xr:uid="{AB26C1C2-84A8-48AA-A7AC-1B6ECC6CCFF7}"/>
    <cellStyle name="Comma 2 8 2 4" xfId="1886" xr:uid="{15B62FAC-BD58-4D2F-AB90-AB2CD5AC4075}"/>
    <cellStyle name="Comma 2 8 2 4 2" xfId="3677" xr:uid="{1BA355D0-8C5A-428F-B232-328D42856A95}"/>
    <cellStyle name="Comma 2 8 2 5" xfId="1322" xr:uid="{B7CACD3E-DA8A-4D9B-A700-A969003789F1}"/>
    <cellStyle name="Comma 2 8 2 5 2" xfId="3125" xr:uid="{9E78350D-7DBD-4E1B-9216-6E20F05AC910}"/>
    <cellStyle name="Comma 2 8 2 6" xfId="2512" xr:uid="{B8CBDD91-3E05-4D7F-A104-22BE2EA61582}"/>
    <cellStyle name="Comma 2 8 3" xfId="603" xr:uid="{8131C9C1-4033-4B80-A8E9-5F37192CEC15}"/>
    <cellStyle name="Comma 2 8 3 2" xfId="1977" xr:uid="{C04C4551-954B-4A5E-AD92-A285F4D07D9F}"/>
    <cellStyle name="Comma 2 8 3 2 2" xfId="3766" xr:uid="{47FD9B80-5306-4A11-82C0-ED77D1226225}"/>
    <cellStyle name="Comma 2 8 3 3" xfId="1411" xr:uid="{53B7AEC7-B499-47D7-A7CF-F155322300D6}"/>
    <cellStyle name="Comma 2 8 3 3 2" xfId="3212" xr:uid="{BF9C5A8A-6618-4126-B9BE-C8E1ADA261C1}"/>
    <cellStyle name="Comma 2 8 3 4" xfId="2603" xr:uid="{8373830E-6353-49D8-A4E5-28A112B2020D}"/>
    <cellStyle name="Comma 2 8 4" xfId="864" xr:uid="{6B8B4A2C-FEB1-4D75-AA3F-241F92E46D2B}"/>
    <cellStyle name="Comma 2 8 4 2" xfId="2237" xr:uid="{19578985-A5B8-4779-BE5D-36AB4176D6E9}"/>
    <cellStyle name="Comma 2 8 4 2 2" xfId="4022" xr:uid="{E53B29EB-6849-46A2-9B52-7096B00A4879}"/>
    <cellStyle name="Comma 2 8 4 3" xfId="1671" xr:uid="{A41C84FD-6092-4F22-AB89-ABBEE6A995CB}"/>
    <cellStyle name="Comma 2 8 4 3 2" xfId="3468" xr:uid="{C70F53DA-8D56-4C49-8960-F5529CBD59E3}"/>
    <cellStyle name="Comma 2 8 4 4" xfId="2859" xr:uid="{DE9792FB-E816-44A1-B54A-0244DD3539B5}"/>
    <cellStyle name="Comma 2 8 5" xfId="1788" xr:uid="{FDDC1BB3-F36C-4E7C-81F0-5E27FFB58E7A}"/>
    <cellStyle name="Comma 2 8 5 2" xfId="3581" xr:uid="{DE180B08-4A8B-44CD-9E41-A5E5CB7E8D63}"/>
    <cellStyle name="Comma 2 8 6" xfId="1237" xr:uid="{D408E758-D679-47ED-860B-4F6A1C06CDE4}"/>
    <cellStyle name="Comma 2 8 6 2" xfId="3040" xr:uid="{6D2EA076-5D7F-4AD9-A79B-0332E30B47EA}"/>
    <cellStyle name="Comma 2 8 7" xfId="2412" xr:uid="{A22388C6-8E61-481D-900B-BEE747D48EBE}"/>
    <cellStyle name="Comma 2 9" xfId="162" xr:uid="{C76C8143-0B53-4343-B77E-8435E37F1815}"/>
    <cellStyle name="Comma 2 9 2" xfId="507" xr:uid="{5551D778-734D-4E3D-9A38-18AA90B1C798}"/>
    <cellStyle name="Comma 2 9 2 2" xfId="702" xr:uid="{AE3FEB37-BB28-4614-B386-9563004BE53B}"/>
    <cellStyle name="Comma 2 9 2 2 2" xfId="2076" xr:uid="{A76BFD36-7DAE-498A-A756-B42F275784C9}"/>
    <cellStyle name="Comma 2 9 2 2 2 2" xfId="3863" xr:uid="{B635D2D0-0143-42EB-A4B9-FC60D103DDD9}"/>
    <cellStyle name="Comma 2 9 2 2 3" xfId="1510" xr:uid="{3C1F1BDE-3579-4444-A506-9810DA320377}"/>
    <cellStyle name="Comma 2 9 2 2 3 2" xfId="3309" xr:uid="{20A958AD-8B2B-477B-BB87-7CBAAD4776F4}"/>
    <cellStyle name="Comma 2 9 2 2 4" xfId="2700" xr:uid="{F03DEA81-82A7-4FC1-8197-54AB2F570680}"/>
    <cellStyle name="Comma 2 9 2 3" xfId="867" xr:uid="{FFC93BA6-5FE2-4216-B9B6-CE7148F3BC9D}"/>
    <cellStyle name="Comma 2 9 2 3 2" xfId="2240" xr:uid="{CD5AE4DE-F8F0-479A-B2C0-70BB30ECB643}"/>
    <cellStyle name="Comma 2 9 2 3 2 2" xfId="4025" xr:uid="{134D4EF9-3EEF-475B-B64C-8BB1A66964B7}"/>
    <cellStyle name="Comma 2 9 2 3 3" xfId="1674" xr:uid="{2417E1EF-28AD-45DF-AEBC-677E7DECE019}"/>
    <cellStyle name="Comma 2 9 2 3 3 2" xfId="3471" xr:uid="{A1DECBDF-7633-43D9-85B9-3271C6A9E8D8}"/>
    <cellStyle name="Comma 2 9 2 3 4" xfId="2862" xr:uid="{71D7EFF2-BC43-416B-BDDA-5241B343EEA7}"/>
    <cellStyle name="Comma 2 9 2 4" xfId="1887" xr:uid="{CC984BA4-9827-4FC0-9472-ED7EDD770A3D}"/>
    <cellStyle name="Comma 2 9 2 4 2" xfId="3678" xr:uid="{742C01F1-A260-405D-AEF1-03E0C1F03FBE}"/>
    <cellStyle name="Comma 2 9 2 5" xfId="1323" xr:uid="{9288F061-3E91-4A16-A8E6-A0E8016540C0}"/>
    <cellStyle name="Comma 2 9 2 5 2" xfId="3126" xr:uid="{6992EA55-F887-4B55-8294-990EE707A091}"/>
    <cellStyle name="Comma 2 9 2 6" xfId="2513" xr:uid="{919EA1C1-4F81-40FF-BA16-777A1D291A38}"/>
    <cellStyle name="Comma 2 9 3" xfId="604" xr:uid="{D6563502-153B-4BBA-9C91-3A946793E12F}"/>
    <cellStyle name="Comma 2 9 3 2" xfId="1978" xr:uid="{576B5FE3-65CA-4C11-AB94-3B07BEEF090F}"/>
    <cellStyle name="Comma 2 9 3 2 2" xfId="3767" xr:uid="{5294C4E7-9DB4-4AB0-91C6-99527B55F5DA}"/>
    <cellStyle name="Comma 2 9 3 3" xfId="1412" xr:uid="{36CAD359-2A14-4B39-BF76-9453599478F4}"/>
    <cellStyle name="Comma 2 9 3 3 2" xfId="3213" xr:uid="{3AB0446E-2FDA-4AC1-8FFC-E5BA926B8BDF}"/>
    <cellStyle name="Comma 2 9 3 4" xfId="2604" xr:uid="{1D60AA3C-C5C2-4E2F-92E1-02A2903775A6}"/>
    <cellStyle name="Comma 2 9 4" xfId="866" xr:uid="{C10E5FC7-399B-4FB5-ADFF-3EF1A6813BEB}"/>
    <cellStyle name="Comma 2 9 4 2" xfId="2239" xr:uid="{2E6DA6DA-3A4A-44EB-9000-EBD16B20AC7F}"/>
    <cellStyle name="Comma 2 9 4 2 2" xfId="4024" xr:uid="{3F8FD6E9-F190-4B30-8174-0E016A36363B}"/>
    <cellStyle name="Comma 2 9 4 3" xfId="1673" xr:uid="{669404DA-9D73-4514-B6C5-3D48D7B2CFAB}"/>
    <cellStyle name="Comma 2 9 4 3 2" xfId="3470" xr:uid="{6A9335DA-AF15-4C2C-972B-BEA421FE0C0E}"/>
    <cellStyle name="Comma 2 9 4 4" xfId="2861" xr:uid="{C68DB85C-C55B-46BC-B045-C03D75315070}"/>
    <cellStyle name="Comma 2 9 5" xfId="1789" xr:uid="{74A1E181-A045-4813-9983-1252382958AC}"/>
    <cellStyle name="Comma 2 9 5 2" xfId="3582" xr:uid="{926F42F6-D983-47C2-9928-F993A31FFDB5}"/>
    <cellStyle name="Comma 2 9 6" xfId="1195" xr:uid="{ACE823F8-CE07-4BCC-9889-7E7B5A48B670}"/>
    <cellStyle name="Comma 2 9 6 2" xfId="3000" xr:uid="{C6385F18-830A-4DCA-8D39-4011850F8B70}"/>
    <cellStyle name="Comma 2 9 7" xfId="2413" xr:uid="{3EE8D08C-126B-4543-A3EE-3F0E97D2B0D7}"/>
    <cellStyle name="Comma 20" xfId="542" xr:uid="{176F79AE-31AF-4ACF-833A-09E5FA4165BA}"/>
    <cellStyle name="Comma 20 2" xfId="1916" xr:uid="{FE7C468A-5905-4DC9-B8D4-89B6D48D79EA}"/>
    <cellStyle name="Comma 20 2 2" xfId="3705" xr:uid="{39C9959E-2AFB-4456-9B13-65A5C1411D9E}"/>
    <cellStyle name="Comma 20 3" xfId="1350" xr:uid="{FBD943CB-8F2B-4F5A-97ED-A186877AD23B}"/>
    <cellStyle name="Comma 20 3 2" xfId="3151" xr:uid="{28349EF0-CBBD-46D7-8900-51F846D68551}"/>
    <cellStyle name="Comma 20 4" xfId="2542" xr:uid="{67974780-80B8-411E-8DAE-FBA1B9122B6B}"/>
    <cellStyle name="Comma 21" xfId="732" xr:uid="{5B467B5B-978A-4C52-BEEB-8218D4CE7D6F}"/>
    <cellStyle name="Comma 21 2" xfId="2105" xr:uid="{640EDE35-5F0B-46C9-B568-619D7B1A482D}"/>
    <cellStyle name="Comma 21 2 2" xfId="3890" xr:uid="{691C49B5-08C8-4522-9762-618B339C11A9}"/>
    <cellStyle name="Comma 21 3" xfId="1539" xr:uid="{689B3A08-14FE-4E0E-A7C5-CD5AB3E58FD1}"/>
    <cellStyle name="Comma 21 3 2" xfId="3336" xr:uid="{1CF9DFF0-5747-41BE-B77C-6BCC84316D12}"/>
    <cellStyle name="Comma 21 4" xfId="2727" xr:uid="{DBF21F63-1B6D-44B8-BAD8-78EFC2263A84}"/>
    <cellStyle name="Comma 22" xfId="1727" xr:uid="{B5E6BB08-E488-4DA9-B72B-A8BD3A03AF22}"/>
    <cellStyle name="Comma 22 2" xfId="3520" xr:uid="{CCCE72E2-5DA8-4CE4-A383-AA09F84F2FCF}"/>
    <cellStyle name="Comma 221 3" xfId="961" xr:uid="{6658AC6E-F785-4527-9F3A-5493E67EE7B5}"/>
    <cellStyle name="Comma 221 3 2" xfId="1058" xr:uid="{9EE539C3-58FC-4A8F-9C4D-88E388176950}"/>
    <cellStyle name="Comma 221 3 2 2" xfId="2941" xr:uid="{86DEF13F-1B0D-4051-93B7-EA56EAAB76BF}"/>
    <cellStyle name="Comma 221 3 3" xfId="2915" xr:uid="{9FC0B199-7208-4788-8029-3D513C07E2FC}"/>
    <cellStyle name="Comma 221 3 4" xfId="985" xr:uid="{FE8E020F-DF9C-4885-9EC4-41F73F2B5D32}"/>
    <cellStyle name="Comma 221 3 4 2" xfId="1080" xr:uid="{8F218E9E-334B-4E4D-9CE5-48E803E3421C}"/>
    <cellStyle name="Comma 221 3 4 2 2" xfId="2949" xr:uid="{833EDB83-CA3B-4A63-A894-2639A873DD0C}"/>
    <cellStyle name="Comma 221 3 4 3" xfId="2924" xr:uid="{6FB12FC3-9A7B-43C5-A339-E87EF9307EB8}"/>
    <cellStyle name="Comma 221 4" xfId="963" xr:uid="{8F4664CC-B7AA-4CFB-8487-342CB7E11BE6}"/>
    <cellStyle name="Comma 221 4 2" xfId="1060" xr:uid="{482266A0-6BCE-48B3-BCC4-1432FC957A5E}"/>
    <cellStyle name="Comma 221 4 2 2" xfId="2942" xr:uid="{D7A7670E-578D-4D23-8076-A90B3E757135}"/>
    <cellStyle name="Comma 221 4 3" xfId="2916" xr:uid="{C433C4B5-BEB9-4F84-9840-6E479CD329F7}"/>
    <cellStyle name="Comma 221 4 4" xfId="982" xr:uid="{098043CF-71ED-4F87-AC9A-7A24822536D0}"/>
    <cellStyle name="Comma 221 4 4 2" xfId="1077" xr:uid="{1EC816C7-F152-451A-92A8-1C52DE2DE821}"/>
    <cellStyle name="Comma 221 4 4 2 2" xfId="2948" xr:uid="{418E0783-F7B6-4BC8-A984-F81C3F6EF81D}"/>
    <cellStyle name="Comma 221 4 4 3" xfId="2923" xr:uid="{C637ADEB-04C0-45BE-8C67-C50ECB55345F}"/>
    <cellStyle name="Comma 23" xfId="2346" xr:uid="{1DEBED09-8077-4164-99A3-DCB14F6673B9}"/>
    <cellStyle name="Comma 23 2" xfId="4121" xr:uid="{91E0BE71-E128-4B72-A720-FF2E59C633B6}"/>
    <cellStyle name="Comma 24" xfId="20" xr:uid="{C99FD28D-A2B6-4BD2-85A1-8F65793B5550}"/>
    <cellStyle name="Comma 25" xfId="2349" xr:uid="{D0410CC1-F09B-4142-B0F9-CF3741C47DE6}"/>
    <cellStyle name="Comma 26" xfId="4159" xr:uid="{A3F319EF-9E0D-43FC-B8DA-5005AC03FF48}"/>
    <cellStyle name="Comma 3" xfId="163" xr:uid="{7E3842DF-6AE3-41E8-A730-20E713C81BBF}"/>
    <cellStyle name="Comma 3 10" xfId="997" xr:uid="{9F189FF6-0568-4FC9-A7C3-6579286038C4}"/>
    <cellStyle name="Comma 3 10 2" xfId="2932" xr:uid="{2218BB17-C397-48B1-8EE0-56D645EE1FE6}"/>
    <cellStyle name="Comma 3 11" xfId="1790" xr:uid="{6F75B6F0-CF67-4F24-8786-CD7C2A64987F}"/>
    <cellStyle name="Comma 3 11 2" xfId="3583" xr:uid="{4D4417DB-B5CF-4544-9357-66989A39A705}"/>
    <cellStyle name="Comma 3 12" xfId="2414" xr:uid="{276611ED-39CE-4D8B-B7C2-88F7C26968AD}"/>
    <cellStyle name="Comma 3 15" xfId="2347" xr:uid="{B7A14EE6-88CC-433E-859E-3545CA9DCD5B}"/>
    <cellStyle name="Comma 3 2" xfId="164" xr:uid="{AB1B1B43-70A0-45C9-9B54-5E4CCF70828F}"/>
    <cellStyle name="Comma 3 2 2" xfId="509" xr:uid="{BCCB6295-898D-44B6-B722-F4CE117CAD85}"/>
    <cellStyle name="Comma 3 2 2 2" xfId="704" xr:uid="{BE5F39C6-5B99-4762-BCB9-7D204E4BA8D3}"/>
    <cellStyle name="Comma 3 2 2 2 2" xfId="2078" xr:uid="{B28594AE-A2C8-4B01-98DC-AED4ACD17F74}"/>
    <cellStyle name="Comma 3 2 2 2 2 2" xfId="3865" xr:uid="{DF39915C-0F73-435D-813E-D46AE5D4AE3B}"/>
    <cellStyle name="Comma 3 2 2 2 3" xfId="1512" xr:uid="{D359DA86-7A71-4529-8FB9-A89814CFEDE3}"/>
    <cellStyle name="Comma 3 2 2 2 3 2" xfId="3311" xr:uid="{0A2C9BFE-E26A-4B55-A1C2-03B8B4903404}"/>
    <cellStyle name="Comma 3 2 2 2 4" xfId="2702" xr:uid="{16BA86CC-0925-4E66-8E67-26C0389D2CCB}"/>
    <cellStyle name="Comma 3 2 2 3" xfId="870" xr:uid="{D0A4351E-BCFA-4DBF-8F15-CC3727A658A8}"/>
    <cellStyle name="Comma 3 2 2 3 2" xfId="2243" xr:uid="{352816C8-72D5-46FE-884A-CB4C6A9D49C6}"/>
    <cellStyle name="Comma 3 2 2 3 2 2" xfId="4028" xr:uid="{F15169A1-37D3-4083-B5DB-7C3EE5D3F0C0}"/>
    <cellStyle name="Comma 3 2 2 3 3" xfId="1677" xr:uid="{CD4986DA-74A7-4807-A095-054B735FA3E3}"/>
    <cellStyle name="Comma 3 2 2 3 3 2" xfId="3474" xr:uid="{A5E92126-068D-497B-8B5C-CB191014E08C}"/>
    <cellStyle name="Comma 3 2 2 3 4" xfId="2865" xr:uid="{A377F234-CF3C-412E-91B9-65C07499B6FE}"/>
    <cellStyle name="Comma 3 2 2 4" xfId="1889" xr:uid="{DDEC255B-FE86-4449-9598-3D9C929E8BF9}"/>
    <cellStyle name="Comma 3 2 2 4 2" xfId="3680" xr:uid="{67805634-3269-4349-B927-2B39887DEC4F}"/>
    <cellStyle name="Comma 3 2 2 5" xfId="1325" xr:uid="{A417ACE2-DA93-4C25-8CAE-E163ACABAC70}"/>
    <cellStyle name="Comma 3 2 2 5 2" xfId="3128" xr:uid="{5983072D-C08C-41FC-AF6D-3BF2238FE141}"/>
    <cellStyle name="Comma 3 2 2 6" xfId="2515" xr:uid="{9653B8D3-587B-4984-90B1-EF3928103107}"/>
    <cellStyle name="Comma 3 2 3" xfId="606" xr:uid="{9042E624-594E-480D-B8C6-58CA37D4D921}"/>
    <cellStyle name="Comma 3 2 3 2" xfId="1980" xr:uid="{8301A14D-AD5D-4FDE-BB4A-64E06A252971}"/>
    <cellStyle name="Comma 3 2 3 2 2" xfId="3769" xr:uid="{8416BD4A-B12E-4B04-8686-88440C0E8660}"/>
    <cellStyle name="Comma 3 2 3 3" xfId="1414" xr:uid="{685AEEAD-728E-4E3F-86DE-35A8EE5F6E00}"/>
    <cellStyle name="Comma 3 2 3 3 2" xfId="3215" xr:uid="{547F0EAD-D3ED-4736-8FFC-DF596FAEC17D}"/>
    <cellStyle name="Comma 3 2 3 4" xfId="2606" xr:uid="{896DCBDB-F156-4720-A995-C635CEF44FE9}"/>
    <cellStyle name="Comma 3 2 4" xfId="869" xr:uid="{DBEECAF8-F54E-4664-8DA0-E229C68A55E7}"/>
    <cellStyle name="Comma 3 2 4 2" xfId="2242" xr:uid="{E76E53A6-2A59-4F8E-9191-D03D9F58645E}"/>
    <cellStyle name="Comma 3 2 4 2 2" xfId="4027" xr:uid="{89A411DE-9DAC-4B5F-9BF9-93086909BCFF}"/>
    <cellStyle name="Comma 3 2 4 3" xfId="1676" xr:uid="{C526FE40-7F43-445D-839F-8A346F300F49}"/>
    <cellStyle name="Comma 3 2 4 3 2" xfId="3473" xr:uid="{E10A4D63-F002-40CD-B80B-633F1560D413}"/>
    <cellStyle name="Comma 3 2 4 4" xfId="2864" xr:uid="{D5234AAB-2B9D-4DAF-AFA7-FA9CEBC5EE95}"/>
    <cellStyle name="Comma 3 2 5" xfId="1088" xr:uid="{D048D603-648C-4CEF-B3AB-5881C3ACE11A}"/>
    <cellStyle name="Comma 3 2 5 2" xfId="2953" xr:uid="{10497158-00DE-4383-887C-C76A08902307}"/>
    <cellStyle name="Comma 3 2 6" xfId="1791" xr:uid="{DC11EE9A-4DBE-4679-A8C6-0BBB3204B000}"/>
    <cellStyle name="Comma 3 2 6 2" xfId="3584" xr:uid="{23CB198B-CA85-45F4-B984-2F0EEF203374}"/>
    <cellStyle name="Comma 3 2 7" xfId="1206" xr:uid="{70C94A9C-4319-4E83-B30C-2CEE81E5149E}"/>
    <cellStyle name="Comma 3 2 7 2" xfId="3011" xr:uid="{7790399F-31F3-4BD7-8416-F9C414AAB767}"/>
    <cellStyle name="Comma 3 2 8" xfId="2415" xr:uid="{10364452-91DB-4F7E-B6FD-B94A036E9FC5}"/>
    <cellStyle name="Comma 3 3" xfId="165" xr:uid="{E5D0EEDF-5301-499A-B55C-C0C6CD6EB1EC}"/>
    <cellStyle name="Comma 3 3 2" xfId="510" xr:uid="{BE916484-2699-40D5-8233-E081C9E5EF84}"/>
    <cellStyle name="Comma 3 3 2 2" xfId="705" xr:uid="{037B83FD-CD68-41AD-9F3F-7F3B752F3EC3}"/>
    <cellStyle name="Comma 3 3 2 2 2" xfId="2079" xr:uid="{285FF026-4EF6-49ED-B0CA-04B70A398CD2}"/>
    <cellStyle name="Comma 3 3 2 2 2 2" xfId="3866" xr:uid="{467D56CA-2ADB-4664-BA75-6A5FAC9E644A}"/>
    <cellStyle name="Comma 3 3 2 2 3" xfId="1513" xr:uid="{98033062-08A2-469E-9BCA-B8A8520BB42C}"/>
    <cellStyle name="Comma 3 3 2 2 3 2" xfId="3312" xr:uid="{314BA4C7-B660-4948-9FDC-047EE0DC6412}"/>
    <cellStyle name="Comma 3 3 2 2 4" xfId="2703" xr:uid="{69F585B1-C7DF-4E41-AD82-16C251EAA5C9}"/>
    <cellStyle name="Comma 3 3 2 3" xfId="872" xr:uid="{7AF1DEE8-87DE-48BE-B50F-00C0D27B0777}"/>
    <cellStyle name="Comma 3 3 2 3 2" xfId="2245" xr:uid="{172B5BD5-B252-4182-B9D4-7AB462BCB39B}"/>
    <cellStyle name="Comma 3 3 2 3 2 2" xfId="4030" xr:uid="{A1359495-52F5-47F0-90DD-2F63067651E5}"/>
    <cellStyle name="Comma 3 3 2 3 3" xfId="1679" xr:uid="{F89346F6-E03C-4A8E-AEA2-0DDD4AA3E189}"/>
    <cellStyle name="Comma 3 3 2 3 3 2" xfId="3476" xr:uid="{3D08021B-768F-47EC-BABC-B00C65493136}"/>
    <cellStyle name="Comma 3 3 2 3 4" xfId="2867" xr:uid="{A70A8835-6ECA-475F-8D40-551BAAF8FB72}"/>
    <cellStyle name="Comma 3 3 2 4" xfId="1890" xr:uid="{14DE07E2-D489-4CA0-BD86-E7B069F83EE8}"/>
    <cellStyle name="Comma 3 3 2 4 2" xfId="3681" xr:uid="{DDD0F644-49B9-4E9A-A6C0-7E20325F0BB1}"/>
    <cellStyle name="Comma 3 3 2 5" xfId="1326" xr:uid="{03237796-407E-4D9E-BE5C-4F881482A335}"/>
    <cellStyle name="Comma 3 3 2 5 2" xfId="3129" xr:uid="{6239FC35-DF4E-4E64-8E8F-716E40216C4D}"/>
    <cellStyle name="Comma 3 3 2 6" xfId="2516" xr:uid="{1B58A158-043D-484A-8BF5-4AE5E678335C}"/>
    <cellStyle name="Comma 3 3 3" xfId="607" xr:uid="{706FB725-FCB8-4627-8A9F-ADFBB7A854B3}"/>
    <cellStyle name="Comma 3 3 3 2" xfId="1981" xr:uid="{72ECA876-AB15-44B6-9C9E-3D1FC9DD8FAF}"/>
    <cellStyle name="Comma 3 3 3 2 2" xfId="3770" xr:uid="{80D7501D-479C-4D13-AB40-32DF1CB50813}"/>
    <cellStyle name="Comma 3 3 3 3" xfId="1415" xr:uid="{7ECED4EE-0F15-4ECF-A82D-0C1B84099597}"/>
    <cellStyle name="Comma 3 3 3 3 2" xfId="3216" xr:uid="{935488BD-3488-487D-845A-9038C9291404}"/>
    <cellStyle name="Comma 3 3 3 4" xfId="2607" xr:uid="{7BB8430F-32B6-4597-B3E6-A92F7AB41404}"/>
    <cellStyle name="Comma 3 3 4" xfId="871" xr:uid="{681CFC46-04F7-4B2D-9283-28F2CF93085F}"/>
    <cellStyle name="Comma 3 3 4 2" xfId="2244" xr:uid="{DCE07307-E715-46DD-9329-72D9C7E67275}"/>
    <cellStyle name="Comma 3 3 4 2 2" xfId="4029" xr:uid="{09D6CEC4-3E5B-4E66-B6FE-DA3E1F2E40B3}"/>
    <cellStyle name="Comma 3 3 4 3" xfId="1678" xr:uid="{DB0FB164-0EA5-40BC-BDAD-AE21377D0EAD}"/>
    <cellStyle name="Comma 3 3 4 3 2" xfId="3475" xr:uid="{95848AD7-6912-4463-A997-FF69AD4578A7}"/>
    <cellStyle name="Comma 3 3 4 4" xfId="2866" xr:uid="{8900E02F-31EA-4536-B169-1E8F83131790}"/>
    <cellStyle name="Comma 3 3 5" xfId="1792" xr:uid="{536C9BE9-DC00-47FF-9579-F9C5085B77AA}"/>
    <cellStyle name="Comma 3 3 5 2" xfId="3585" xr:uid="{37C24481-B622-4C01-B8A8-51045E2ED298}"/>
    <cellStyle name="Comma 3 3 6" xfId="1250" xr:uid="{5F0A42EA-5266-4CDC-8F4D-EF6A484E5A85}"/>
    <cellStyle name="Comma 3 3 6 2" xfId="3053" xr:uid="{A3BD60A7-1CC1-4105-8069-5F9212C16509}"/>
    <cellStyle name="Comma 3 3 7" xfId="2416" xr:uid="{ED92FD10-B7FF-44FF-8206-87800B4D01CD}"/>
    <cellStyle name="Comma 3 4" xfId="166" xr:uid="{9C7A7678-C6DA-4ECB-9E2B-15CDECB27483}"/>
    <cellStyle name="Comma 3 4 2" xfId="511" xr:uid="{43AFA000-6B69-4E53-AB22-52EDB7DE800F}"/>
    <cellStyle name="Comma 3 4 2 2" xfId="706" xr:uid="{F77403CA-A620-4D2A-947E-0C1D3DEEAA80}"/>
    <cellStyle name="Comma 3 4 2 2 2" xfId="2080" xr:uid="{43417543-1A61-4175-BDCE-8B740FAF5EE3}"/>
    <cellStyle name="Comma 3 4 2 2 2 2" xfId="3867" xr:uid="{8491A9DF-6CDB-4C85-B09E-98BB33AA443C}"/>
    <cellStyle name="Comma 3 4 2 2 3" xfId="1514" xr:uid="{DE7F815A-2EB1-4345-9773-7EE4E576158D}"/>
    <cellStyle name="Comma 3 4 2 2 3 2" xfId="3313" xr:uid="{76096107-1902-45D2-B644-220451B73453}"/>
    <cellStyle name="Comma 3 4 2 2 4" xfId="2704" xr:uid="{7522D692-3974-4DE7-881F-9E8BD576BD09}"/>
    <cellStyle name="Comma 3 4 2 3" xfId="874" xr:uid="{AA595C01-062A-48DD-96D1-9D0D54EAA4EA}"/>
    <cellStyle name="Comma 3 4 2 3 2" xfId="2247" xr:uid="{E6994DF5-6CF0-4CA4-A980-C7C67F130DD9}"/>
    <cellStyle name="Comma 3 4 2 3 2 2" xfId="4032" xr:uid="{4564021F-7B6A-4B60-9B6E-3E5F34804293}"/>
    <cellStyle name="Comma 3 4 2 3 3" xfId="1681" xr:uid="{C6AF1F04-70D2-4590-BF53-FA038F7C103B}"/>
    <cellStyle name="Comma 3 4 2 3 3 2" xfId="3478" xr:uid="{B1E739CA-41FE-4CA7-A950-78E2ED106005}"/>
    <cellStyle name="Comma 3 4 2 3 4" xfId="2869" xr:uid="{5D544646-AA35-44F4-AE3A-692E8E7E04FC}"/>
    <cellStyle name="Comma 3 4 2 4" xfId="1891" xr:uid="{1D4DF131-5044-4757-BAF0-BC9EB5EC0D76}"/>
    <cellStyle name="Comma 3 4 2 4 2" xfId="3682" xr:uid="{A020FA47-0E73-4E98-95B6-B26562FE7AC5}"/>
    <cellStyle name="Comma 3 4 2 5" xfId="1327" xr:uid="{07904760-9AB3-4FA2-BC36-23CB32388379}"/>
    <cellStyle name="Comma 3 4 2 5 2" xfId="3130" xr:uid="{34BE4F85-E462-4188-A0BB-BE34E52AE5E6}"/>
    <cellStyle name="Comma 3 4 2 6" xfId="2517" xr:uid="{BBC261D8-C269-4ED5-B83B-9706C4209DB9}"/>
    <cellStyle name="Comma 3 4 3" xfId="608" xr:uid="{594C3AFC-ACA6-47FC-99E5-F635829EE97D}"/>
    <cellStyle name="Comma 3 4 3 2" xfId="1982" xr:uid="{1F502AC9-7EBF-43F4-9B5B-D0BDBB4B0BDC}"/>
    <cellStyle name="Comma 3 4 3 2 2" xfId="3771" xr:uid="{30CC4550-B3B9-4117-B2C9-28E8766DC35B}"/>
    <cellStyle name="Comma 3 4 3 3" xfId="1416" xr:uid="{D6B1DBEE-D858-4205-96EA-888B5B0378F8}"/>
    <cellStyle name="Comma 3 4 3 3 2" xfId="3217" xr:uid="{3C602844-B721-495E-9DB6-991B6A537050}"/>
    <cellStyle name="Comma 3 4 3 4" xfId="2608" xr:uid="{8420891F-DDAF-4F9F-9C46-CDEB09C644B4}"/>
    <cellStyle name="Comma 3 4 4" xfId="873" xr:uid="{E0CC7410-D46C-44BC-A14F-DEDED123A030}"/>
    <cellStyle name="Comma 3 4 4 2" xfId="2246" xr:uid="{B9491901-8AA7-4882-8144-7842C1C96938}"/>
    <cellStyle name="Comma 3 4 4 2 2" xfId="4031" xr:uid="{3FEC0DEF-BE9A-4102-9E78-07518D0D9193}"/>
    <cellStyle name="Comma 3 4 4 3" xfId="1680" xr:uid="{06185206-3F6A-4F82-8343-4423EC56720F}"/>
    <cellStyle name="Comma 3 4 4 3 2" xfId="3477" xr:uid="{8CC3DD71-3194-42BE-8746-1F9BFFD4B7E7}"/>
    <cellStyle name="Comma 3 4 4 4" xfId="2868" xr:uid="{D4E33226-3502-4EFD-BEAB-5605468651A8}"/>
    <cellStyle name="Comma 3 4 5" xfId="1793" xr:uid="{91BE1329-CEEC-4A6A-8FB7-B9F53F0AC1BD}"/>
    <cellStyle name="Comma 3 4 5 2" xfId="3586" xr:uid="{80B0E832-44A2-43D9-98A4-DBC7F01B7A2C}"/>
    <cellStyle name="Comma 3 4 6" xfId="1205" xr:uid="{479897CB-8AF8-41C4-A165-302CB3DED7C4}"/>
    <cellStyle name="Comma 3 4 6 2" xfId="3010" xr:uid="{32FC9176-7377-40B8-AFA0-291A03F6E544}"/>
    <cellStyle name="Comma 3 4 7" xfId="2417" xr:uid="{4E17475C-2CD9-44CA-BFF8-B386923920D4}"/>
    <cellStyle name="Comma 3 5" xfId="167" xr:uid="{CB3A08E4-9F8A-4789-8224-3FB665D02E4E}"/>
    <cellStyle name="Comma 3 5 2" xfId="512" xr:uid="{6A93BCF6-64E7-4EBB-A6A8-A67796FACC7B}"/>
    <cellStyle name="Comma 3 5 2 2" xfId="707" xr:uid="{E7129960-AA2C-43A1-B698-5564F4AC4B26}"/>
    <cellStyle name="Comma 3 5 2 2 2" xfId="2081" xr:uid="{69E51B30-7445-453C-8DD8-9E7F8E71E031}"/>
    <cellStyle name="Comma 3 5 2 2 2 2" xfId="3868" xr:uid="{0F5BBC70-96AC-47D3-8A75-C63F350F18CF}"/>
    <cellStyle name="Comma 3 5 2 2 3" xfId="1515" xr:uid="{ABB3434C-AB48-4AE2-B37C-0FB82306F7BB}"/>
    <cellStyle name="Comma 3 5 2 2 3 2" xfId="3314" xr:uid="{E0839924-DC94-4F9C-B27E-9A2C8424390D}"/>
    <cellStyle name="Comma 3 5 2 2 4" xfId="2705" xr:uid="{2B37E2B5-A54E-4F32-9015-359AE4401B22}"/>
    <cellStyle name="Comma 3 5 2 3" xfId="876" xr:uid="{F19BCDBA-C4A6-4991-AADB-343E7959F731}"/>
    <cellStyle name="Comma 3 5 2 3 2" xfId="2249" xr:uid="{B5285A68-DEEA-416D-8E83-08356A6F0779}"/>
    <cellStyle name="Comma 3 5 2 3 2 2" xfId="4034" xr:uid="{525C48C6-1213-45A1-B63E-BDA335243B1C}"/>
    <cellStyle name="Comma 3 5 2 3 3" xfId="1683" xr:uid="{21086845-D664-49E7-A3F8-29999A70956F}"/>
    <cellStyle name="Comma 3 5 2 3 3 2" xfId="3480" xr:uid="{89D80B35-7765-4ECE-AEFD-52AD74FC59D2}"/>
    <cellStyle name="Comma 3 5 2 3 4" xfId="2871" xr:uid="{7E117B24-1A55-4CD0-9676-B11F6F3910CC}"/>
    <cellStyle name="Comma 3 5 2 4" xfId="1892" xr:uid="{556246CF-7616-4CD8-BAB6-4E50123D6392}"/>
    <cellStyle name="Comma 3 5 2 4 2" xfId="3683" xr:uid="{0A862C6C-1611-41E3-9926-0F999BA02AE8}"/>
    <cellStyle name="Comma 3 5 2 5" xfId="1328" xr:uid="{5F698486-07D9-48E2-8855-9855CC1B6AE9}"/>
    <cellStyle name="Comma 3 5 2 5 2" xfId="3131" xr:uid="{6EE5CFA4-5103-4CB2-8B43-448A4EFDAA04}"/>
    <cellStyle name="Comma 3 5 2 6" xfId="2518" xr:uid="{B5B608B4-786F-4D2B-BCB5-83CAA3D66803}"/>
    <cellStyle name="Comma 3 5 3" xfId="609" xr:uid="{5B5C6F02-6055-4276-BAB0-8E79C19A4117}"/>
    <cellStyle name="Comma 3 5 3 2" xfId="1983" xr:uid="{91393C16-9CF3-4470-8D4C-077C91E0892A}"/>
    <cellStyle name="Comma 3 5 3 2 2" xfId="3772" xr:uid="{74AFC588-21C2-4E6F-ABF2-16A2D2C04080}"/>
    <cellStyle name="Comma 3 5 3 3" xfId="1417" xr:uid="{C77E054B-15BF-448E-B543-AB896FF7ADEB}"/>
    <cellStyle name="Comma 3 5 3 3 2" xfId="3218" xr:uid="{591D16EE-1D5E-4F28-8523-6329F7C812DC}"/>
    <cellStyle name="Comma 3 5 3 4" xfId="2609" xr:uid="{C9B8E031-42D9-4093-B51E-0BDD59F1C717}"/>
    <cellStyle name="Comma 3 5 4" xfId="875" xr:uid="{5D9830CC-02C3-4080-8116-9257E34A723E}"/>
    <cellStyle name="Comma 3 5 4 2" xfId="2248" xr:uid="{0E20DBB1-4DA2-442A-A165-2C0397575E80}"/>
    <cellStyle name="Comma 3 5 4 2 2" xfId="4033" xr:uid="{9F46551E-CCF1-40AE-9B56-AC306F47FA12}"/>
    <cellStyle name="Comma 3 5 4 3" xfId="1682" xr:uid="{D502403E-6BCA-4984-83E7-E1E7AF405ED9}"/>
    <cellStyle name="Comma 3 5 4 3 2" xfId="3479" xr:uid="{5C5C7F29-D0FB-451C-99A0-14ECC0D1F963}"/>
    <cellStyle name="Comma 3 5 4 4" xfId="2870" xr:uid="{83609496-7BFD-4E4F-96B2-CF8E2CAD3D34}"/>
    <cellStyle name="Comma 3 5 5" xfId="1794" xr:uid="{A566574F-B2B0-46A2-BD24-5391C8D72AD1}"/>
    <cellStyle name="Comma 3 5 5 2" xfId="3587" xr:uid="{1619F047-BFE9-407A-A33C-77BA55B6DCF5}"/>
    <cellStyle name="Comma 3 5 6" xfId="1248" xr:uid="{2E383333-00EA-461D-9557-70023556FCE2}"/>
    <cellStyle name="Comma 3 5 6 2" xfId="3051" xr:uid="{7F53AFE2-8142-40E0-AA67-20EEF302B47E}"/>
    <cellStyle name="Comma 3 5 7" xfId="2418" xr:uid="{71FD4875-A9C6-4E5F-A121-88ECE074B4EF}"/>
    <cellStyle name="Comma 3 6" xfId="513" xr:uid="{2AE00F2A-5248-4150-B6A7-410258C87AF6}"/>
    <cellStyle name="Comma 3 6 2" xfId="708" xr:uid="{59150610-D300-4968-B72D-CA9BD5CDAA07}"/>
    <cellStyle name="Comma 3 6 2 2" xfId="2082" xr:uid="{7DBC5ADD-7AD5-4C8F-9B28-B1B77CC93203}"/>
    <cellStyle name="Comma 3 6 2 2 2" xfId="3869" xr:uid="{8435BCF4-6142-432F-8957-AB0C9B51AAC7}"/>
    <cellStyle name="Comma 3 6 2 3" xfId="1516" xr:uid="{A7479970-2261-42DA-8A1A-835C08C7EE21}"/>
    <cellStyle name="Comma 3 6 2 3 2" xfId="3315" xr:uid="{68492885-C2E2-4899-AA58-44FCBE4D1519}"/>
    <cellStyle name="Comma 3 6 2 4" xfId="2706" xr:uid="{7B6EDC8E-1D54-49C6-82F9-3839C216B08D}"/>
    <cellStyle name="Comma 3 6 3" xfId="877" xr:uid="{7FE83BC3-2AE2-48C8-AC22-AB4418C17D45}"/>
    <cellStyle name="Comma 3 6 3 2" xfId="2250" xr:uid="{DAA33DAF-2FC9-4077-91A1-4E187E0FE6C3}"/>
    <cellStyle name="Comma 3 6 3 2 2" xfId="4035" xr:uid="{F7B37A0E-0CAC-4189-BDEF-8B0AE7A6820B}"/>
    <cellStyle name="Comma 3 6 3 3" xfId="1684" xr:uid="{20ED7A51-5F61-412C-B32B-BED806730778}"/>
    <cellStyle name="Comma 3 6 3 3 2" xfId="3481" xr:uid="{E75EA773-DFE1-4718-8DD3-16771E4C897D}"/>
    <cellStyle name="Comma 3 6 3 4" xfId="2872" xr:uid="{D8DC094F-96CE-49FF-BB7C-B8A9F5FCFB8F}"/>
    <cellStyle name="Comma 3 6 4" xfId="1893" xr:uid="{694029BC-3087-4DC6-9F86-28E39B5DB346}"/>
    <cellStyle name="Comma 3 6 4 2" xfId="3684" xr:uid="{8F23F6F7-F3AE-42DE-92F6-55743F4C5519}"/>
    <cellStyle name="Comma 3 6 5" xfId="1329" xr:uid="{5E7E7568-171A-4DFC-8FBB-BAF17AFA56AA}"/>
    <cellStyle name="Comma 3 6 5 2" xfId="3132" xr:uid="{196ADD00-C988-4177-A320-24EC6E50E139}"/>
    <cellStyle name="Comma 3 6 6" xfId="2519" xr:uid="{D53D7DB6-BCDA-42D1-8FD9-95A8B2B42082}"/>
    <cellStyle name="Comma 3 7" xfId="508" xr:uid="{EE0786F8-0769-49BE-8113-36256EF75AB6}"/>
    <cellStyle name="Comma 3 7 2" xfId="703" xr:uid="{18A7E6A6-6C87-4C12-8879-F7614C56D444}"/>
    <cellStyle name="Comma 3 7 2 2" xfId="2077" xr:uid="{F093DAB5-331E-48E4-AD3A-6ED933332A94}"/>
    <cellStyle name="Comma 3 7 2 2 2" xfId="3864" xr:uid="{4896545C-EFD6-49B1-BE01-F814D4596A93}"/>
    <cellStyle name="Comma 3 7 2 3" xfId="1511" xr:uid="{EB0D50ED-5E3E-4640-AA5B-AE42D21DF4C1}"/>
    <cellStyle name="Comma 3 7 2 3 2" xfId="3310" xr:uid="{E7E59547-ED24-4BD1-A68D-E89ACDBD7827}"/>
    <cellStyle name="Comma 3 7 2 4" xfId="2701" xr:uid="{B304977E-F380-4A52-B1B1-EFC7F1ECE0D1}"/>
    <cellStyle name="Comma 3 7 3" xfId="878" xr:uid="{686BE85E-9BE9-46DD-A003-7DA83370013D}"/>
    <cellStyle name="Comma 3 7 3 2" xfId="2251" xr:uid="{062A51A2-6734-43FC-8F7C-B6A85D954B59}"/>
    <cellStyle name="Comma 3 7 3 2 2" xfId="4036" xr:uid="{AFF8E22C-A86B-44ED-8DBB-0AA42DDD71D8}"/>
    <cellStyle name="Comma 3 7 3 3" xfId="1685" xr:uid="{0B75D1D8-C52B-4D29-958F-C63673CF0B2C}"/>
    <cellStyle name="Comma 3 7 3 3 2" xfId="3482" xr:uid="{FE4CC8B7-3F57-4F3F-AFF8-253FC9DBD424}"/>
    <cellStyle name="Comma 3 7 3 4" xfId="2873" xr:uid="{5C87AECD-4958-429D-8346-E0D0B3AC7627}"/>
    <cellStyle name="Comma 3 7 4" xfId="1888" xr:uid="{882963DA-F002-4E7C-B8AB-07F24B88D954}"/>
    <cellStyle name="Comma 3 7 4 2" xfId="3679" xr:uid="{35CFDF82-DFD2-434D-9C1E-AED554302DAF}"/>
    <cellStyle name="Comma 3 7 5" xfId="1324" xr:uid="{822A0CC6-980A-48A7-AEFA-3C9F94C3D637}"/>
    <cellStyle name="Comma 3 7 5 2" xfId="3127" xr:uid="{EA94E5D7-3EDF-430A-8A38-EC102915FA75}"/>
    <cellStyle name="Comma 3 7 6" xfId="2514" xr:uid="{160A866B-CB95-4A33-9198-F3E9BC6AEE3B}"/>
    <cellStyle name="Comma 3 8" xfId="605" xr:uid="{56E933C5-76E6-4A41-9E80-EB767AC8F8D0}"/>
    <cellStyle name="Comma 3 8 2" xfId="1979" xr:uid="{57E853F7-3EAA-4EDB-818F-378AD3E4199A}"/>
    <cellStyle name="Comma 3 8 2 2" xfId="3768" xr:uid="{35A4C70B-BE22-443A-ADB4-58F5F37C53D3}"/>
    <cellStyle name="Comma 3 8 3" xfId="1413" xr:uid="{45189F9E-248F-4D17-A4F3-DCD4CC86FABF}"/>
    <cellStyle name="Comma 3 8 3 2" xfId="3214" xr:uid="{E3D8AB19-1801-4A57-80D4-1F8731990E1D}"/>
    <cellStyle name="Comma 3 8 4" xfId="2605" xr:uid="{FEE423B1-2FEE-41FA-8B47-9717D201FC03}"/>
    <cellStyle name="Comma 3 9" xfId="868" xr:uid="{EE593D2B-DC9D-480C-ACB8-B3CF27AD3BFE}"/>
    <cellStyle name="Comma 3 9 2" xfId="2241" xr:uid="{4C495ED6-7FA7-4126-8690-6EA12D6A29E7}"/>
    <cellStyle name="Comma 3 9 2 2" xfId="4026" xr:uid="{386C251D-5D61-45B9-B665-5541A63570EF}"/>
    <cellStyle name="Comma 3 9 3" xfId="1675" xr:uid="{D5EEA1B8-4193-4763-948D-9E2FFD189026}"/>
    <cellStyle name="Comma 3 9 3 2" xfId="3472" xr:uid="{719C59AC-04F2-4F46-9DF3-394A7965635E}"/>
    <cellStyle name="Comma 3 9 4" xfId="2863" xr:uid="{20FF3C43-AFB6-4E1A-A060-1CA87F88AB7F}"/>
    <cellStyle name="Comma 4" xfId="168" xr:uid="{F65B504A-04A1-4D16-BD24-6424C396348A}"/>
    <cellStyle name="Comma 4 12 10 2" xfId="432" xr:uid="{39AEB384-CE59-4FC1-81E1-22807ABCEEE8}"/>
    <cellStyle name="Comma 4 12 10 2 2" xfId="438" xr:uid="{8590F54C-4C2D-4034-9521-7B511FB2190E}"/>
    <cellStyle name="Comma 4 12 10 2 2 2" xfId="633" xr:uid="{A5CECD88-C19A-428C-936B-C320C76318B8}"/>
    <cellStyle name="Comma 4 12 10 2 2 2 2" xfId="2007" xr:uid="{148FE311-9C08-4D5F-98DC-D11558E055EB}"/>
    <cellStyle name="Comma 4 12 10 2 2 2 2 2" xfId="3794" xr:uid="{BE92F3D5-9D1A-4385-9471-A5EC00762452}"/>
    <cellStyle name="Comma 4 12 10 2 2 2 3" xfId="1441" xr:uid="{A318A086-2922-4C8C-9F39-F5ADB81CECB1}"/>
    <cellStyle name="Comma 4 12 10 2 2 2 3 2" xfId="3240" xr:uid="{DB023EE4-99D7-4FFE-94B2-8EB7E2CA594B}"/>
    <cellStyle name="Comma 4 12 10 2 2 2 4" xfId="2631" xr:uid="{2C1ACC67-BFCC-42BE-833E-A348B96B6B72}"/>
    <cellStyle name="Comma 4 12 10 2 2 3" xfId="879" xr:uid="{D82C1EDF-BB4C-46CC-ACE2-6E39D9DFD985}"/>
    <cellStyle name="Comma 4 12 10 2 2 3 2" xfId="2252" xr:uid="{E157EAB8-C4C4-4A0A-8444-ECD79B2FF92B}"/>
    <cellStyle name="Comma 4 12 10 2 2 3 2 2" xfId="4037" xr:uid="{722CE605-A629-4BE9-8EA8-2DC390195DA2}"/>
    <cellStyle name="Comma 4 12 10 2 2 3 3" xfId="1686" xr:uid="{7A12D8D9-CE1C-4CE9-A02A-98DB7F96FDBB}"/>
    <cellStyle name="Comma 4 12 10 2 2 3 3 2" xfId="3483" xr:uid="{CCE8F6D0-AA0E-4030-908C-09B875E421BB}"/>
    <cellStyle name="Comma 4 12 10 2 2 3 4" xfId="2874" xr:uid="{CB9AA977-BE19-4B96-B670-3EF14F730A37}"/>
    <cellStyle name="Comma 4 12 10 2 2 4" xfId="1818" xr:uid="{13ED3886-77F2-42CC-814D-DE49A2424E09}"/>
    <cellStyle name="Comma 4 12 10 2 2 4 2" xfId="3609" xr:uid="{290BBA07-4E4D-4C61-B96F-E1A084773736}"/>
    <cellStyle name="Comma 4 12 10 2 2 5" xfId="1254" xr:uid="{FDA3EA4B-1AB6-492E-8242-E854EB800955}"/>
    <cellStyle name="Comma 4 12 10 2 2 5 2" xfId="3057" xr:uid="{132D3697-C082-4374-986B-817C106DE37C}"/>
    <cellStyle name="Comma 4 12 10 2 2 6" xfId="2444" xr:uid="{F2104D09-92EA-4129-BFD4-C71536E40BFA}"/>
    <cellStyle name="Comma 4 2" xfId="169" xr:uid="{3D072F56-9D4F-4ED9-9528-FF20B4293636}"/>
    <cellStyle name="Comma 4 2 2" xfId="515" xr:uid="{944CF64B-407F-43A4-A97C-A1222743ED43}"/>
    <cellStyle name="Comma 4 2 2 2" xfId="710" xr:uid="{7CB0BE76-F910-4127-BB76-E614B9C85257}"/>
    <cellStyle name="Comma 4 2 2 2 2" xfId="2084" xr:uid="{0AA9D751-F253-4A98-ABBE-306A3C9CCC41}"/>
    <cellStyle name="Comma 4 2 2 2 2 2" xfId="3871" xr:uid="{82B6BEBF-45F6-40F5-86D2-6392AA0081C9}"/>
    <cellStyle name="Comma 4 2 2 2 3" xfId="1518" xr:uid="{4761303D-6323-4191-ACE9-CEBD512627B1}"/>
    <cellStyle name="Comma 4 2 2 2 3 2" xfId="3317" xr:uid="{A8120F18-6758-4797-A4C8-C8476DF04C5A}"/>
    <cellStyle name="Comma 4 2 2 2 4" xfId="2708" xr:uid="{AB38DFAB-F7B0-4D72-A0B8-2573F662F35C}"/>
    <cellStyle name="Comma 4 2 2 3" xfId="881" xr:uid="{FBCF2E43-840F-4556-B7BE-56FB754A91F8}"/>
    <cellStyle name="Comma 4 2 2 3 2" xfId="2254" xr:uid="{9B2AB08B-DC2B-479C-A33D-C5E05933EB23}"/>
    <cellStyle name="Comma 4 2 2 3 2 2" xfId="4039" xr:uid="{C4566C92-2D64-4E2F-BD01-504677B23AE9}"/>
    <cellStyle name="Comma 4 2 2 3 3" xfId="1688" xr:uid="{EE349193-75A7-472A-81B5-20C9BF5F9996}"/>
    <cellStyle name="Comma 4 2 2 3 3 2" xfId="3485" xr:uid="{54CC8C78-3847-431A-8B8C-9EAB82F99E5A}"/>
    <cellStyle name="Comma 4 2 2 3 4" xfId="2876" xr:uid="{406AD047-BE19-4334-BFFB-FDC220CAE90F}"/>
    <cellStyle name="Comma 4 2 2 4" xfId="1895" xr:uid="{4702B2D6-07F3-42F0-BC52-B1BE8DBF62A5}"/>
    <cellStyle name="Comma 4 2 2 4 2" xfId="3686" xr:uid="{972064E7-3BD7-42C7-A4EE-7622AB457AD2}"/>
    <cellStyle name="Comma 4 2 2 5" xfId="1331" xr:uid="{53BC6E22-81B4-4F3C-AAC8-75047800F0C0}"/>
    <cellStyle name="Comma 4 2 2 5 2" xfId="3134" xr:uid="{B935D1A7-2C08-4E3A-BB31-C54523AF7E0E}"/>
    <cellStyle name="Comma 4 2 2 6" xfId="2521" xr:uid="{434E27DB-7DCF-4E34-B807-DAD1D05D713F}"/>
    <cellStyle name="Comma 4 2 3" xfId="610" xr:uid="{1A9DF4CA-A155-4159-8899-34D5EDA9FED6}"/>
    <cellStyle name="Comma 4 2 3 2" xfId="1984" xr:uid="{884CC61C-AD78-47A8-8187-CFCB93000C3F}"/>
    <cellStyle name="Comma 4 2 3 2 2" xfId="3773" xr:uid="{28A55537-CD6B-4FE6-8027-836875F22B9A}"/>
    <cellStyle name="Comma 4 2 3 3" xfId="1418" xr:uid="{F6B67E5E-B19C-4AB7-85AE-2CBAFE15BBA5}"/>
    <cellStyle name="Comma 4 2 3 3 2" xfId="3219" xr:uid="{5E4CBC42-1BEE-4E43-AF77-B07C738326B4}"/>
    <cellStyle name="Comma 4 2 3 4" xfId="2610" xr:uid="{AA048FA4-EB6C-46AE-8ABB-3A3EED2B203D}"/>
    <cellStyle name="Comma 4 2 4" xfId="880" xr:uid="{A398A494-185E-4DB3-ABD7-A06F2069AB8A}"/>
    <cellStyle name="Comma 4 2 4 2" xfId="2253" xr:uid="{4DEA11ED-9BE3-4DCF-864E-4E61C0C79BCC}"/>
    <cellStyle name="Comma 4 2 4 2 2" xfId="4038" xr:uid="{2627D1DB-A295-41AC-B100-59CAFB20B1CF}"/>
    <cellStyle name="Comma 4 2 4 3" xfId="1687" xr:uid="{73E8B263-BFDC-467B-976A-C24271F88D21}"/>
    <cellStyle name="Comma 4 2 4 3 2" xfId="3484" xr:uid="{7F0D8C19-C843-4320-8580-982654A42F02}"/>
    <cellStyle name="Comma 4 2 4 4" xfId="2875" xr:uid="{D70E5551-FFE9-464E-93A7-CC2F68B8BD1B}"/>
    <cellStyle name="Comma 4 2 5" xfId="1090" xr:uid="{1BFF22F1-90EC-49ED-B839-92104CF37664}"/>
    <cellStyle name="Comma 4 2 5 2" xfId="2954" xr:uid="{3754CA04-E7C9-4A78-9D3F-6088F5D9008C}"/>
    <cellStyle name="Comma 4 2 6" xfId="1795" xr:uid="{713E1BFB-493D-4452-B87D-0982BB1598AC}"/>
    <cellStyle name="Comma 4 2 6 2" xfId="3588" xr:uid="{F4D354BA-8B92-4CC5-B614-5FF0FA215EB8}"/>
    <cellStyle name="Comma 4 2 7" xfId="1246" xr:uid="{677DF583-1EEB-482C-B2CA-9F8FE8727734}"/>
    <cellStyle name="Comma 4 2 7 2" xfId="3049" xr:uid="{17146E30-BE36-4D4A-A4CE-D03D01DF76EC}"/>
    <cellStyle name="Comma 4 2 8" xfId="2419" xr:uid="{5F388FDE-2E9C-42D2-AFEF-28716C951083}"/>
    <cellStyle name="Comma 4 3" xfId="170" xr:uid="{FBB250FD-C203-449C-9F34-FE82D302DD62}"/>
    <cellStyle name="Comma 4 3 2" xfId="516" xr:uid="{DC06CA4D-68D8-4FB6-A563-48AC6851A74F}"/>
    <cellStyle name="Comma 4 3 2 2" xfId="711" xr:uid="{CFCC9747-74EF-40E9-A5FF-181CDA654E3A}"/>
    <cellStyle name="Comma 4 3 2 2 2" xfId="2085" xr:uid="{2459F649-96F3-4B36-8DE2-35DC8FD35FD3}"/>
    <cellStyle name="Comma 4 3 2 2 2 2" xfId="3872" xr:uid="{B9B163AA-C1EA-4CB1-B06A-364F367F40D6}"/>
    <cellStyle name="Comma 4 3 2 2 3" xfId="1519" xr:uid="{52C384BA-89B5-4C73-A378-B5DFAA64CD82}"/>
    <cellStyle name="Comma 4 3 2 2 3 2" xfId="3318" xr:uid="{47A8749E-D612-4E05-A41D-24A5C55D8509}"/>
    <cellStyle name="Comma 4 3 2 2 4" xfId="2709" xr:uid="{CA451509-9A18-4FB3-A6DC-C890BB095F80}"/>
    <cellStyle name="Comma 4 3 2 3" xfId="883" xr:uid="{7ACBBF50-D6C2-4D72-B0C2-E66FC5B60870}"/>
    <cellStyle name="Comma 4 3 2 3 2" xfId="2256" xr:uid="{CB924176-36DD-4B89-9937-A35A1D5EC2EB}"/>
    <cellStyle name="Comma 4 3 2 3 2 2" xfId="4041" xr:uid="{65BE214D-7912-4278-8154-0AF7B6C6F385}"/>
    <cellStyle name="Comma 4 3 2 3 3" xfId="1690" xr:uid="{935DDD20-374C-4DA7-9C6C-DDBFAC0EB1F4}"/>
    <cellStyle name="Comma 4 3 2 3 3 2" xfId="3487" xr:uid="{0AF08131-D3E9-4943-95B6-4A88D0A10C5F}"/>
    <cellStyle name="Comma 4 3 2 3 4" xfId="2878" xr:uid="{3DA08B7E-5453-4AA8-BB66-E2A64F8281A6}"/>
    <cellStyle name="Comma 4 3 2 4" xfId="1896" xr:uid="{707FA9A7-0833-48E7-AB7D-AAEA81E138A7}"/>
    <cellStyle name="Comma 4 3 2 4 2" xfId="3687" xr:uid="{692E0409-91C4-48CB-877F-29975A1D5C0B}"/>
    <cellStyle name="Comma 4 3 2 5" xfId="1332" xr:uid="{21B5F048-445D-4169-8F28-3078D067B029}"/>
    <cellStyle name="Comma 4 3 2 5 2" xfId="3135" xr:uid="{8521DD1C-02B8-4A28-91BD-8C5FF6989014}"/>
    <cellStyle name="Comma 4 3 2 6" xfId="2522" xr:uid="{10436052-2F5D-4F07-9078-2AB358763DB5}"/>
    <cellStyle name="Comma 4 3 3" xfId="611" xr:uid="{F92B0953-8678-4342-B196-A63AE417563D}"/>
    <cellStyle name="Comma 4 3 3 2" xfId="1985" xr:uid="{25C85615-329D-42A7-AF59-63C94E299710}"/>
    <cellStyle name="Comma 4 3 3 2 2" xfId="3774" xr:uid="{F5865389-533F-4585-BFFB-B3944EDC1CE5}"/>
    <cellStyle name="Comma 4 3 3 3" xfId="1419" xr:uid="{D07B5928-5583-4E24-A947-22D6DF650700}"/>
    <cellStyle name="Comma 4 3 3 3 2" xfId="3220" xr:uid="{B71AB31B-183B-4ED1-8ED9-5F738CA8FB76}"/>
    <cellStyle name="Comma 4 3 3 4" xfId="2611" xr:uid="{1B9F2668-B862-4209-9DBD-F3C2F3FC1B5D}"/>
    <cellStyle name="Comma 4 3 4" xfId="882" xr:uid="{60149DC4-F3C0-47B8-9D5E-83DB4090F04A}"/>
    <cellStyle name="Comma 4 3 4 2" xfId="2255" xr:uid="{71B2B4F0-D6A5-4B6A-BDDB-6E15C24900B8}"/>
    <cellStyle name="Comma 4 3 4 2 2" xfId="4040" xr:uid="{FEC0A536-8997-4F4E-B3D7-67466656E0A7}"/>
    <cellStyle name="Comma 4 3 4 3" xfId="1689" xr:uid="{A1CB8293-6EE1-4B5E-84F7-EED626174BB2}"/>
    <cellStyle name="Comma 4 3 4 3 2" xfId="3486" xr:uid="{5E2DCB02-737C-4512-B85C-CAAB06C20201}"/>
    <cellStyle name="Comma 4 3 4 4" xfId="2877" xr:uid="{24C7715B-EB1F-4C30-B140-C234BB976AA0}"/>
    <cellStyle name="Comma 4 3 5" xfId="1796" xr:uid="{2BEA9964-E05B-4AA3-AAA8-921C4FD021B5}"/>
    <cellStyle name="Comma 4 3 5 2" xfId="3589" xr:uid="{02D9548F-5AFB-4031-99D7-86CC4A26C38F}"/>
    <cellStyle name="Comma 4 3 6" xfId="1202" xr:uid="{84DE94D5-0882-4FE5-865B-FDBE362DAC24}"/>
    <cellStyle name="Comma 4 3 6 2" xfId="3007" xr:uid="{28FB14FC-A86F-4888-87C3-7E30F5213C7C}"/>
    <cellStyle name="Comma 4 3 7" xfId="2420" xr:uid="{FD5D8DCC-B15F-469D-A48C-01C5451D2C31}"/>
    <cellStyle name="Comma 4 4" xfId="171" xr:uid="{40430CDC-3F8D-4C5C-B703-172BCDD08835}"/>
    <cellStyle name="Comma 4 4 2" xfId="517" xr:uid="{0827D20F-0E85-4BBF-90F9-A606C6775B08}"/>
    <cellStyle name="Comma 4 4 2 2" xfId="712" xr:uid="{B78F7671-D747-4E7C-BB84-817ECE2EF610}"/>
    <cellStyle name="Comma 4 4 2 2 2" xfId="2086" xr:uid="{349A6CD1-7B38-4D3C-AFA0-800C9A238946}"/>
    <cellStyle name="Comma 4 4 2 2 2 2" xfId="3873" xr:uid="{B1AEAF05-AE0C-4C44-BB6B-29EB1B076739}"/>
    <cellStyle name="Comma 4 4 2 2 3" xfId="1520" xr:uid="{8213A49D-F547-4FFB-BFB9-656347B40854}"/>
    <cellStyle name="Comma 4 4 2 2 3 2" xfId="3319" xr:uid="{D7E222EA-20C7-450A-9DB7-94D06D9A49C8}"/>
    <cellStyle name="Comma 4 4 2 2 4" xfId="2710" xr:uid="{3445CD9A-D09D-4072-A03B-8B795C0EB974}"/>
    <cellStyle name="Comma 4 4 2 3" xfId="885" xr:uid="{E1066A84-8462-4F95-8818-64DB5DFA4250}"/>
    <cellStyle name="Comma 4 4 2 3 2" xfId="2258" xr:uid="{1AFFAA1B-69FE-4693-BC12-122718B2C69B}"/>
    <cellStyle name="Comma 4 4 2 3 2 2" xfId="4043" xr:uid="{BD4649C8-B4F1-4864-AD98-230A3A7FE583}"/>
    <cellStyle name="Comma 4 4 2 3 3" xfId="1692" xr:uid="{1B710F64-7864-4B74-91B7-66B9AE5F07CF}"/>
    <cellStyle name="Comma 4 4 2 3 3 2" xfId="3489" xr:uid="{7A22EBAA-929D-49BD-B945-F00AE34A9383}"/>
    <cellStyle name="Comma 4 4 2 3 4" xfId="2880" xr:uid="{BC071698-D3A3-4557-97F9-F8111A474C6A}"/>
    <cellStyle name="Comma 4 4 2 4" xfId="1897" xr:uid="{70D44686-1693-42A7-A893-9AAD2A0C1E62}"/>
    <cellStyle name="Comma 4 4 2 4 2" xfId="3688" xr:uid="{48F39DD4-9C18-4DA2-90A8-FCDFE69FE37A}"/>
    <cellStyle name="Comma 4 4 2 5" xfId="1333" xr:uid="{5408DB50-83DB-4F84-BCF8-7C8595270804}"/>
    <cellStyle name="Comma 4 4 2 5 2" xfId="3136" xr:uid="{41A96219-2379-40EA-9F87-D8901C11C8B8}"/>
    <cellStyle name="Comma 4 4 2 6" xfId="2523" xr:uid="{1C6DE14A-B912-4C4B-9C37-8AD444E0F4FB}"/>
    <cellStyle name="Comma 4 4 3" xfId="612" xr:uid="{D0E6AD9D-18D8-4E8E-952E-4BCA323FAF50}"/>
    <cellStyle name="Comma 4 4 3 2" xfId="1986" xr:uid="{EB93BC52-6498-4842-B15F-6CC6F2314CE5}"/>
    <cellStyle name="Comma 4 4 3 2 2" xfId="3775" xr:uid="{A2AB000F-614B-4D4B-A272-3E08B8088BA6}"/>
    <cellStyle name="Comma 4 4 3 3" xfId="1420" xr:uid="{69D9C044-BDA0-418B-A64C-332BAE2BFE89}"/>
    <cellStyle name="Comma 4 4 3 3 2" xfId="3221" xr:uid="{28A1923B-A2C8-4DB4-90FE-DEF599AB9D87}"/>
    <cellStyle name="Comma 4 4 3 4" xfId="2612" xr:uid="{E1D38036-31FE-4A5C-9DC0-4A5CD900CC7B}"/>
    <cellStyle name="Comma 4 4 4" xfId="884" xr:uid="{D317D319-8A44-42F0-A4BD-8809F5D97056}"/>
    <cellStyle name="Comma 4 4 4 2" xfId="2257" xr:uid="{78E40F16-FAE9-48FC-837E-7A6A72C881F0}"/>
    <cellStyle name="Comma 4 4 4 2 2" xfId="4042" xr:uid="{400F0410-C88C-4452-99BC-3C79EE4CB1E3}"/>
    <cellStyle name="Comma 4 4 4 3" xfId="1691" xr:uid="{B49C5D3E-DBB8-4656-8AC2-F6F64C307E33}"/>
    <cellStyle name="Comma 4 4 4 3 2" xfId="3488" xr:uid="{18EAAFE8-41D4-4740-9028-89D677E4FE7C}"/>
    <cellStyle name="Comma 4 4 4 4" xfId="2879" xr:uid="{9E718335-BE9D-465C-A0EA-0E4AFA5C933F}"/>
    <cellStyle name="Comma 4 4 5" xfId="1797" xr:uid="{16EC3492-769B-4E30-8C51-DA0D9BA95D96}"/>
    <cellStyle name="Comma 4 4 5 2" xfId="3590" xr:uid="{97A90BD5-86A4-47FE-B6AB-527685AC66B3}"/>
    <cellStyle name="Comma 4 4 6" xfId="1244" xr:uid="{B21BC92C-E091-46B1-93B7-006FA047D57E}"/>
    <cellStyle name="Comma 4 4 6 2" xfId="3047" xr:uid="{395C68BF-FC3C-491E-BF41-11CEE0463228}"/>
    <cellStyle name="Comma 4 4 7" xfId="2421" xr:uid="{28199BE2-DF26-4219-BB86-DC3794DA3D3B}"/>
    <cellStyle name="Comma 4 5" xfId="172" xr:uid="{F171CB88-9A30-44AA-80D3-2623762EEF29}"/>
    <cellStyle name="Comma 4 5 2" xfId="518" xr:uid="{A896F4D0-9FA6-41CA-AB08-3FE28091C348}"/>
    <cellStyle name="Comma 4 5 2 2" xfId="713" xr:uid="{A5E023A4-62D3-4F2A-B121-DE95468BDB34}"/>
    <cellStyle name="Comma 4 5 2 2 2" xfId="2087" xr:uid="{30F9D541-A7ED-4FAD-B090-1EE3812AFEED}"/>
    <cellStyle name="Comma 4 5 2 2 2 2" xfId="3874" xr:uid="{AFC16E88-50EA-487E-BF32-AADCD622FD15}"/>
    <cellStyle name="Comma 4 5 2 2 3" xfId="1521" xr:uid="{C56585F5-AF1A-44B9-BE4D-E6D58DFA3765}"/>
    <cellStyle name="Comma 4 5 2 2 3 2" xfId="3320" xr:uid="{E5E53319-3E3E-4756-BF39-41837B64F420}"/>
    <cellStyle name="Comma 4 5 2 2 4" xfId="2711" xr:uid="{0BCFCB6F-1275-42EA-86BF-A1304B8F5F4A}"/>
    <cellStyle name="Comma 4 5 2 3" xfId="887" xr:uid="{0E1F9445-CB8A-41F9-B690-4A07FCACBB4F}"/>
    <cellStyle name="Comma 4 5 2 3 2" xfId="2260" xr:uid="{03AEE421-C61F-4021-B755-52102B389182}"/>
    <cellStyle name="Comma 4 5 2 3 2 2" xfId="4045" xr:uid="{5D1B2BE7-9294-4D50-A367-A3FFC8048688}"/>
    <cellStyle name="Comma 4 5 2 3 3" xfId="1694" xr:uid="{BA1451E5-479A-4CC5-8F68-1BACA471F137}"/>
    <cellStyle name="Comma 4 5 2 3 3 2" xfId="3491" xr:uid="{16A6F54E-50B9-4692-A463-5614815DC0C1}"/>
    <cellStyle name="Comma 4 5 2 3 4" xfId="2882" xr:uid="{8BE9D85A-A4E9-46EB-B1EB-63F5BB20F761}"/>
    <cellStyle name="Comma 4 5 2 4" xfId="1898" xr:uid="{467739F2-05CE-4712-A4D8-ED2784B98954}"/>
    <cellStyle name="Comma 4 5 2 4 2" xfId="3689" xr:uid="{D403C6E3-10D3-48A5-9EBC-712BFC34E927}"/>
    <cellStyle name="Comma 4 5 2 5" xfId="1334" xr:uid="{67D42CC1-8EA1-41A9-98C9-A429D380B0B8}"/>
    <cellStyle name="Comma 4 5 2 5 2" xfId="3137" xr:uid="{B4537518-35A1-401E-A92C-A76C69EDAFD8}"/>
    <cellStyle name="Comma 4 5 2 6" xfId="2524" xr:uid="{6BBECCEE-AB09-4070-9584-352886FB18BF}"/>
    <cellStyle name="Comma 4 5 3" xfId="613" xr:uid="{808CC5B8-1D18-4CC2-A7CD-C05E93302D42}"/>
    <cellStyle name="Comma 4 5 3 2" xfId="1987" xr:uid="{EA0D2F1A-7157-490C-B8BF-CA77EE1E2BDE}"/>
    <cellStyle name="Comma 4 5 3 2 2" xfId="3776" xr:uid="{5FA3CD56-2507-46A8-BBAD-24B8D13CAFD6}"/>
    <cellStyle name="Comma 4 5 3 3" xfId="1421" xr:uid="{C50FDE15-0B4C-4230-93AF-B9686053216F}"/>
    <cellStyle name="Comma 4 5 3 3 2" xfId="3222" xr:uid="{3D9D2441-F76C-4634-A60E-215F92ED4E9E}"/>
    <cellStyle name="Comma 4 5 3 4" xfId="2613" xr:uid="{1C0C15FE-2389-409B-8A08-76C9CB92AE46}"/>
    <cellStyle name="Comma 4 5 4" xfId="886" xr:uid="{50735242-6AEA-41B3-B4AD-60D555326AB7}"/>
    <cellStyle name="Comma 4 5 4 2" xfId="2259" xr:uid="{D16824F5-F49B-4F0D-81E2-28199164E4BE}"/>
    <cellStyle name="Comma 4 5 4 2 2" xfId="4044" xr:uid="{147A930B-948C-49F1-9E1E-71E3A8B00E0C}"/>
    <cellStyle name="Comma 4 5 4 3" xfId="1693" xr:uid="{65772209-46AA-41A1-A00F-D1FF631261B9}"/>
    <cellStyle name="Comma 4 5 4 3 2" xfId="3490" xr:uid="{6FF68499-9990-4059-AD56-7417F72217F4}"/>
    <cellStyle name="Comma 4 5 4 4" xfId="2881" xr:uid="{600B4D39-6D9D-4A56-99FE-2727618252D1}"/>
    <cellStyle name="Comma 4 5 5" xfId="1798" xr:uid="{C008439B-C6B2-4846-A43C-CAB5EE11ECA6}"/>
    <cellStyle name="Comma 4 5 5 2" xfId="3591" xr:uid="{17904B76-EAFD-4433-B801-801DEBF22EE7}"/>
    <cellStyle name="Comma 4 5 6" xfId="1200" xr:uid="{E3639AD6-3B0D-4072-947A-7D4B975BE65A}"/>
    <cellStyle name="Comma 4 5 6 2" xfId="3005" xr:uid="{B7EA018C-C9CD-43D1-9FEB-02E43F7F1E36}"/>
    <cellStyle name="Comma 4 5 7" xfId="2422" xr:uid="{69A0FCF4-BCDC-4C60-9DD4-E54156B4C418}"/>
    <cellStyle name="Comma 4 6" xfId="173" xr:uid="{AAA2E058-806D-4569-A413-1544B0604A95}"/>
    <cellStyle name="Comma 4 6 2" xfId="519" xr:uid="{FEE29277-85E3-41E5-970E-954EEFF4AA3C}"/>
    <cellStyle name="Comma 4 6 2 2" xfId="714" xr:uid="{A0AFAE4E-CB0C-465D-BF67-A6BE6D7BD8EF}"/>
    <cellStyle name="Comma 4 6 2 2 2" xfId="2088" xr:uid="{109EBD1F-EFEC-4171-B178-63F63C44CA49}"/>
    <cellStyle name="Comma 4 6 2 2 2 2" xfId="3875" xr:uid="{6768CB3E-5604-4866-99D6-3B425C33F56C}"/>
    <cellStyle name="Comma 4 6 2 2 3" xfId="1522" xr:uid="{630C5A51-5ED2-40BA-9C5E-C73445A075D3}"/>
    <cellStyle name="Comma 4 6 2 2 3 2" xfId="3321" xr:uid="{225F6F8C-BC5D-409C-8682-C7151F08F1E2}"/>
    <cellStyle name="Comma 4 6 2 2 4" xfId="2712" xr:uid="{350AF28E-EF25-4C25-A860-9FB3B8BEAF8C}"/>
    <cellStyle name="Comma 4 6 2 3" xfId="889" xr:uid="{81F5F761-9975-4CDB-9DEA-09AADD2E14A7}"/>
    <cellStyle name="Comma 4 6 2 3 2" xfId="2262" xr:uid="{354E864D-EAF2-40EB-AAF2-3C7026129AE6}"/>
    <cellStyle name="Comma 4 6 2 3 2 2" xfId="4047" xr:uid="{5635C859-4FE4-404A-80BE-EFA9BD7362A4}"/>
    <cellStyle name="Comma 4 6 2 3 3" xfId="1696" xr:uid="{152A0060-1968-4162-B9C6-1687DDC6BF6F}"/>
    <cellStyle name="Comma 4 6 2 3 3 2" xfId="3493" xr:uid="{C5F5A1CC-1DE5-4281-9F6A-2F824A0B34B1}"/>
    <cellStyle name="Comma 4 6 2 3 4" xfId="2884" xr:uid="{D81CDA6A-FB78-4B3C-B8E6-AFA91FD50F47}"/>
    <cellStyle name="Comma 4 6 2 4" xfId="1899" xr:uid="{3BAA7F34-731B-4A79-90EB-73F0E848184A}"/>
    <cellStyle name="Comma 4 6 2 4 2" xfId="3690" xr:uid="{F82625B3-F68A-4006-9364-FF4F622592E3}"/>
    <cellStyle name="Comma 4 6 2 5" xfId="1335" xr:uid="{438A3B47-4AD2-4045-8B2D-97CF7985C1F5}"/>
    <cellStyle name="Comma 4 6 2 5 2" xfId="3138" xr:uid="{A15642FD-3656-460C-85C6-B0DF80E4F6C3}"/>
    <cellStyle name="Comma 4 6 2 6" xfId="2525" xr:uid="{C5B0D79D-F4A4-44D1-B9C0-DF04D590C76D}"/>
    <cellStyle name="Comma 4 6 3" xfId="614" xr:uid="{99201897-2365-40E4-80BE-1754C174030A}"/>
    <cellStyle name="Comma 4 6 3 2" xfId="1988" xr:uid="{725ACE5A-F695-4C02-8774-6D3208218E1D}"/>
    <cellStyle name="Comma 4 6 3 2 2" xfId="3777" xr:uid="{0636EB0E-7037-4B31-8D1C-DE12D16D9B02}"/>
    <cellStyle name="Comma 4 6 3 3" xfId="1422" xr:uid="{F17B7640-8F12-461F-8CB3-34C38D3AA847}"/>
    <cellStyle name="Comma 4 6 3 3 2" xfId="3223" xr:uid="{1A602FF0-2DCA-4774-818E-68F8C57C29E4}"/>
    <cellStyle name="Comma 4 6 3 4" xfId="2614" xr:uid="{66578EA1-5195-4324-B5FA-450DB6895A25}"/>
    <cellStyle name="Comma 4 6 4" xfId="888" xr:uid="{B89C70A8-299A-4D82-B630-A02E6F20F0F9}"/>
    <cellStyle name="Comma 4 6 4 2" xfId="2261" xr:uid="{FA596D72-848D-46BF-93F0-12797726279F}"/>
    <cellStyle name="Comma 4 6 4 2 2" xfId="4046" xr:uid="{20E46DAA-AB06-4133-AFDB-E7791BE48376}"/>
    <cellStyle name="Comma 4 6 4 3" xfId="1695" xr:uid="{94850950-7BBC-42FD-8DDC-7660FDA3FF52}"/>
    <cellStyle name="Comma 4 6 4 3 2" xfId="3492" xr:uid="{2390A69E-2089-43A9-A97F-854B826F2328}"/>
    <cellStyle name="Comma 4 6 4 4" xfId="2883" xr:uid="{64B807EC-CB2D-4B84-A4EE-41B6B4560D85}"/>
    <cellStyle name="Comma 4 6 5" xfId="1799" xr:uid="{02794335-7CC7-4CEB-9C4D-D55657F601C2}"/>
    <cellStyle name="Comma 4 6 5 2" xfId="3592" xr:uid="{26D4D028-F4B0-4720-A4FC-858167829EEA}"/>
    <cellStyle name="Comma 4 6 6" xfId="1242" xr:uid="{58D552FA-0462-48BE-91BD-CF80C2BA18AE}"/>
    <cellStyle name="Comma 4 6 6 2" xfId="3045" xr:uid="{F480F19A-5009-450C-B0C9-89EB7A0F2C92}"/>
    <cellStyle name="Comma 4 6 7" xfId="2423" xr:uid="{A240A840-7147-4D03-9D4D-2347D0032F2F}"/>
    <cellStyle name="Comma 4 7" xfId="514" xr:uid="{A31B25B4-9F7A-431B-8581-3A50AE3A0127}"/>
    <cellStyle name="Comma 4 7 2" xfId="709" xr:uid="{10243C02-69C3-4539-B9FF-C9FF6A70F7B8}"/>
    <cellStyle name="Comma 4 7 2 2" xfId="2083" xr:uid="{41BBA7F6-F1D8-452B-BC70-9311CBA2E2B0}"/>
    <cellStyle name="Comma 4 7 2 2 2" xfId="3870" xr:uid="{584C2453-EB37-4903-A09D-BC323D79F248}"/>
    <cellStyle name="Comma 4 7 2 3" xfId="1517" xr:uid="{77527B76-6CB7-4866-AF8F-8159FE711BA4}"/>
    <cellStyle name="Comma 4 7 2 3 2" xfId="3316" xr:uid="{AA530574-31DE-457E-9957-01B42383F228}"/>
    <cellStyle name="Comma 4 7 2 4" xfId="2707" xr:uid="{C0F3C45F-C920-458F-992C-43266999BB60}"/>
    <cellStyle name="Comma 4 7 3" xfId="890" xr:uid="{2638D356-28CB-492F-BA14-288206B593E1}"/>
    <cellStyle name="Comma 4 7 3 2" xfId="2263" xr:uid="{281B973C-E65B-4F32-8913-A2D33538D935}"/>
    <cellStyle name="Comma 4 7 3 2 2" xfId="4048" xr:uid="{BDB4C833-475C-4FC4-A379-1B4E82822B92}"/>
    <cellStyle name="Comma 4 7 3 3" xfId="1697" xr:uid="{F8D5FB8C-1C63-4CEA-B760-771F86041E08}"/>
    <cellStyle name="Comma 4 7 3 3 2" xfId="3494" xr:uid="{F89BA32A-0154-485F-BB2C-1B2E78095D79}"/>
    <cellStyle name="Comma 4 7 3 4" xfId="2885" xr:uid="{BF78EC37-CD25-445C-BCAA-F7527E04C022}"/>
    <cellStyle name="Comma 4 7 4" xfId="1894" xr:uid="{EBA22738-EA01-4E23-9804-4DE7C0774242}"/>
    <cellStyle name="Comma 4 7 4 2" xfId="3685" xr:uid="{146D3060-15D4-4A2D-8E5F-2B2A010397D9}"/>
    <cellStyle name="Comma 4 7 5" xfId="1330" xr:uid="{EF7FBF66-0C68-4E59-B973-0087E504D36A}"/>
    <cellStyle name="Comma 4 7 5 2" xfId="3133" xr:uid="{482E6A91-3FEE-482F-A97C-E08BFD782E20}"/>
    <cellStyle name="Comma 4 7 6" xfId="2520" xr:uid="{E481F508-2BEE-4F2E-AA67-93EC84E8A4AD}"/>
    <cellStyle name="Comma 4 8" xfId="999" xr:uid="{BF63D59D-E49F-434A-B72E-1F5740F717B6}"/>
    <cellStyle name="Comma 4 8 2" xfId="2933" xr:uid="{9532CA87-722E-478E-B953-229B3A307AC0}"/>
    <cellStyle name="Comma 5" xfId="174" xr:uid="{77479AC8-4F62-403A-A47D-2D564D299900}"/>
    <cellStyle name="Comma 5 2" xfId="175" xr:uid="{DC560438-1211-41DA-8F8D-0C048D1677AD}"/>
    <cellStyle name="Comma 5 2 2" xfId="520" xr:uid="{851C78BD-0650-424B-9A73-8C49B33EDA3B}"/>
    <cellStyle name="Comma 5 2 2 2" xfId="715" xr:uid="{C1D57AFD-7CF1-4364-9E97-81F5F12BB5EF}"/>
    <cellStyle name="Comma 5 2 2 2 2" xfId="1064" xr:uid="{C8EFD887-8AFC-4B50-8F48-2F39F4C351F4}"/>
    <cellStyle name="Comma 5 2 2 2 2 2" xfId="2945" xr:uid="{E959ACB4-9E6F-4A10-AACA-A7D2F5E49E13}"/>
    <cellStyle name="Comma 5 2 2 2 3" xfId="2089" xr:uid="{F64A180B-9EFF-41F6-9D1B-5EF02BAF366D}"/>
    <cellStyle name="Comma 5 2 2 2 3 2" xfId="3876" xr:uid="{FE661949-782D-4131-8BC8-12B712F6530B}"/>
    <cellStyle name="Comma 5 2 2 2 4" xfId="1523" xr:uid="{66F2D1C4-AA27-4FD0-A8CF-D72EA2DCC813}"/>
    <cellStyle name="Comma 5 2 2 2 4 2" xfId="3322" xr:uid="{126E05CD-ACC4-4D90-BD99-38E364A23AE6}"/>
    <cellStyle name="Comma 5 2 2 2 5" xfId="2713" xr:uid="{CB517612-9B35-49C9-A30B-17E0EAAB8ED8}"/>
    <cellStyle name="Comma 5 2 2 3" xfId="892" xr:uid="{CB6517A5-5850-4C5D-A1E3-7BB8989D9CFA}"/>
    <cellStyle name="Comma 5 2 2 3 2" xfId="2265" xr:uid="{4C7D8015-A502-423D-9088-CABE9B354BEC}"/>
    <cellStyle name="Comma 5 2 2 3 2 2" xfId="4050" xr:uid="{73182775-8111-45DB-A285-3B282A9754FE}"/>
    <cellStyle name="Comma 5 2 2 3 3" xfId="1699" xr:uid="{1AF56696-B219-4E4F-BB74-80CCEA3BD216}"/>
    <cellStyle name="Comma 5 2 2 3 3 2" xfId="3496" xr:uid="{0EFA73F8-C958-4839-BA8B-77823EBF08E5}"/>
    <cellStyle name="Comma 5 2 2 3 4" xfId="2887" xr:uid="{F5AADC51-B9A2-4F5E-9DB3-413019385A8D}"/>
    <cellStyle name="Comma 5 2 2 4" xfId="968" xr:uid="{A0AD7790-C99B-43AD-85CD-78639A39CADD}"/>
    <cellStyle name="Comma 5 2 2 4 2" xfId="2919" xr:uid="{0869DFD7-6DFB-4670-B949-357BB7147098}"/>
    <cellStyle name="Comma 5 2 2 5" xfId="993" xr:uid="{B3D165D7-F38A-4B1E-949C-AB2761E334B9}"/>
    <cellStyle name="Comma 5 2 2 5 2" xfId="1086" xr:uid="{84F5F50E-707B-4243-94BF-276BDB722B7D}"/>
    <cellStyle name="Comma 5 2 2 5 2 2" xfId="2952" xr:uid="{3862A6CC-BE59-4D8D-A6FF-72C01539F507}"/>
    <cellStyle name="Comma 5 2 2 5 3" xfId="2929" xr:uid="{3D1E34C7-9204-4DBC-81F7-25611CB01B44}"/>
    <cellStyle name="Comma 5 2 2 6" xfId="1900" xr:uid="{855F1E12-DE62-4FA7-A13D-EF6499E88A8E}"/>
    <cellStyle name="Comma 5 2 2 6 2" xfId="3691" xr:uid="{459D7258-49CE-46E0-AD5A-8AD584F980D9}"/>
    <cellStyle name="Comma 5 2 2 7" xfId="1336" xr:uid="{265982D6-026D-477B-8AD0-4FC59E14FE11}"/>
    <cellStyle name="Comma 5 2 2 7 2" xfId="3139" xr:uid="{40B7FAB4-5042-4E3C-A419-BA3AD9FBBCA3}"/>
    <cellStyle name="Comma 5 2 2 8" xfId="2526" xr:uid="{9966D9A0-17A2-4C53-A6CD-937407BE5DA3}"/>
    <cellStyle name="Comma 5 2 3" xfId="615" xr:uid="{8668E132-3C40-4A30-B714-436F96ECD963}"/>
    <cellStyle name="Comma 5 2 3 2" xfId="1071" xr:uid="{367C1498-56CA-4F55-842E-10CC741AACE0}"/>
    <cellStyle name="Comma 5 2 3 2 2" xfId="2946" xr:uid="{1EA92639-0A3A-46E1-ACE6-CB19A081E1C2}"/>
    <cellStyle name="Comma 5 2 3 3" xfId="976" xr:uid="{60CB13CB-87CF-4F75-BCB2-E8EBF25D62F5}"/>
    <cellStyle name="Comma 5 2 3 3 2" xfId="2921" xr:uid="{9A1A92A0-58EE-4D30-B730-59D66F5BB00E}"/>
    <cellStyle name="Comma 5 2 3 4" xfId="988" xr:uid="{FFBD06A0-6922-4507-9117-33E6602A0EFD}"/>
    <cellStyle name="Comma 5 2 3 4 2" xfId="1083" xr:uid="{41F7593E-D1D9-460D-9EB8-DEF4C6FFC6C5}"/>
    <cellStyle name="Comma 5 2 3 4 2 2" xfId="2950" xr:uid="{91EBE87A-BA78-4BA0-BF5C-229C60E35301}"/>
    <cellStyle name="Comma 5 2 3 4 3" xfId="2925" xr:uid="{A6384C9C-AD8D-4CD4-B79D-FC015E8DAD3C}"/>
    <cellStyle name="Comma 5 2 3 5" xfId="1989" xr:uid="{0A6456A8-4DCA-4FA0-948D-A5F1A66B80FE}"/>
    <cellStyle name="Comma 5 2 3 5 2" xfId="3778" xr:uid="{22488EBE-B708-4E45-B736-6D12D3947787}"/>
    <cellStyle name="Comma 5 2 3 6" xfId="1423" xr:uid="{D6533882-8545-474C-943B-1FB957AC610E}"/>
    <cellStyle name="Comma 5 2 3 6 2" xfId="3224" xr:uid="{D1B9951B-68CA-4980-AE0A-805311BB16DC}"/>
    <cellStyle name="Comma 5 2 3 7" xfId="2615" xr:uid="{B17F6113-787C-4BAA-91AE-190989914F26}"/>
    <cellStyle name="Comma 5 2 4" xfId="891" xr:uid="{AED69FB3-D9AF-4C11-900D-53F5AE5E832D}"/>
    <cellStyle name="Comma 5 2 4 2" xfId="2264" xr:uid="{864566F8-8D50-469E-A64D-D99E6E2AF607}"/>
    <cellStyle name="Comma 5 2 4 2 2" xfId="4049" xr:uid="{039BC8EE-B9F5-41F6-9BE8-4127C7B6C806}"/>
    <cellStyle name="Comma 5 2 4 3" xfId="1698" xr:uid="{E2D6593F-5542-4639-954F-F118CBC54D72}"/>
    <cellStyle name="Comma 5 2 4 3 2" xfId="3495" xr:uid="{52E51365-9DDC-491B-A157-48ADA4045978}"/>
    <cellStyle name="Comma 5 2 4 4" xfId="2886" xr:uid="{06CCCF6E-7D24-47AB-A9EA-302DECB07C75}"/>
    <cellStyle name="Comma 5 2 5" xfId="1093" xr:uid="{A7B9B692-5FE1-4752-9DA3-A22990C8042B}"/>
    <cellStyle name="Comma 5 2 5 2" xfId="2955" xr:uid="{9522215C-ACC1-4269-BF02-D5DB73AB6B5A}"/>
    <cellStyle name="Comma 5 2 6" xfId="1800" xr:uid="{CF6B853B-DF3D-4F4C-A111-1843DD8205BF}"/>
    <cellStyle name="Comma 5 2 6 2" xfId="3593" xr:uid="{7538BB2B-AB5D-4BDF-B7CF-840B84206770}"/>
    <cellStyle name="Comma 5 2 7" xfId="1240" xr:uid="{626B00AE-0BC1-4FB8-97DE-797ABCB8CCC1}"/>
    <cellStyle name="Comma 5 2 7 2" xfId="3043" xr:uid="{DF4DC1D3-B24F-47F9-8C06-FBDAE1069D66}"/>
    <cellStyle name="Comma 5 2 8" xfId="2424" xr:uid="{96A56F26-58A7-4F68-80DB-65001B8CDDE7}"/>
    <cellStyle name="Comma 5 3" xfId="176" xr:uid="{1300B0A4-5570-443C-8EA7-22C1B589AEC3}"/>
    <cellStyle name="Comma 5 3 2" xfId="521" xr:uid="{E4D6A533-F205-4368-9836-E39C26D2E471}"/>
    <cellStyle name="Comma 5 3 2 2" xfId="716" xr:uid="{6110FECD-C437-449F-8119-273438BB11AB}"/>
    <cellStyle name="Comma 5 3 2 2 2" xfId="2090" xr:uid="{A8EA22B2-29CF-4350-83CC-468724E333D4}"/>
    <cellStyle name="Comma 5 3 2 2 2 2" xfId="3877" xr:uid="{E1254281-3FFE-420C-AA04-8FB0E482ADD2}"/>
    <cellStyle name="Comma 5 3 2 2 3" xfId="1524" xr:uid="{0B99934E-AD3D-434D-B264-AB6CD9EC3630}"/>
    <cellStyle name="Comma 5 3 2 2 3 2" xfId="3323" xr:uid="{99269C57-308D-4322-AE18-BDCD9995072D}"/>
    <cellStyle name="Comma 5 3 2 2 4" xfId="2714" xr:uid="{54511584-374A-47D0-A3D0-5CF42DEE0C66}"/>
    <cellStyle name="Comma 5 3 2 3" xfId="894" xr:uid="{05576156-30C1-440A-BB9D-801C9DE61932}"/>
    <cellStyle name="Comma 5 3 2 3 2" xfId="2267" xr:uid="{8188CA51-799C-4E29-A7B1-6E59F3EA2F02}"/>
    <cellStyle name="Comma 5 3 2 3 2 2" xfId="4052" xr:uid="{BBE72910-0786-49D1-B6B2-AB004C4275B2}"/>
    <cellStyle name="Comma 5 3 2 3 3" xfId="1700" xr:uid="{5D7FAE6F-8553-47E9-809D-9F79A5B29A9D}"/>
    <cellStyle name="Comma 5 3 2 3 3 2" xfId="3497" xr:uid="{07AD4110-F7FE-43CB-8022-1741172A55AA}"/>
    <cellStyle name="Comma 5 3 2 3 4" xfId="2889" xr:uid="{C67E3F8D-2FA0-47D0-B7E3-FD7EB033BF68}"/>
    <cellStyle name="Comma 5 3 2 4" xfId="1056" xr:uid="{3732B3E0-1585-4722-8C72-28A7A771797F}"/>
    <cellStyle name="Comma 5 3 2 4 2" xfId="2940" xr:uid="{4FD66E19-D1FD-48D4-B411-48131F43BF42}"/>
    <cellStyle name="Comma 5 3 2 5" xfId="1901" xr:uid="{DE9AA084-8A05-4E33-88D0-EC861250D330}"/>
    <cellStyle name="Comma 5 3 2 5 2" xfId="3692" xr:uid="{49830047-9C9A-4247-8DDB-D2A9DB6D3535}"/>
    <cellStyle name="Comma 5 3 2 6" xfId="2527" xr:uid="{7D7CF66B-AEC8-4E52-B8F3-CBFE01116497}"/>
    <cellStyle name="Comma 5 3 3" xfId="616" xr:uid="{E291A5A5-93BD-47D4-871C-9C90DB9556BC}"/>
    <cellStyle name="Comma 5 3 3 2" xfId="1990" xr:uid="{173B2EA1-7C7C-4BBF-924B-7B21FC5F0052}"/>
    <cellStyle name="Comma 5 3 3 2 2" xfId="3779" xr:uid="{1BB0C9E3-3A75-4099-BAAE-F8DFBE986092}"/>
    <cellStyle name="Comma 5 3 3 3" xfId="1424" xr:uid="{C8159320-4FD7-443C-A907-EAD1A796CE3F}"/>
    <cellStyle name="Comma 5 3 3 3 2" xfId="3225" xr:uid="{02D76B71-FF46-47AE-9EA9-CF043ED98C41}"/>
    <cellStyle name="Comma 5 3 3 4" xfId="2616" xr:uid="{BC6BF0FE-CBA5-4A1E-BBC2-B43F894EFB88}"/>
    <cellStyle name="Comma 5 3 4" xfId="893" xr:uid="{005258F3-C3E2-44DE-9F52-85F732EF7C19}"/>
    <cellStyle name="Comma 5 3 4 2" xfId="1063" xr:uid="{F02E9EDF-0F05-4A47-991B-6054CC15298D}"/>
    <cellStyle name="Comma 5 3 4 2 2" xfId="2944" xr:uid="{912FF850-41CB-4E56-876C-7E1924CCA789}"/>
    <cellStyle name="Comma 5 3 4 3" xfId="967" xr:uid="{6BC74C69-B034-41C5-991E-E019B85061B6}"/>
    <cellStyle name="Comma 5 3 4 3 2" xfId="2918" xr:uid="{D31F3070-0866-460B-B072-58493430BEF2}"/>
    <cellStyle name="Comma 5 3 4 4" xfId="2266" xr:uid="{7D3F31A1-7C32-4A7E-B1CA-A2DDF6D4C95B}"/>
    <cellStyle name="Comma 5 3 4 4 2" xfId="4051" xr:uid="{802EAA3F-2601-41D2-978A-60EBB3BDD74A}"/>
    <cellStyle name="Comma 5 3 4 5" xfId="2888" xr:uid="{6E2E26B0-080D-4E4B-8D45-B05741DE1614}"/>
    <cellStyle name="Comma 5 3 5" xfId="992" xr:uid="{C0C22E20-144E-4FA6-B321-9F00027F6426}"/>
    <cellStyle name="Comma 5 3 5 2" xfId="1085" xr:uid="{AB62BE12-98C5-4BF4-96CE-7EC8BDCDA960}"/>
    <cellStyle name="Comma 5 3 5 2 2" xfId="2951" xr:uid="{34A39511-2F77-4459-A38D-ED7808EDBE50}"/>
    <cellStyle name="Comma 5 3 5 3" xfId="2928" xr:uid="{BFF31B2A-F2BE-431E-9EF9-8E999BDFF37E}"/>
    <cellStyle name="Comma 5 3 6" xfId="959" xr:uid="{76B10485-B695-40B0-8B9A-DFFB46A2E1BB}"/>
    <cellStyle name="Comma 5 3 6 2" xfId="2914" xr:uid="{82DCFF25-94D9-4CEF-A2DC-C3485D3BEE4B}"/>
    <cellStyle name="Comma 5 3 7" xfId="1801" xr:uid="{F66077FC-F91A-494A-9063-6815CD23AC99}"/>
    <cellStyle name="Comma 5 3 7 2" xfId="3594" xr:uid="{D74219F6-1FF0-4FA2-803C-4DAC6A68FF2A}"/>
    <cellStyle name="Comma 5 3 8" xfId="2425" xr:uid="{D88CEEE9-7F28-49F9-BB79-851EF6E9E0B7}"/>
    <cellStyle name="Comma 5 4" xfId="177" xr:uid="{6E3FA2DA-4A6A-48F5-B9B8-F055AC3C6F26}"/>
    <cellStyle name="Comma 5 4 2" xfId="522" xr:uid="{EA4E30AD-D89C-48EB-968B-3F71D6C4106E}"/>
    <cellStyle name="Comma 5 4 2 2" xfId="717" xr:uid="{6EC25AD4-7B65-4658-9F36-477E0E276691}"/>
    <cellStyle name="Comma 5 4 2 2 2" xfId="2091" xr:uid="{7D0D3191-7876-4901-891D-4C974B377DA6}"/>
    <cellStyle name="Comma 5 4 2 2 2 2" xfId="3878" xr:uid="{B8B6F744-50F4-4DAD-A5E3-C1078C603FFD}"/>
    <cellStyle name="Comma 5 4 2 2 3" xfId="1525" xr:uid="{9A18B678-5C4C-4634-AB5B-462C06444FEF}"/>
    <cellStyle name="Comma 5 4 2 2 3 2" xfId="3324" xr:uid="{CBF9515E-F96C-4469-A553-3CEE3CE1D142}"/>
    <cellStyle name="Comma 5 4 2 2 4" xfId="2715" xr:uid="{2CAB15E8-94AE-491A-BF65-736DDD2511B6}"/>
    <cellStyle name="Comma 5 4 2 3" xfId="896" xr:uid="{1031340D-EC05-4AEB-9887-7A483415B01E}"/>
    <cellStyle name="Comma 5 4 2 3 2" xfId="2269" xr:uid="{1A17AC69-318F-4851-92FD-13906330AFF1}"/>
    <cellStyle name="Comma 5 4 2 3 2 2" xfId="4054" xr:uid="{276C94E7-EFB0-4A2E-B802-E050E73C8D6B}"/>
    <cellStyle name="Comma 5 4 2 3 3" xfId="1701" xr:uid="{0A72B38C-F59D-4394-8BBD-C78DB3287F04}"/>
    <cellStyle name="Comma 5 4 2 3 3 2" xfId="3498" xr:uid="{3B223CE5-8F57-48D7-9E7A-57839DA37EE2}"/>
    <cellStyle name="Comma 5 4 2 3 4" xfId="2891" xr:uid="{7CB28416-E73C-42F8-BA1E-3CB4E18C8EFC}"/>
    <cellStyle name="Comma 5 4 2 4" xfId="1061" xr:uid="{990B8F81-3990-4ADF-8DCC-139094FA4F93}"/>
    <cellStyle name="Comma 5 4 2 4 2" xfId="2943" xr:uid="{3C38D7FF-3DEA-471E-8813-2DFB30403C8F}"/>
    <cellStyle name="Comma 5 4 2 5" xfId="1902" xr:uid="{B60CE4C6-71B7-46D4-993E-F26654E1AD1B}"/>
    <cellStyle name="Comma 5 4 2 5 2" xfId="3693" xr:uid="{90B6F5A2-AB78-4F41-AEC5-F2B3BB5EF1C8}"/>
    <cellStyle name="Comma 5 4 2 6" xfId="2528" xr:uid="{99334A52-1CE4-4674-B605-E9F87ED56F67}"/>
    <cellStyle name="Comma 5 4 3" xfId="617" xr:uid="{35918CD1-CB45-4D26-85B4-EF6C8BBDE3D5}"/>
    <cellStyle name="Comma 5 4 3 2" xfId="1991" xr:uid="{3763F89A-D3E2-452E-AEFA-A74744B55137}"/>
    <cellStyle name="Comma 5 4 3 2 2" xfId="3780" xr:uid="{3C1085A9-FE77-4438-B032-A814037A7CD2}"/>
    <cellStyle name="Comma 5 4 3 3" xfId="1425" xr:uid="{7882226A-0EAD-4967-8F4B-8FF837235874}"/>
    <cellStyle name="Comma 5 4 3 3 2" xfId="3226" xr:uid="{8F0DA793-18AD-4EC1-A6A7-C7C07335ADA9}"/>
    <cellStyle name="Comma 5 4 3 4" xfId="2617" xr:uid="{0C64EA84-E957-4DE2-ABBB-5E3B68FD1570}"/>
    <cellStyle name="Comma 5 4 4" xfId="895" xr:uid="{C1838BE1-2983-42E1-950B-034D3709EA93}"/>
    <cellStyle name="Comma 5 4 4 2" xfId="1075" xr:uid="{9DECC91B-A5D4-40A6-AC1F-6C5F850A461C}"/>
    <cellStyle name="Comma 5 4 4 2 2" xfId="2947" xr:uid="{3AC166F6-CDCE-47CF-AB81-3AFF6A565C3E}"/>
    <cellStyle name="Comma 5 4 4 3" xfId="980" xr:uid="{C6E42DCD-287A-40FB-8668-CB35BFC25651}"/>
    <cellStyle name="Comma 5 4 4 3 2" xfId="2922" xr:uid="{979EDBB8-9593-4682-99A2-306325B56983}"/>
    <cellStyle name="Comma 5 4 4 4" xfId="2268" xr:uid="{6DCE7A70-439A-4565-AADD-7B730AD22867}"/>
    <cellStyle name="Comma 5 4 4 4 2" xfId="4053" xr:uid="{D3ADFD0B-3773-4CD1-9AB0-618BA70E3982}"/>
    <cellStyle name="Comma 5 4 4 5" xfId="2890" xr:uid="{01603D16-20C3-415E-837E-A58C6DE836C8}"/>
    <cellStyle name="Comma 5 4 5" xfId="964" xr:uid="{5741555F-950B-4B99-98A8-74E4C74FC62B}"/>
    <cellStyle name="Comma 5 4 5 2" xfId="2917" xr:uid="{D2665A4E-88C2-4FF4-A8D8-E4AB053D3DCC}"/>
    <cellStyle name="Comma 5 4 6" xfId="1802" xr:uid="{78D5B6DC-8E91-4FE2-A32E-6FBEC171983C}"/>
    <cellStyle name="Comma 5 4 6 2" xfId="3595" xr:uid="{0FA93E0C-6C6F-4B15-9954-F6D666472A2F}"/>
    <cellStyle name="Comma 5 4 7" xfId="2426" xr:uid="{8EE1217B-4ED7-44D6-BA69-4C6988FB73B7}"/>
    <cellStyle name="Comma 5 5" xfId="1003" xr:uid="{3DDDB687-9F40-4317-ACFC-3043BD211D1F}"/>
    <cellStyle name="Comma 5 5 2" xfId="2935" xr:uid="{CA42674D-78E1-4EEC-BA61-0E7B64B728AD}"/>
    <cellStyle name="Comma 6" xfId="178" xr:uid="{8DDD0557-ABC1-4B05-8A5A-BD2FE9A8D557}"/>
    <cellStyle name="Comma 6 10" xfId="1803" xr:uid="{6D504BF4-23BC-46D8-BE2C-FE5CC36F1AC0}"/>
    <cellStyle name="Comma 6 10 2" xfId="3596" xr:uid="{7EE8B337-4DAB-438C-B1AD-02461F3FE70D}"/>
    <cellStyle name="Comma 6 11" xfId="2427" xr:uid="{A7536215-E175-4079-A216-E58A769713AD}"/>
    <cellStyle name="Comma 6 2" xfId="179" xr:uid="{42BD10F5-42C3-4F8C-B7D5-B45812B87B78}"/>
    <cellStyle name="Comma 6 2 2" xfId="524" xr:uid="{EE807731-3EE1-4EAF-9D0E-91673EBAC8E6}"/>
    <cellStyle name="Comma 6 2 2 2" xfId="719" xr:uid="{BE594079-2443-468C-94FF-6478A74F9026}"/>
    <cellStyle name="Comma 6 2 2 2 2" xfId="2093" xr:uid="{7752C837-137F-4D04-84DB-7C05377A5D0A}"/>
    <cellStyle name="Comma 6 2 2 2 2 2" xfId="3880" xr:uid="{0E077A9F-D8E9-4F81-84C0-DBE5B0A096E9}"/>
    <cellStyle name="Comma 6 2 2 2 3" xfId="1527" xr:uid="{E14F4F3F-E0E6-4FE0-B6DE-DA42C1A335C4}"/>
    <cellStyle name="Comma 6 2 2 2 3 2" xfId="3326" xr:uid="{78F8AB3E-9BEE-4C4D-B132-B0F30F0C6BC8}"/>
    <cellStyle name="Comma 6 2 2 2 4" xfId="2717" xr:uid="{EBAD6DE7-2028-4330-B9E5-50277ED48E91}"/>
    <cellStyle name="Comma 6 2 2 3" xfId="899" xr:uid="{EFEF34CE-6879-4DE2-AE88-F788055AE35E}"/>
    <cellStyle name="Comma 6 2 2 3 2" xfId="2272" xr:uid="{C62A9029-2978-4EED-9947-887B594151EA}"/>
    <cellStyle name="Comma 6 2 2 3 2 2" xfId="4057" xr:uid="{8D4F83BE-5659-458D-BD85-7AA5CF324580}"/>
    <cellStyle name="Comma 6 2 2 3 3" xfId="1704" xr:uid="{67FEB6D5-0C64-4E5B-A5E4-7D66D3ADA779}"/>
    <cellStyle name="Comma 6 2 2 3 3 2" xfId="3501" xr:uid="{3ED0AD8E-8FC3-4795-9016-C9FFC03CEACD}"/>
    <cellStyle name="Comma 6 2 2 3 4" xfId="2894" xr:uid="{40244F51-D1A7-4BF8-B7C9-F75ED5346D86}"/>
    <cellStyle name="Comma 6 2 2 4" xfId="1904" xr:uid="{BF288099-D1C6-4F77-A537-A531DA3E0109}"/>
    <cellStyle name="Comma 6 2 2 4 2" xfId="3695" xr:uid="{31646F35-2C33-438D-96CB-83BEC147E129}"/>
    <cellStyle name="Comma 6 2 2 5" xfId="1338" xr:uid="{F12DF6F6-750F-4DA5-8B0B-4E75C1B475F8}"/>
    <cellStyle name="Comma 6 2 2 5 2" xfId="3141" xr:uid="{E82CF3FA-02BA-4212-9A88-08EB9069DBC6}"/>
    <cellStyle name="Comma 6 2 2 6" xfId="2530" xr:uid="{A40F9F67-DE3A-48FF-9898-6364763DBC32}"/>
    <cellStyle name="Comma 6 2 3" xfId="619" xr:uid="{7B4921D1-7A02-44CE-BB3E-59FE6A6B5DD6}"/>
    <cellStyle name="Comma 6 2 3 2" xfId="1993" xr:uid="{FA560FD1-2D88-42CE-9CE8-75956B8D57C0}"/>
    <cellStyle name="Comma 6 2 3 2 2" xfId="3782" xr:uid="{EF362F79-20E3-47C3-86BD-935825A47344}"/>
    <cellStyle name="Comma 6 2 3 3" xfId="1427" xr:uid="{C643D821-BFD4-44E0-94A1-5D89BDFC9CDB}"/>
    <cellStyle name="Comma 6 2 3 3 2" xfId="3228" xr:uid="{A04CDDEA-3733-487D-936F-232359353F2D}"/>
    <cellStyle name="Comma 6 2 3 4" xfId="2619" xr:uid="{0509A65F-F3A5-441B-9B71-105013F46F40}"/>
    <cellStyle name="Comma 6 2 4" xfId="898" xr:uid="{9B0EB07C-A829-453E-8DC1-A921936213C7}"/>
    <cellStyle name="Comma 6 2 4 2" xfId="2271" xr:uid="{46F51F3B-2C5E-4E0D-A252-8F23E7CC450D}"/>
    <cellStyle name="Comma 6 2 4 2 2" xfId="4056" xr:uid="{ED90772D-C42C-4F0C-9B09-DA48C0A0783D}"/>
    <cellStyle name="Comma 6 2 4 3" xfId="1703" xr:uid="{48BD3BEF-893C-45A9-A8BB-FF718A6E7337}"/>
    <cellStyle name="Comma 6 2 4 3 2" xfId="3500" xr:uid="{ABB23E10-387D-4633-A7C5-FF54375E59E3}"/>
    <cellStyle name="Comma 6 2 4 4" xfId="2893" xr:uid="{32B0FD48-229F-4F9C-839D-20874ACACBB8}"/>
    <cellStyle name="Comma 6 2 5" xfId="1804" xr:uid="{1EB71039-6384-4500-B198-AB6C19DFCA3A}"/>
    <cellStyle name="Comma 6 2 5 2" xfId="3597" xr:uid="{38C7398C-150F-4FD3-8ABB-4BA2C016CEF8}"/>
    <cellStyle name="Comma 6 2 6" xfId="1249" xr:uid="{015D7780-9BCF-4204-BC4E-C0FB9880517D}"/>
    <cellStyle name="Comma 6 2 6 2" xfId="3052" xr:uid="{B77362F1-A443-4443-A3EC-55D208303766}"/>
    <cellStyle name="Comma 6 2 7" xfId="2428" xr:uid="{52438372-5C7B-418F-81C4-351F5E792274}"/>
    <cellStyle name="Comma 6 3" xfId="180" xr:uid="{183EB42F-C5EA-438C-A785-64053564D677}"/>
    <cellStyle name="Comma 6 3 2" xfId="525" xr:uid="{1C90AD89-67E0-4614-9701-D08FD680CB37}"/>
    <cellStyle name="Comma 6 3 2 2" xfId="720" xr:uid="{9727C0D3-756C-4D92-97D5-A051946EE77F}"/>
    <cellStyle name="Comma 6 3 2 2 2" xfId="2094" xr:uid="{583B17D5-AE81-420D-9B39-3902F625E32D}"/>
    <cellStyle name="Comma 6 3 2 2 2 2" xfId="3881" xr:uid="{00418F0A-B3D5-4634-9BD8-BB033C0F0D07}"/>
    <cellStyle name="Comma 6 3 2 2 3" xfId="1528" xr:uid="{FCE31DB2-990C-474C-850A-5C7E48E10755}"/>
    <cellStyle name="Comma 6 3 2 2 3 2" xfId="3327" xr:uid="{484D80DC-F306-4853-A7BD-BD2DBBB8A0C4}"/>
    <cellStyle name="Comma 6 3 2 2 4" xfId="2718" xr:uid="{E557DEB9-D09A-467B-84D4-9C22C497F946}"/>
    <cellStyle name="Comma 6 3 2 3" xfId="901" xr:uid="{524F7381-389D-4360-AA69-8F5B5B323AEE}"/>
    <cellStyle name="Comma 6 3 2 3 2" xfId="2274" xr:uid="{89124DEF-7511-47CD-8C29-BB5B5521B501}"/>
    <cellStyle name="Comma 6 3 2 3 2 2" xfId="4059" xr:uid="{B7FBDD78-0B50-482C-92F6-F199406C6EE3}"/>
    <cellStyle name="Comma 6 3 2 3 3" xfId="1706" xr:uid="{78C019D3-6FA1-4E6E-8ADC-C457415146C3}"/>
    <cellStyle name="Comma 6 3 2 3 3 2" xfId="3503" xr:uid="{EDA5317D-FBE4-47D7-81EB-B889118F7C8B}"/>
    <cellStyle name="Comma 6 3 2 3 4" xfId="2896" xr:uid="{7ABBBE96-C67B-4E1F-BF76-14655BF9D1C5}"/>
    <cellStyle name="Comma 6 3 2 4" xfId="1905" xr:uid="{A6A52917-1B0A-4BF6-A9A3-E41AC079EEB4}"/>
    <cellStyle name="Comma 6 3 2 4 2" xfId="3696" xr:uid="{035B297F-BC37-484F-BB16-46CC33D4EBF0}"/>
    <cellStyle name="Comma 6 3 2 5" xfId="1339" xr:uid="{FDA58383-C52F-491E-B7FD-058D99BBA9FF}"/>
    <cellStyle name="Comma 6 3 2 5 2" xfId="3142" xr:uid="{2EFED0C2-D9D6-4581-A249-E193A3A218D6}"/>
    <cellStyle name="Comma 6 3 2 6" xfId="2531" xr:uid="{FF46BCB1-3665-4D11-B09B-79C3528090FF}"/>
    <cellStyle name="Comma 6 3 3" xfId="620" xr:uid="{AA73141F-E4B9-4CA4-9D9D-6976CC56879D}"/>
    <cellStyle name="Comma 6 3 3 2" xfId="1994" xr:uid="{BDE98C51-54CF-499E-95A8-A43B0DC295B5}"/>
    <cellStyle name="Comma 6 3 3 2 2" xfId="3783" xr:uid="{1FDFC007-5B38-470B-A316-73461EC194FA}"/>
    <cellStyle name="Comma 6 3 3 3" xfId="1428" xr:uid="{BAD457A9-2041-431B-AF94-7E392D65A0A5}"/>
    <cellStyle name="Comma 6 3 3 3 2" xfId="3229" xr:uid="{E2F8D652-38CE-4356-B863-0007669F88AA}"/>
    <cellStyle name="Comma 6 3 3 4" xfId="2620" xr:uid="{817A9588-1872-4AE8-B0AA-E908051841CD}"/>
    <cellStyle name="Comma 6 3 4" xfId="900" xr:uid="{38545891-9AF0-4495-8643-4DF39D0F7334}"/>
    <cellStyle name="Comma 6 3 4 2" xfId="2273" xr:uid="{324637DE-CF28-4520-BAA9-725A100D0A96}"/>
    <cellStyle name="Comma 6 3 4 2 2" xfId="4058" xr:uid="{D213E415-35DE-421E-8B7D-B82066B89A7B}"/>
    <cellStyle name="Comma 6 3 4 3" xfId="1705" xr:uid="{F56B75F8-4EC7-4507-A868-8198546F656C}"/>
    <cellStyle name="Comma 6 3 4 3 2" xfId="3502" xr:uid="{579E692B-ACAD-4E30-8C76-24A0CC9B0F12}"/>
    <cellStyle name="Comma 6 3 4 4" xfId="2895" xr:uid="{0B3D1926-3185-45A8-BF45-51AD060F572B}"/>
    <cellStyle name="Comma 6 3 5" xfId="1805" xr:uid="{85A64531-A159-420B-88DB-D206AC3FFDA2}"/>
    <cellStyle name="Comma 6 3 5 2" xfId="3598" xr:uid="{615FD11D-1FE8-4229-A93B-244ED02EF39A}"/>
    <cellStyle name="Comma 6 3 6" xfId="1204" xr:uid="{A4E3BB40-2213-4079-A3CC-4693A6C74288}"/>
    <cellStyle name="Comma 6 3 6 2" xfId="3009" xr:uid="{FC69F277-27AF-40A3-83F6-FE16ED2F65D2}"/>
    <cellStyle name="Comma 6 3 7" xfId="2429" xr:uid="{2D064885-CCCA-4F17-A6C1-073C148920B4}"/>
    <cellStyle name="Comma 6 4" xfId="181" xr:uid="{604B6153-E2C1-4A5A-8B76-25391205DBA5}"/>
    <cellStyle name="Comma 6 4 2" xfId="526" xr:uid="{CA0F43BB-9232-47F1-9FB6-454CBD473B68}"/>
    <cellStyle name="Comma 6 4 2 2" xfId="721" xr:uid="{24186278-7A3E-4524-91DD-178E43AF0CEF}"/>
    <cellStyle name="Comma 6 4 2 2 2" xfId="2095" xr:uid="{9250B0E2-0674-4D8D-9053-DA57E0EFA2E5}"/>
    <cellStyle name="Comma 6 4 2 2 2 2" xfId="3882" xr:uid="{913FE5A9-29F6-401A-8B9A-592E28E688F0}"/>
    <cellStyle name="Comma 6 4 2 2 3" xfId="1529" xr:uid="{C816D568-B7B5-464F-A375-D33A1452E076}"/>
    <cellStyle name="Comma 6 4 2 2 3 2" xfId="3328" xr:uid="{59965FC2-C705-4CDA-9060-8782D59C8730}"/>
    <cellStyle name="Comma 6 4 2 2 4" xfId="2719" xr:uid="{9F1605FE-9769-4655-9399-7183049BFA33}"/>
    <cellStyle name="Comma 6 4 2 3" xfId="903" xr:uid="{CCFBB27C-E419-498F-8AF0-59125EB91175}"/>
    <cellStyle name="Comma 6 4 2 3 2" xfId="2276" xr:uid="{29E79679-435A-4158-9272-8A8C670404F2}"/>
    <cellStyle name="Comma 6 4 2 3 2 2" xfId="4061" xr:uid="{98E5544D-BBCD-453D-849C-8AB8CD8C62E5}"/>
    <cellStyle name="Comma 6 4 2 3 3" xfId="1708" xr:uid="{282A3374-8823-466E-8AE8-44A15CCD6C8B}"/>
    <cellStyle name="Comma 6 4 2 3 3 2" xfId="3505" xr:uid="{781711CB-7197-4AE2-9CD0-173F5323EBCA}"/>
    <cellStyle name="Comma 6 4 2 3 4" xfId="2898" xr:uid="{50B505B7-D05E-4BD0-BFC5-999C2377A645}"/>
    <cellStyle name="Comma 6 4 2 4" xfId="1906" xr:uid="{F8434661-BD6C-4681-9177-769800791012}"/>
    <cellStyle name="Comma 6 4 2 4 2" xfId="3697" xr:uid="{AFFE20A4-BD65-462C-A116-2CF8AF8601D3}"/>
    <cellStyle name="Comma 6 4 2 5" xfId="1340" xr:uid="{1AC6A83A-E41D-4AC0-B247-208E28CDB368}"/>
    <cellStyle name="Comma 6 4 2 5 2" xfId="3143" xr:uid="{B50C837A-00B3-4CA8-910C-08DC6B4B0CA7}"/>
    <cellStyle name="Comma 6 4 2 6" xfId="2532" xr:uid="{DC0E1256-D302-4D29-92E0-F889CD35E18C}"/>
    <cellStyle name="Comma 6 4 3" xfId="621" xr:uid="{C3BE9D46-FC01-4B85-AFD5-EA4CAE3B5497}"/>
    <cellStyle name="Comma 6 4 3 2" xfId="1995" xr:uid="{6D61F61C-E9E3-4920-8FC1-07E0F2E3EE5D}"/>
    <cellStyle name="Comma 6 4 3 2 2" xfId="3784" xr:uid="{E89B59E1-90CF-4E3D-8594-2CC26C4A12F0}"/>
    <cellStyle name="Comma 6 4 3 3" xfId="1429" xr:uid="{6A411429-FBB2-4DEF-9C4C-98A0229860C5}"/>
    <cellStyle name="Comma 6 4 3 3 2" xfId="3230" xr:uid="{F0CCEB32-864E-402C-AD1D-970B64F250C2}"/>
    <cellStyle name="Comma 6 4 3 4" xfId="2621" xr:uid="{6B6F642C-107F-4670-9C74-3694CF22AE2E}"/>
    <cellStyle name="Comma 6 4 4" xfId="902" xr:uid="{F4D8EB76-CF1B-4F4A-B04C-3FD2CD54E014}"/>
    <cellStyle name="Comma 6 4 4 2" xfId="2275" xr:uid="{F8148732-DF89-474D-AAB2-A16C78C7263D}"/>
    <cellStyle name="Comma 6 4 4 2 2" xfId="4060" xr:uid="{08366853-BAD5-40EE-95BD-DDB8D0C15FA7}"/>
    <cellStyle name="Comma 6 4 4 3" xfId="1707" xr:uid="{3A15C668-1240-49C5-98C7-D3A2956CD920}"/>
    <cellStyle name="Comma 6 4 4 3 2" xfId="3504" xr:uid="{39A45759-0815-4BA4-B7BC-32C410D1534D}"/>
    <cellStyle name="Comma 6 4 4 4" xfId="2897" xr:uid="{2D36F31C-D439-4B7A-BBA3-8EEAA0DE23B2}"/>
    <cellStyle name="Comma 6 4 5" xfId="1806" xr:uid="{67867C0E-1878-4DBD-97A4-1C43DB1E03A3}"/>
    <cellStyle name="Comma 6 4 5 2" xfId="3599" xr:uid="{BAD5D69A-9CD1-48A6-A51A-D698BFE72367}"/>
    <cellStyle name="Comma 6 4 6" xfId="1247" xr:uid="{8B0F6F30-6961-4F41-BA41-9ADBFDFB8D6E}"/>
    <cellStyle name="Comma 6 4 6 2" xfId="3050" xr:uid="{535D0E2A-0059-40D3-8B8F-057F19423723}"/>
    <cellStyle name="Comma 6 4 7" xfId="2430" xr:uid="{084BB85B-8C3C-407A-9AF0-0C0FF77AE5DA}"/>
    <cellStyle name="Comma 6 5" xfId="182" xr:uid="{E631A67F-58B2-4D26-A91A-3BDF7C745F7F}"/>
    <cellStyle name="Comma 6 5 2" xfId="527" xr:uid="{AE9D9B87-49D2-4565-B3C2-DEC2B9CA6DB1}"/>
    <cellStyle name="Comma 6 5 2 2" xfId="722" xr:uid="{785E05B0-4AF9-4C7A-8F0D-6FD784E1A787}"/>
    <cellStyle name="Comma 6 5 2 2 2" xfId="2096" xr:uid="{9FD67B8D-14FA-4175-A5AE-81EDAAFF4BAC}"/>
    <cellStyle name="Comma 6 5 2 2 2 2" xfId="3883" xr:uid="{C3709D0D-1151-4BA3-AAC1-13BC9BE67818}"/>
    <cellStyle name="Comma 6 5 2 2 3" xfId="1530" xr:uid="{38DC211D-5FAD-4510-BFC2-B2248A94301A}"/>
    <cellStyle name="Comma 6 5 2 2 3 2" xfId="3329" xr:uid="{908C441B-CACF-4B29-BFE5-35CB733E4159}"/>
    <cellStyle name="Comma 6 5 2 2 4" xfId="2720" xr:uid="{F1D9E09C-B244-44E8-9990-16797CD87E4F}"/>
    <cellStyle name="Comma 6 5 2 3" xfId="905" xr:uid="{94C28E88-C6B8-442E-96DD-28EDF272B6DC}"/>
    <cellStyle name="Comma 6 5 2 3 2" xfId="2278" xr:uid="{DB8114E2-48E3-4C73-88DD-AF27707679E5}"/>
    <cellStyle name="Comma 6 5 2 3 2 2" xfId="4063" xr:uid="{672E942E-A46C-4CC1-8DF5-A4B422BD2EA5}"/>
    <cellStyle name="Comma 6 5 2 3 3" xfId="1710" xr:uid="{FAD1FB8A-595E-4518-95C0-DBA987BF8723}"/>
    <cellStyle name="Comma 6 5 2 3 3 2" xfId="3507" xr:uid="{3A0A7BD6-AAEB-43F6-8641-41729F6E9F1B}"/>
    <cellStyle name="Comma 6 5 2 3 4" xfId="2900" xr:uid="{156A8AD5-B04E-4D1A-BC3F-DB52F651C5C3}"/>
    <cellStyle name="Comma 6 5 2 4" xfId="1907" xr:uid="{D9FAB698-EAD9-4BF8-8E3E-DBFCBE463933}"/>
    <cellStyle name="Comma 6 5 2 4 2" xfId="3698" xr:uid="{299F4BDD-1AE8-4C72-A4A0-2245B028C5F9}"/>
    <cellStyle name="Comma 6 5 2 5" xfId="1341" xr:uid="{342F89CB-C920-405F-BF97-C3D3A1FD59D0}"/>
    <cellStyle name="Comma 6 5 2 5 2" xfId="3144" xr:uid="{708EFA09-5746-4C87-8E49-38877821B077}"/>
    <cellStyle name="Comma 6 5 2 6" xfId="2533" xr:uid="{001B701A-7DB9-4B6C-ACC9-2756AB4CB625}"/>
    <cellStyle name="Comma 6 5 3" xfId="622" xr:uid="{705CCD4B-BF1F-404C-9B8D-99C3DE8A6DD4}"/>
    <cellStyle name="Comma 6 5 3 2" xfId="1996" xr:uid="{EEE093B5-E815-4195-BBA4-FEE4B59501AC}"/>
    <cellStyle name="Comma 6 5 3 2 2" xfId="3785" xr:uid="{1A6F7161-B2F9-4722-883A-EF7FA4805D4D}"/>
    <cellStyle name="Comma 6 5 3 3" xfId="1430" xr:uid="{CE080959-A8BE-42B0-80EA-3FE23100B447}"/>
    <cellStyle name="Comma 6 5 3 3 2" xfId="3231" xr:uid="{EEE968BC-9853-4CC3-9A8A-7872D2F34FD0}"/>
    <cellStyle name="Comma 6 5 3 4" xfId="2622" xr:uid="{97C40D79-9106-4F18-9CB8-36AFFADC0E10}"/>
    <cellStyle name="Comma 6 5 4" xfId="904" xr:uid="{E138917D-E5BB-496E-965C-52122866356C}"/>
    <cellStyle name="Comma 6 5 4 2" xfId="2277" xr:uid="{73EFA31C-B8C6-41F9-9880-6F24C696A0FA}"/>
    <cellStyle name="Comma 6 5 4 2 2" xfId="4062" xr:uid="{5A4A0080-111F-4B39-B754-F4193258F2A2}"/>
    <cellStyle name="Comma 6 5 4 3" xfId="1709" xr:uid="{76E26D1F-101B-451A-8188-78E51067D036}"/>
    <cellStyle name="Comma 6 5 4 3 2" xfId="3506" xr:uid="{03FD08A6-146A-455A-BDD1-3F0E9A66ADBF}"/>
    <cellStyle name="Comma 6 5 4 4" xfId="2899" xr:uid="{AADC5B13-386D-4517-AF99-00C715005B2A}"/>
    <cellStyle name="Comma 6 5 5" xfId="1807" xr:uid="{7E53189D-2F15-43A0-A573-FC2610BFF13E}"/>
    <cellStyle name="Comma 6 5 5 2" xfId="3600" xr:uid="{557C99CB-7FF9-4719-A80B-338657283932}"/>
    <cellStyle name="Comma 6 5 6" xfId="1203" xr:uid="{5F4BCBAD-A16C-408A-B3EB-15FAAE195C09}"/>
    <cellStyle name="Comma 6 5 6 2" xfId="3008" xr:uid="{AB3C9BF9-F17E-4D01-A888-BDD03D55498C}"/>
    <cellStyle name="Comma 6 5 7" xfId="2431" xr:uid="{728BB68A-0823-41E8-A3CD-DDD983FB19D3}"/>
    <cellStyle name="Comma 6 6" xfId="523" xr:uid="{CF52CD19-4609-4E09-85FD-D9FAFE8C7659}"/>
    <cellStyle name="Comma 6 6 2" xfId="718" xr:uid="{F6775E73-1D74-4050-8027-DD5F3CF372FB}"/>
    <cellStyle name="Comma 6 6 2 2" xfId="2092" xr:uid="{D9578E52-5B8E-4212-B6CB-5064A999AB99}"/>
    <cellStyle name="Comma 6 6 2 2 2" xfId="3879" xr:uid="{E7599E77-0074-4F89-A260-01D16D8C9929}"/>
    <cellStyle name="Comma 6 6 2 3" xfId="1526" xr:uid="{9194387D-E2AA-453E-B859-F04E38647654}"/>
    <cellStyle name="Comma 6 6 2 3 2" xfId="3325" xr:uid="{86D6DCDF-DDF3-4F5A-9E55-42F53E7B76FF}"/>
    <cellStyle name="Comma 6 6 2 4" xfId="2716" xr:uid="{52C0E985-E8A1-4CE9-9615-51D1FD88E5DE}"/>
    <cellStyle name="Comma 6 6 3" xfId="906" xr:uid="{0E7B93E5-9540-4473-A4D9-58AA578C96A8}"/>
    <cellStyle name="Comma 6 6 3 2" xfId="2279" xr:uid="{2AF09311-63A0-4CB0-B21F-85DF1374ED99}"/>
    <cellStyle name="Comma 6 6 3 2 2" xfId="4064" xr:uid="{189678B5-26AB-4884-9297-A2495EE0B58B}"/>
    <cellStyle name="Comma 6 6 3 3" xfId="1711" xr:uid="{73D5B63D-7C5E-4A94-BBBB-2BDDDAEA8550}"/>
    <cellStyle name="Comma 6 6 3 3 2" xfId="3508" xr:uid="{BC45685C-226C-4555-B098-01EC6D637953}"/>
    <cellStyle name="Comma 6 6 3 4" xfId="2901" xr:uid="{3CE51A59-9380-4121-8645-70FF97B345A8}"/>
    <cellStyle name="Comma 6 6 4" xfId="1903" xr:uid="{43926E81-05D7-458B-9D8F-CD07F693AF99}"/>
    <cellStyle name="Comma 6 6 4 2" xfId="3694" xr:uid="{64059E7F-7CA6-49CA-9983-806D3A954D11}"/>
    <cellStyle name="Comma 6 6 5" xfId="1337" xr:uid="{5CE03434-6FB2-4768-8A65-C70C9549CB2E}"/>
    <cellStyle name="Comma 6 6 5 2" xfId="3140" xr:uid="{410A7DE7-8A81-4EF7-9ED1-1ED1E8512C41}"/>
    <cellStyle name="Comma 6 6 6" xfId="2529" xr:uid="{61BFD3F7-9150-457C-988A-C422B28E347E}"/>
    <cellStyle name="Comma 6 7" xfId="618" xr:uid="{2AE925D3-5E61-45E4-A423-0CFC8B9EE36C}"/>
    <cellStyle name="Comma 6 7 2" xfId="1992" xr:uid="{A4ECF014-097F-4EA9-A366-160B7937EF95}"/>
    <cellStyle name="Comma 6 7 2 2" xfId="3781" xr:uid="{6E0C5DF9-0CCF-4597-AF2D-A11810AC344F}"/>
    <cellStyle name="Comma 6 7 3" xfId="1426" xr:uid="{EE2387F2-A1E6-4CBF-A540-007AA0BD3435}"/>
    <cellStyle name="Comma 6 7 3 2" xfId="3227" xr:uid="{2DB6879C-34E5-4583-9F15-4F02079933C9}"/>
    <cellStyle name="Comma 6 7 4" xfId="2618" xr:uid="{B3647675-6E85-436D-A8D4-B6A4F4CA9C3C}"/>
    <cellStyle name="Comma 6 8" xfId="897" xr:uid="{63F5E8CB-44A5-45E5-A41F-FA442019C579}"/>
    <cellStyle name="Comma 6 8 2" xfId="2270" xr:uid="{0B887CE7-EE34-456B-A851-D178E9F47BAA}"/>
    <cellStyle name="Comma 6 8 2 2" xfId="4055" xr:uid="{25A42B1B-7E82-44DD-8447-B9D6BBD76064}"/>
    <cellStyle name="Comma 6 8 3" xfId="1702" xr:uid="{41C237D9-7F3E-4959-8B44-2EBFA9B9F3FD}"/>
    <cellStyle name="Comma 6 8 3 2" xfId="3499" xr:uid="{7A130E15-025F-4E5C-B81B-9D89B2FD94C0}"/>
    <cellStyle name="Comma 6 8 4" xfId="2892" xr:uid="{398B4E31-E4B5-45B3-94AF-1AB140034920}"/>
    <cellStyle name="Comma 6 9" xfId="1051" xr:uid="{D34B84BE-7F23-4D03-AC58-A29BE07F5DDB}"/>
    <cellStyle name="Comma 6 9 2" xfId="2939" xr:uid="{2FF92352-29D8-4D30-AEDF-EFD8E1FAD631}"/>
    <cellStyle name="Comma 64" xfId="2340" xr:uid="{D941EF7C-667F-4FD5-B4E2-AEBBE1E04BEF}"/>
    <cellStyle name="Comma 64 2" xfId="4119" xr:uid="{BA5D2FCE-B20E-4216-A53E-309D2FEE2326}"/>
    <cellStyle name="Comma 64 3" xfId="4162" xr:uid="{70F30694-AA62-4BCD-9CA5-54ACD4331D50}"/>
    <cellStyle name="Comma 7" xfId="183" xr:uid="{D553208D-DEA9-4120-9D9A-7001AEC80309}"/>
    <cellStyle name="Comma 7 2" xfId="184" xr:uid="{A417D2B0-9944-4282-A2C3-01CB94DAE3AD}"/>
    <cellStyle name="Comma 7 2 2" xfId="529" xr:uid="{4C05C8FE-2499-4951-A3FB-B1DF724FCAC0}"/>
    <cellStyle name="Comma 7 2 2 2" xfId="724" xr:uid="{84F915D7-30F4-477D-AE7B-E54E555C3014}"/>
    <cellStyle name="Comma 7 2 2 2 2" xfId="2098" xr:uid="{204F5FCA-25B9-431C-9A63-E61E6E8B3668}"/>
    <cellStyle name="Comma 7 2 2 2 2 2" xfId="3885" xr:uid="{A93C8CB0-273D-4922-9EA3-BDC82E2D6C00}"/>
    <cellStyle name="Comma 7 2 2 2 3" xfId="1532" xr:uid="{5BBE5DFD-9CBC-445B-A03F-10A08E509700}"/>
    <cellStyle name="Comma 7 2 2 2 3 2" xfId="3331" xr:uid="{2050743B-F149-477E-9F79-FDC9926E0FB2}"/>
    <cellStyle name="Comma 7 2 2 2 4" xfId="2722" xr:uid="{3579A541-2206-4096-94FD-8EE447C49D95}"/>
    <cellStyle name="Comma 7 2 2 3" xfId="909" xr:uid="{AB5728EA-9835-4DE0-BF95-B67444A339A9}"/>
    <cellStyle name="Comma 7 2 2 3 2" xfId="2282" xr:uid="{C2E611E3-D067-434A-970D-DFEF8FB7CD6D}"/>
    <cellStyle name="Comma 7 2 2 3 2 2" xfId="4067" xr:uid="{4938F581-29E0-43B9-A803-285085088342}"/>
    <cellStyle name="Comma 7 2 2 3 3" xfId="1714" xr:uid="{40369664-7DDB-4585-A0C2-9BE8594D197F}"/>
    <cellStyle name="Comma 7 2 2 3 3 2" xfId="3511" xr:uid="{EF82F398-B4A2-411A-B25E-D4E89C00BB87}"/>
    <cellStyle name="Comma 7 2 2 3 4" xfId="2904" xr:uid="{EAC53105-E940-40DA-9924-5D838ED84CF2}"/>
    <cellStyle name="Comma 7 2 2 4" xfId="1909" xr:uid="{F1729380-7CCD-4571-AD14-99F7A76DC912}"/>
    <cellStyle name="Comma 7 2 2 4 2" xfId="3700" xr:uid="{97B1BB89-7062-4D20-A0C5-18521A2623CC}"/>
    <cellStyle name="Comma 7 2 2 5" xfId="1343" xr:uid="{46C79712-03B0-4AE3-8AD5-2813B286C9B5}"/>
    <cellStyle name="Comma 7 2 2 5 2" xfId="3146" xr:uid="{D85486A2-939E-4BC6-B0A3-E47EF9B0BC79}"/>
    <cellStyle name="Comma 7 2 2 6" xfId="2535" xr:uid="{7DD7843D-0779-44A9-89A7-9746FFE425A1}"/>
    <cellStyle name="Comma 7 2 3" xfId="624" xr:uid="{44A509D8-ABE7-45D7-8CFC-C5C005164309}"/>
    <cellStyle name="Comma 7 2 3 2" xfId="1998" xr:uid="{914ED6F9-3D61-42BF-9EAB-768E4F3CAFC7}"/>
    <cellStyle name="Comma 7 2 3 2 2" xfId="3787" xr:uid="{F00AC370-1E60-4BF8-A10F-59F08E41C76A}"/>
    <cellStyle name="Comma 7 2 3 3" xfId="1432" xr:uid="{8E153121-0604-401E-BF2C-A5BE53AD8881}"/>
    <cellStyle name="Comma 7 2 3 3 2" xfId="3233" xr:uid="{32FF0376-D553-4D7B-9C2C-C948C97FF9C0}"/>
    <cellStyle name="Comma 7 2 3 4" xfId="2624" xr:uid="{BF20B063-D497-4048-88F2-02AD0A418F2E}"/>
    <cellStyle name="Comma 7 2 4" xfId="908" xr:uid="{A98B69FD-A7E3-4D6C-87B8-8C1FDA30AA61}"/>
    <cellStyle name="Comma 7 2 4 2" xfId="2281" xr:uid="{0AA716DE-7020-4DFD-B9AA-6135F370BDB4}"/>
    <cellStyle name="Comma 7 2 4 2 2" xfId="4066" xr:uid="{26883CD6-7A0E-46A8-831B-AFDFEB195E1E}"/>
    <cellStyle name="Comma 7 2 4 3" xfId="1713" xr:uid="{9A9B034A-CDB6-4D1A-98F0-AFEF29CEEC73}"/>
    <cellStyle name="Comma 7 2 4 3 2" xfId="3510" xr:uid="{74545945-4482-4D50-9359-79F74A3953CE}"/>
    <cellStyle name="Comma 7 2 4 4" xfId="2903" xr:uid="{F6FA7CE9-6CCD-4F7B-BFD2-015CD1214F39}"/>
    <cellStyle name="Comma 7 2 5" xfId="1809" xr:uid="{583D0E39-F5F6-4E91-A771-A446984BF904}"/>
    <cellStyle name="Comma 7 2 5 2" xfId="3602" xr:uid="{A3C3B1DD-9F42-4E60-B12E-E5FD7B741210}"/>
    <cellStyle name="Comma 7 2 6" xfId="1201" xr:uid="{BB9558EB-7BF6-4945-B196-44D77AF46EF5}"/>
    <cellStyle name="Comma 7 2 6 2" xfId="3006" xr:uid="{DD293ACE-CD8F-450C-96A6-DD3352EFF955}"/>
    <cellStyle name="Comma 7 2 7" xfId="2433" xr:uid="{05F27910-7C07-4527-BBD4-A4BE9FF68505}"/>
    <cellStyle name="Comma 7 3" xfId="528" xr:uid="{F0CF9BC0-E47C-4481-A0E4-215F6A9E69A9}"/>
    <cellStyle name="Comma 7 3 2" xfId="723" xr:uid="{889E9171-E4C2-4E25-B3B4-719ED7D780FD}"/>
    <cellStyle name="Comma 7 3 2 2" xfId="2097" xr:uid="{EA017240-EA53-49E4-9CB5-98804F9FEB15}"/>
    <cellStyle name="Comma 7 3 2 2 2" xfId="3884" xr:uid="{5FF42B3A-05BB-4CC4-991D-7433CF3135A0}"/>
    <cellStyle name="Comma 7 3 2 3" xfId="1531" xr:uid="{8540E1DB-F38D-4BC9-9C9B-15373DF47F3F}"/>
    <cellStyle name="Comma 7 3 2 3 2" xfId="3330" xr:uid="{C75B743D-2F39-468E-B841-7B13B223F05F}"/>
    <cellStyle name="Comma 7 3 2 4" xfId="2721" xr:uid="{B85BB741-EFDE-4CB2-8267-65C87D887453}"/>
    <cellStyle name="Comma 7 3 3" xfId="910" xr:uid="{A4C5BD03-5A54-4444-8D85-320D0810422B}"/>
    <cellStyle name="Comma 7 3 3 2" xfId="2283" xr:uid="{5F763692-4FA6-4EE0-B318-BBE38ECF9ECD}"/>
    <cellStyle name="Comma 7 3 3 2 2" xfId="4068" xr:uid="{CE68CDEB-556E-4A77-9BB1-8C13F83FBED2}"/>
    <cellStyle name="Comma 7 3 3 3" xfId="1715" xr:uid="{350BA786-231B-4A16-87C5-9D77CD6ACC23}"/>
    <cellStyle name="Comma 7 3 3 3 2" xfId="3512" xr:uid="{A84C42D5-3038-48D7-AADA-9488822279E2}"/>
    <cellStyle name="Comma 7 3 3 4" xfId="2905" xr:uid="{F3B95BEF-49AB-4A69-B143-248E135323A7}"/>
    <cellStyle name="Comma 7 3 4" xfId="1908" xr:uid="{11FD25AA-B21E-4EC5-9A8A-FA37213A4338}"/>
    <cellStyle name="Comma 7 3 4 2" xfId="3699" xr:uid="{618D08DA-A781-446E-AADF-EAE2068F565D}"/>
    <cellStyle name="Comma 7 3 5" xfId="1342" xr:uid="{2B74FB0C-4776-4E78-A165-F36DFF2D73B4}"/>
    <cellStyle name="Comma 7 3 5 2" xfId="3145" xr:uid="{EC5DD5FB-8448-410B-801A-C6939B0CAA47}"/>
    <cellStyle name="Comma 7 3 6" xfId="2534" xr:uid="{DF62D230-B99B-4C0C-B7AD-E6A511DE20B1}"/>
    <cellStyle name="Comma 7 4" xfId="623" xr:uid="{D6B29863-790A-487C-A231-6E3680F3624D}"/>
    <cellStyle name="Comma 7 4 2" xfId="1997" xr:uid="{503F15B3-4A62-4077-9698-C1C5D6C9D875}"/>
    <cellStyle name="Comma 7 4 2 2" xfId="3786" xr:uid="{7F576433-D59B-4814-A7F1-8CD9152148B2}"/>
    <cellStyle name="Comma 7 4 3" xfId="1431" xr:uid="{DE10E885-18E4-4538-8835-AC63965C1276}"/>
    <cellStyle name="Comma 7 4 3 2" xfId="3232" xr:uid="{F3CEB889-2DEF-4E77-B048-4F5014B78A5E}"/>
    <cellStyle name="Comma 7 4 4" xfId="2623" xr:uid="{4D29F85D-6A56-4507-8DFD-1BF3C9DF7529}"/>
    <cellStyle name="Comma 7 5" xfId="907" xr:uid="{CC6E97A8-05CD-48B0-B45F-97E85AFDC510}"/>
    <cellStyle name="Comma 7 5 2" xfId="2280" xr:uid="{9A7A73AE-8E57-414D-AFF0-011C6C3473C8}"/>
    <cellStyle name="Comma 7 5 2 2" xfId="4065" xr:uid="{F6B6841F-8EA6-405C-8EF0-3CF99FF65E3B}"/>
    <cellStyle name="Comma 7 5 3" xfId="1712" xr:uid="{D010B5F5-D3A8-4B02-A9AE-DD7460184345}"/>
    <cellStyle name="Comma 7 5 3 2" xfId="3509" xr:uid="{8DABB837-54E6-44E6-9760-8D4DCA50AC0F}"/>
    <cellStyle name="Comma 7 5 4" xfId="2902" xr:uid="{59952E93-43AD-423C-81A6-8EB1D3109E9B}"/>
    <cellStyle name="Comma 7 6" xfId="1112" xr:uid="{30A3ECFA-C769-421C-BD5C-CD74D222106D}"/>
    <cellStyle name="Comma 7 6 2" xfId="2958" xr:uid="{3C1404CF-D337-45B1-9D0E-FBE71CDFA430}"/>
    <cellStyle name="Comma 7 7" xfId="1808" xr:uid="{E6A1E9BA-8799-46F6-82EF-CC5A6E5A8A1E}"/>
    <cellStyle name="Comma 7 7 2" xfId="3601" xr:uid="{5EC82BDD-BDB6-46A4-9BA7-15D335880273}"/>
    <cellStyle name="Comma 7 8" xfId="1245" xr:uid="{E6805F91-7A35-4207-AA9E-73B68689D50C}"/>
    <cellStyle name="Comma 7 8 2" xfId="3048" xr:uid="{B7826297-4151-4BDC-9F88-75449FB65ADD}"/>
    <cellStyle name="Comma 7 9" xfId="2432" xr:uid="{B1F8F6FC-082A-4386-A335-C0733A285C9F}"/>
    <cellStyle name="Comma 8" xfId="185" xr:uid="{ACE38D2C-9440-47D9-86E1-2A2846C43741}"/>
    <cellStyle name="Comma 8 2" xfId="186" xr:uid="{526BAD9B-8536-4094-B737-73EBFCEB7F87}"/>
    <cellStyle name="Comma 8 2 2" xfId="531" xr:uid="{F9340FC3-F020-4E35-BC3C-7EB6F4BD5F8D}"/>
    <cellStyle name="Comma 8 2 2 2" xfId="726" xr:uid="{86871403-8A4A-4690-8FFC-D46732222D7D}"/>
    <cellStyle name="Comma 8 2 2 2 2" xfId="2100" xr:uid="{96E443F3-9465-4EB1-8680-846D4810A12C}"/>
    <cellStyle name="Comma 8 2 2 2 2 2" xfId="3887" xr:uid="{302BC14D-E264-4C38-89AD-B0B8B405321B}"/>
    <cellStyle name="Comma 8 2 2 2 3" xfId="1534" xr:uid="{5932890A-9055-4DE5-AC66-A22518E99DCF}"/>
    <cellStyle name="Comma 8 2 2 2 3 2" xfId="3333" xr:uid="{BAD84942-650D-4F9E-A22B-9702755D4D0A}"/>
    <cellStyle name="Comma 8 2 2 2 4" xfId="2724" xr:uid="{19BFC7E7-5CB8-41EE-B9F4-05BB1A518224}"/>
    <cellStyle name="Comma 8 2 2 3" xfId="913" xr:uid="{F8C30B66-D6F3-44C2-BFC8-9E2CA15A6230}"/>
    <cellStyle name="Comma 8 2 2 3 2" xfId="2286" xr:uid="{58525EB2-DF36-4B9A-ABB4-719A481E29F5}"/>
    <cellStyle name="Comma 8 2 2 3 2 2" xfId="4071" xr:uid="{7B207B0C-0465-4582-95CD-2624FF0599B7}"/>
    <cellStyle name="Comma 8 2 2 3 3" xfId="1718" xr:uid="{99815023-2A29-4DD3-B00E-EE1510FF0F71}"/>
    <cellStyle name="Comma 8 2 2 3 3 2" xfId="3515" xr:uid="{B6BC8B57-039D-4E8E-A37E-743886351A2A}"/>
    <cellStyle name="Comma 8 2 2 3 4" xfId="2908" xr:uid="{A430F094-BF7F-4DD2-AEBB-DB45AB6CDA78}"/>
    <cellStyle name="Comma 8 2 2 4" xfId="1911" xr:uid="{D659607C-0A53-4F7C-85A5-6E27BD4571B8}"/>
    <cellStyle name="Comma 8 2 2 4 2" xfId="3702" xr:uid="{8CD8A247-DB97-40C6-AE65-D6C2EA77E394}"/>
    <cellStyle name="Comma 8 2 2 5" xfId="1345" xr:uid="{70E889F7-1D85-426B-8994-92150017E5BA}"/>
    <cellStyle name="Comma 8 2 2 5 2" xfId="3148" xr:uid="{9A0E9409-B4A7-4D69-823A-0382BEE8ED7A}"/>
    <cellStyle name="Comma 8 2 2 6" xfId="2537" xr:uid="{767B7172-47E4-45CB-B720-F15A622ED0D2}"/>
    <cellStyle name="Comma 8 2 3" xfId="626" xr:uid="{60EF25C8-8ED5-4485-93A7-30D8C66CF97C}"/>
    <cellStyle name="Comma 8 2 3 2" xfId="2000" xr:uid="{EED8B20D-3E61-44C0-8CDA-90A79FF8A47E}"/>
    <cellStyle name="Comma 8 2 3 2 2" xfId="3789" xr:uid="{1903DC45-6ED3-4146-B18F-0D2241FDD062}"/>
    <cellStyle name="Comma 8 2 3 3" xfId="1434" xr:uid="{44A1B110-CA14-4C94-AFA0-B4E8B882D829}"/>
    <cellStyle name="Comma 8 2 3 3 2" xfId="3235" xr:uid="{7CFA4531-118D-47D4-B0E6-C3F2F38B69AC}"/>
    <cellStyle name="Comma 8 2 3 4" xfId="2626" xr:uid="{EC75D7C0-702B-46E5-A806-EBC9B19E6869}"/>
    <cellStyle name="Comma 8 2 4" xfId="912" xr:uid="{0033439A-FF96-4971-A23D-7A360EF9A38F}"/>
    <cellStyle name="Comma 8 2 4 2" xfId="2285" xr:uid="{A035506B-E690-4F3B-A50F-5A9BCF9FD5BE}"/>
    <cellStyle name="Comma 8 2 4 2 2" xfId="4070" xr:uid="{1C3D1C86-BD91-4A67-AF69-399ECBA111AA}"/>
    <cellStyle name="Comma 8 2 4 3" xfId="1717" xr:uid="{60D660B5-876F-43D7-A3A6-DBAD0BE96D68}"/>
    <cellStyle name="Comma 8 2 4 3 2" xfId="3514" xr:uid="{E002CF5F-9552-41CC-A274-FF8658C3E9CE}"/>
    <cellStyle name="Comma 8 2 4 4" xfId="2907" xr:uid="{0463D4B1-0E9E-4831-805D-2788AD7DA3ED}"/>
    <cellStyle name="Comma 8 2 5" xfId="1811" xr:uid="{5A9DAC8A-2814-41E9-BEE5-CE70E25FF72C}"/>
    <cellStyle name="Comma 8 2 5 2" xfId="3604" xr:uid="{8DD6EDCC-8843-499D-9943-2665AB95500A}"/>
    <cellStyle name="Comma 8 2 6" xfId="1199" xr:uid="{E692B273-F32C-44D3-8E16-5F51712D1EE2}"/>
    <cellStyle name="Comma 8 2 6 2" xfId="3004" xr:uid="{EFA1331E-7A82-4F6A-A28B-B486D5DD190A}"/>
    <cellStyle name="Comma 8 2 7" xfId="2348" xr:uid="{55A8CF88-F447-47BA-A80E-D1813638EC68}"/>
    <cellStyle name="Comma 8 2 8" xfId="2435" xr:uid="{E2AB77F7-0B44-4948-9777-6CEDFE47BC35}"/>
    <cellStyle name="Comma 8 3" xfId="530" xr:uid="{583C6EEF-A316-4D14-8635-CA4FDE98697F}"/>
    <cellStyle name="Comma 8 3 2" xfId="725" xr:uid="{BFDD8D2F-6F3A-4053-84E7-ABCE1C0FDCD2}"/>
    <cellStyle name="Comma 8 3 2 2" xfId="2099" xr:uid="{E29964C0-B046-4E9B-904C-A7D21049376F}"/>
    <cellStyle name="Comma 8 3 2 2 2" xfId="3886" xr:uid="{2E3677CC-B862-44D9-90F6-3A679AB24DCC}"/>
    <cellStyle name="Comma 8 3 2 3" xfId="1533" xr:uid="{310C503E-701C-47AF-850E-C7E6E5F97C4F}"/>
    <cellStyle name="Comma 8 3 2 3 2" xfId="3332" xr:uid="{7DA3C7F4-9ECB-4766-B339-2B30D2D5CE57}"/>
    <cellStyle name="Comma 8 3 2 4" xfId="2723" xr:uid="{97C8AB85-DB7F-465E-BBE7-189569328C6C}"/>
    <cellStyle name="Comma 8 3 3" xfId="914" xr:uid="{776BA6E3-1F8D-477E-BBF0-A231C81AF616}"/>
    <cellStyle name="Comma 8 3 3 2" xfId="2287" xr:uid="{94A32D01-C4AB-4C96-BEC1-D220825460B2}"/>
    <cellStyle name="Comma 8 3 3 2 2" xfId="4072" xr:uid="{985549C6-C5B0-4E9D-B432-CEA6D66F5B68}"/>
    <cellStyle name="Comma 8 3 3 3" xfId="1719" xr:uid="{3F3FB04D-F500-4F0A-A826-CF7F2C9594EC}"/>
    <cellStyle name="Comma 8 3 3 3 2" xfId="3516" xr:uid="{A30DEAF1-D8C7-4354-8F5B-E3DEFC67329D}"/>
    <cellStyle name="Comma 8 3 3 4" xfId="2909" xr:uid="{A5287D6A-7E8A-40C4-9A4E-E3FB6A53D55E}"/>
    <cellStyle name="Comma 8 3 4" xfId="1910" xr:uid="{F4F35A84-466B-4642-907E-EF20FE09BECF}"/>
    <cellStyle name="Comma 8 3 4 2" xfId="3701" xr:uid="{7FF3DC6B-F6CB-4DAE-AF5D-2DEE94123F86}"/>
    <cellStyle name="Comma 8 3 5" xfId="1344" xr:uid="{505F1A62-1032-4F4D-AF8C-388033FAF962}"/>
    <cellStyle name="Comma 8 3 5 2" xfId="3147" xr:uid="{E11AFD36-F5C4-4C25-B779-07E6F17DCE7F}"/>
    <cellStyle name="Comma 8 3 6" xfId="2536" xr:uid="{F727C174-A592-4784-9161-E2EEE78F3B08}"/>
    <cellStyle name="Comma 8 4" xfId="625" xr:uid="{D60D9B58-3013-4735-80E5-0FDBC56B5A94}"/>
    <cellStyle name="Comma 8 4 2" xfId="922" xr:uid="{499004BA-D4DB-4D60-B83D-F98DAFA4737C}"/>
    <cellStyle name="Comma 8 4 2 2" xfId="2294" xr:uid="{5309A4B5-F8E5-485F-9769-0ED92C6DFD9A}"/>
    <cellStyle name="Comma 8 4 2 2 2" xfId="4075" xr:uid="{FEFFE80C-4AF5-4505-8E92-CD22BE5117AC}"/>
    <cellStyle name="Comma 8 4 2 3" xfId="1726" xr:uid="{12085ABC-2826-4B31-BBFB-9D56DA76A223}"/>
    <cellStyle name="Comma 8 4 2 3 2" xfId="3519" xr:uid="{BBBF3E5E-4C85-4E19-BD1B-AA38794E7BBF}"/>
    <cellStyle name="Comma 8 4 2 4" xfId="2912" xr:uid="{1022775F-A2C9-4A31-83C6-09ADF6080861}"/>
    <cellStyle name="Comma 8 4 3" xfId="1999" xr:uid="{2765CABC-6139-48C0-9C7C-2E1AE5D84A62}"/>
    <cellStyle name="Comma 8 4 3 2" xfId="3788" xr:uid="{BD68D83A-A0ED-43CF-A55C-B35F548A3383}"/>
    <cellStyle name="Comma 8 4 4" xfId="1433" xr:uid="{359C1958-3BA4-4D8A-BCE9-2640E7D93559}"/>
    <cellStyle name="Comma 8 4 4 2" xfId="3234" xr:uid="{6171366D-550F-4485-B7DA-8353E2DC4F3F}"/>
    <cellStyle name="Comma 8 4 5" xfId="2625" xr:uid="{989F08AD-70BD-42B9-BCF0-50F454B758BE}"/>
    <cellStyle name="Comma 8 5" xfId="911" xr:uid="{9D832883-6318-41AC-90FF-D1D44CD33156}"/>
    <cellStyle name="Comma 8 5 2" xfId="2284" xr:uid="{5BB7DB80-B1EC-41D6-9BD8-A72A49DCA4B8}"/>
    <cellStyle name="Comma 8 5 2 2" xfId="4069" xr:uid="{F3FA43CB-1D60-4242-A0C1-8DFC1B0A17B2}"/>
    <cellStyle name="Comma 8 5 3" xfId="1716" xr:uid="{BBB27440-36E7-4005-8045-BC6CAECD8203}"/>
    <cellStyle name="Comma 8 5 3 2" xfId="3513" xr:uid="{D3A87B08-F6D9-4194-9857-13D2AC301672}"/>
    <cellStyle name="Comma 8 5 4" xfId="2906" xr:uid="{478EF159-6F7A-4A36-A43E-432663BA05FE}"/>
    <cellStyle name="Comma 8 6" xfId="1810" xr:uid="{94A632FF-9A73-4A1E-A566-355659683C52}"/>
    <cellStyle name="Comma 8 6 2" xfId="3603" xr:uid="{E8C67004-7612-4107-9AC0-0BEAB088B14A}"/>
    <cellStyle name="Comma 8 7" xfId="1243" xr:uid="{7DA77E23-C609-4A94-B65E-38474A9240F8}"/>
    <cellStyle name="Comma 8 7 2" xfId="3046" xr:uid="{1FF7DBAF-EA3B-4D43-A12C-37B37907B1A1}"/>
    <cellStyle name="Comma 8 8" xfId="2434" xr:uid="{B94BCE5A-9A9F-400E-9AFE-C834718C5ABD}"/>
    <cellStyle name="Comma 9" xfId="187" xr:uid="{4B3A989F-CBCA-4BBC-8D96-8893C05224B7}"/>
    <cellStyle name="Comma 9 2" xfId="532" xr:uid="{873FA75C-C0D9-446B-A27F-C45D9461FED7}"/>
    <cellStyle name="Comma 9 2 2" xfId="727" xr:uid="{3D7F072C-F1FE-4F3C-B243-0684C8202CFF}"/>
    <cellStyle name="Comma 9 2 2 2" xfId="2101" xr:uid="{CA98E9E3-A6FF-4718-A98F-4E032DB19C3B}"/>
    <cellStyle name="Comma 9 2 2 2 2" xfId="3888" xr:uid="{B0FBE671-8F28-483E-A040-4D2FE81C017F}"/>
    <cellStyle name="Comma 9 2 2 3" xfId="1535" xr:uid="{63F4086E-30DA-4849-BC53-2558E7D00FC1}"/>
    <cellStyle name="Comma 9 2 2 3 2" xfId="3334" xr:uid="{7457D661-B277-42B0-B56B-F276D4FFD3A8}"/>
    <cellStyle name="Comma 9 2 2 4" xfId="2725" xr:uid="{97A33429-946F-4881-9FD2-E96FF386AB27}"/>
    <cellStyle name="Comma 9 2 3" xfId="916" xr:uid="{A15260B9-1F78-4563-9A1C-F37B18A0EE41}"/>
    <cellStyle name="Comma 9 2 3 2" xfId="2289" xr:uid="{8147EA9A-5C8E-49D9-89F3-2E1D2739D375}"/>
    <cellStyle name="Comma 9 2 3 2 2" xfId="4074" xr:uid="{699C13A5-082A-457D-A495-17CE1FF4AC59}"/>
    <cellStyle name="Comma 9 2 3 3" xfId="1721" xr:uid="{FEC8C6C8-7BF1-451B-BD7F-9F9FA2DDD9B9}"/>
    <cellStyle name="Comma 9 2 3 3 2" xfId="3518" xr:uid="{944F0E14-1239-4A91-B453-02AD0810005D}"/>
    <cellStyle name="Comma 9 2 3 4" xfId="2911" xr:uid="{86CE07BC-FA5B-428D-B48E-95FA44037672}"/>
    <cellStyle name="Comma 9 2 4" xfId="1912" xr:uid="{957AF50A-E67C-4046-866C-5946F4309AB5}"/>
    <cellStyle name="Comma 9 2 4 2" xfId="3703" xr:uid="{1094A4BD-8B63-401C-8CDA-620C7A5C5FB3}"/>
    <cellStyle name="Comma 9 2 5" xfId="1346" xr:uid="{8C1B85C3-75A3-409C-BB28-9791D53D4265}"/>
    <cellStyle name="Comma 9 2 5 2" xfId="3149" xr:uid="{0B7C84BD-4176-4465-828B-C1165C3B5560}"/>
    <cellStyle name="Comma 9 2 6" xfId="2538" xr:uid="{85F7A911-313E-4EAC-91D8-19B7D04A37E1}"/>
    <cellStyle name="Comma 9 3" xfId="627" xr:uid="{6D1B4A09-2C3B-4B60-A64B-5026E6F6D0F2}"/>
    <cellStyle name="Comma 9 3 2" xfId="2001" xr:uid="{B2282F30-F8B9-4C12-AE28-BF14696953E3}"/>
    <cellStyle name="Comma 9 3 2 2" xfId="3790" xr:uid="{56B6F4B6-1F0A-406E-BF55-514F4341EF8D}"/>
    <cellStyle name="Comma 9 3 3" xfId="1435" xr:uid="{88FC0F59-0DAF-440A-8059-3E204C390E9D}"/>
    <cellStyle name="Comma 9 3 3 2" xfId="3236" xr:uid="{47B91BD8-7D42-423F-948D-77A740214DDE}"/>
    <cellStyle name="Comma 9 3 4" xfId="2627" xr:uid="{647D01DD-D486-4544-B616-238D29B0EBA9}"/>
    <cellStyle name="Comma 9 4" xfId="915" xr:uid="{B0CFF5AE-F7DD-46B9-9674-707B25C7A5A2}"/>
    <cellStyle name="Comma 9 4 2" xfId="2288" xr:uid="{CFF46CC1-5A8F-44AD-8846-E142AE0DF1B2}"/>
    <cellStyle name="Comma 9 4 2 2" xfId="4073" xr:uid="{5ECCC117-3AB8-42F5-AC24-20A11540F88E}"/>
    <cellStyle name="Comma 9 4 3" xfId="1720" xr:uid="{7D6D63C6-BDE1-4C35-B65E-4BA8952B2254}"/>
    <cellStyle name="Comma 9 4 3 2" xfId="3517" xr:uid="{D2A76E84-06FC-4F47-8D02-6DFEF738A908}"/>
    <cellStyle name="Comma 9 4 4" xfId="2910" xr:uid="{9F749D3A-D978-4C1F-9316-0CBA3907CAE7}"/>
    <cellStyle name="Comma 9 5" xfId="1812" xr:uid="{FB776173-296C-4A3E-8AA0-B289AD4E2048}"/>
    <cellStyle name="Comma 9 5 2" xfId="3605" xr:uid="{02412331-708C-48E0-92CE-64F7A067E0B4}"/>
    <cellStyle name="Comma 9 6" xfId="1241" xr:uid="{682AF21C-E27A-45C2-9F61-72E1EDF5F31F}"/>
    <cellStyle name="Comma 9 6 2" xfId="3044" xr:uid="{D4CFF799-C04A-4C17-BDAE-FBAAAB63D563}"/>
    <cellStyle name="Comma 9 7" xfId="2436" xr:uid="{1FC400F8-7D11-47BF-B276-9116790DFDA9}"/>
    <cellStyle name="Comma_Book4" xfId="4" xr:uid="{00000000-0005-0000-0000-000003000000}"/>
    <cellStyle name="Currency 2" xfId="188" xr:uid="{1CDCB4B2-6C9F-46A4-8903-9DF8D3A51618}"/>
    <cellStyle name="Currency 2 2" xfId="533" xr:uid="{22EB1732-A001-4B08-8410-0D62AB320B0C}"/>
    <cellStyle name="Currency 2 2 2" xfId="728" xr:uid="{407621F7-6B6C-4F56-A7DD-462B2BA59195}"/>
    <cellStyle name="Currency 2 2 2 2" xfId="2102" xr:uid="{E452D489-5C58-4C2C-BA9C-8C34CC677EDD}"/>
    <cellStyle name="Currency 2 2 2 3" xfId="1536" xr:uid="{2A6072A2-30F7-46CF-AD34-93EAC3C330BA}"/>
    <cellStyle name="Currency 2 2 3" xfId="918" xr:uid="{F8A8D146-5CE1-4FD7-8D38-2318175FE309}"/>
    <cellStyle name="Currency 2 2 3 2" xfId="2291" xr:uid="{CC77050D-255F-446A-ADC7-7F194443D363}"/>
    <cellStyle name="Currency 2 2 3 3" xfId="1723" xr:uid="{93B3BDCB-E390-4C2C-B183-3A37BD3EE3CF}"/>
    <cellStyle name="Currency 2 2 4" xfId="1913" xr:uid="{E89370E6-2F01-4F61-813F-68C7E3320605}"/>
    <cellStyle name="Currency 2 2 5" xfId="1347" xr:uid="{CD0E376B-5D94-4938-9199-952D551052FC}"/>
    <cellStyle name="Currency 2 3" xfId="628" xr:uid="{6EB51E04-F85C-4003-A5E5-B097A8505402}"/>
    <cellStyle name="Currency 2 3 2" xfId="2002" xr:uid="{4591739D-35AA-4741-AAA7-C16F2800CDBA}"/>
    <cellStyle name="Currency 2 3 3" xfId="1436" xr:uid="{B51BE922-8EF9-496D-B414-B8BFE2BEC7E1}"/>
    <cellStyle name="Currency 2 4" xfId="917" xr:uid="{F8C12EA8-08AF-4132-AA34-D2A2AEACDADE}"/>
    <cellStyle name="Currency 2 4 2" xfId="2290" xr:uid="{F415C433-6510-4267-8B7E-30F0EA28BA00}"/>
    <cellStyle name="Currency 2 4 3" xfId="1722" xr:uid="{E6F01748-DB41-4DB2-B590-0140225F9D32}"/>
    <cellStyle name="Currency 2 5" xfId="1813" xr:uid="{4A9FE0BD-AB1E-417D-B36F-8F647475083D}"/>
    <cellStyle name="Currency 2 6" xfId="1230" xr:uid="{C529BAC1-913B-4242-802E-2687904C5B31}"/>
    <cellStyle name="Currency 3" xfId="189" xr:uid="{4C77CCC8-B4AF-49ED-8DDB-824AF6E0E048}"/>
    <cellStyle name="Currency 3 2" xfId="534" xr:uid="{9DCB9ADC-6161-4D8F-8DF6-0B9492B09E48}"/>
    <cellStyle name="Currency 3 2 2" xfId="729" xr:uid="{465421F2-C66A-49F1-BDB2-623D6612C53D}"/>
    <cellStyle name="Currency 3 2 2 2" xfId="2103" xr:uid="{C09FCE4E-E698-478B-B749-07FDF770D127}"/>
    <cellStyle name="Currency 3 2 2 3" xfId="1537" xr:uid="{CC8D3827-8242-4148-BD21-AD4EE682D83F}"/>
    <cellStyle name="Currency 3 2 3" xfId="920" xr:uid="{AFF0B963-D5C5-4A69-8F37-0A0A4DBCB45E}"/>
    <cellStyle name="Currency 3 2 3 2" xfId="2293" xr:uid="{D87767F7-9B5E-42BC-8AD7-2B839D8B6352}"/>
    <cellStyle name="Currency 3 2 3 3" xfId="1725" xr:uid="{022291C7-A24C-4816-BCA3-C73398F0EB41}"/>
    <cellStyle name="Currency 3 2 4" xfId="1914" xr:uid="{4EE8D417-F72E-46A5-9672-E995B3D879E6}"/>
    <cellStyle name="Currency 3 2 5" xfId="1348" xr:uid="{E160EB2A-A194-499D-8AA2-6FEE623BF84C}"/>
    <cellStyle name="Currency 3 3" xfId="629" xr:uid="{D568CD17-F625-4E26-8C79-842CF2C28498}"/>
    <cellStyle name="Currency 3 3 2" xfId="2003" xr:uid="{69AA4DCC-E28E-4533-A9F9-7C5E6A157C49}"/>
    <cellStyle name="Currency 3 3 3" xfId="1437" xr:uid="{A8A37685-4069-45D3-941D-95095B66F157}"/>
    <cellStyle name="Currency 3 4" xfId="919" xr:uid="{3D597898-7F61-4B5E-94CC-8E21481C66C0}"/>
    <cellStyle name="Currency 3 4 2" xfId="2292" xr:uid="{C669F29A-A1C3-4B3F-BFA5-7FC9183F00C8}"/>
    <cellStyle name="Currency 3 4 3" xfId="1724" xr:uid="{FF88F034-C6ED-446D-A7AE-7D530867027D}"/>
    <cellStyle name="Currency 3 5" xfId="1814" xr:uid="{959BF6E2-C13B-4691-8D7E-6F1480A37EBD}"/>
    <cellStyle name="Currency 3 6" xfId="1228" xr:uid="{F5DB8828-73AF-46F3-B126-FBF23E35639A}"/>
    <cellStyle name="Explanatory Text" xfId="4135" builtinId="53" customBuiltin="1"/>
    <cellStyle name="Explanatory Text 2" xfId="1020" xr:uid="{763C8728-BA48-45BF-9FEC-2B2C29EC7367}"/>
    <cellStyle name="Explanatory Text 3" xfId="1143" xr:uid="{E343F271-6848-4DAE-94FF-F8C7E91CD0DB}"/>
    <cellStyle name="Good" xfId="4127" builtinId="26" customBuiltin="1"/>
    <cellStyle name="Good 2" xfId="1010" xr:uid="{3ED3227A-588E-48D8-9BB4-99F646B10690}"/>
    <cellStyle name="Good 3" xfId="1133" xr:uid="{AF538E54-3E45-4E8C-A4DF-A832B8E17ABE}"/>
    <cellStyle name="Heading 1" xfId="4123" builtinId="16" customBuiltin="1"/>
    <cellStyle name="Heading 1 2" xfId="1006" xr:uid="{82F8713D-50AB-4428-9CA5-8708F6BBD835}"/>
    <cellStyle name="Heading 1 3" xfId="1129" xr:uid="{64F62E70-B39D-4078-96AB-FC601056D38C}"/>
    <cellStyle name="Heading 2" xfId="4124" builtinId="17" customBuiltin="1"/>
    <cellStyle name="Heading 2 2" xfId="1007" xr:uid="{D7ED4E07-AB82-4C73-AEF0-DCDA1A96BF00}"/>
    <cellStyle name="Heading 2 3" xfId="1130" xr:uid="{129203F3-2BD5-4136-9146-719C4F553035}"/>
    <cellStyle name="Heading 3" xfId="4125" builtinId="18" customBuiltin="1"/>
    <cellStyle name="Heading 3 2" xfId="1008" xr:uid="{64CDC656-94D6-424C-989D-0A5022022BC4}"/>
    <cellStyle name="Heading 3 3" xfId="1131" xr:uid="{BE08009E-B5EA-4B44-AE5A-5AAFB5A0496B}"/>
    <cellStyle name="Heading 4" xfId="4126" builtinId="19" customBuiltin="1"/>
    <cellStyle name="Heading 4 2" xfId="1009" xr:uid="{F67ABD65-5350-4539-8D99-957830668008}"/>
    <cellStyle name="Heading 4 3" xfId="1132" xr:uid="{C4461E39-CF8D-44F8-B1BE-2381EF0543C8}"/>
    <cellStyle name="Input" xfId="4129" builtinId="20" customBuiltin="1"/>
    <cellStyle name="Input 2" xfId="1013" xr:uid="{6C9AD494-6C49-4E28-814C-85C2C8612AD3}"/>
    <cellStyle name="Input 3" xfId="1136" xr:uid="{F2E8E0C7-EC71-4E2C-8211-B2577C3F1819}"/>
    <cellStyle name="Linked Cell" xfId="4132" builtinId="24" customBuiltin="1"/>
    <cellStyle name="Linked Cell 2" xfId="1016" xr:uid="{B4E290CB-3F16-44B2-8731-2E5F399AA548}"/>
    <cellStyle name="Linked Cell 3" xfId="1139" xr:uid="{E8FD050B-EB83-40B5-9C7A-E6C0F87DE04E}"/>
    <cellStyle name="Neutral 2" xfId="1012" xr:uid="{10300936-E6F2-49B6-B8D0-D732710213A3}"/>
    <cellStyle name="Neutral 3" xfId="1135" xr:uid="{BB7AD005-DCBD-4F69-9992-FBA1849A07A9}"/>
    <cellStyle name="Normal" xfId="0" builtinId="0"/>
    <cellStyle name="Normal 10" xfId="5" xr:uid="{00000000-0005-0000-0000-000005000000}"/>
    <cellStyle name="Normal 10 13 3" xfId="539" xr:uid="{FEE9D900-2F74-4821-BD85-F4BB60ED5EAB}"/>
    <cellStyle name="Normal 10 2" xfId="191" xr:uid="{6DEAB2D5-646D-4E85-A7E3-0F0036511D39}"/>
    <cellStyle name="Normal 10 2 2" xfId="192" xr:uid="{DF7C3E8B-9BDB-4C67-9567-1D4350EBB66F}"/>
    <cellStyle name="Normal 10 2 3" xfId="193" xr:uid="{E418991D-EF86-4262-8D56-2B76D6E412AF}"/>
    <cellStyle name="Normal 10 2 3 2" xfId="1057" xr:uid="{0609A4FE-1758-4423-AD7F-5B1F05CF30A6}"/>
    <cellStyle name="Normal 10 2 3 3" xfId="960" xr:uid="{602CC3F1-65E2-43B6-BDAD-A064A4B954E7}"/>
    <cellStyle name="Normal 10 2 3 4" xfId="983" xr:uid="{08788ABF-8C4E-4291-BF48-F80B583EE7C7}"/>
    <cellStyle name="Normal 10 2 3 4 2" xfId="1078" xr:uid="{7E397D7B-351E-4B25-860A-D8D26551FA9D}"/>
    <cellStyle name="Normal 10 2 4" xfId="962" xr:uid="{5A3430C0-9877-49EB-A3B7-D90B8A84614C}"/>
    <cellStyle name="Normal 10 2 4 2" xfId="1059" xr:uid="{AA4B2F02-702B-48B0-B666-51FCF3E91C9A}"/>
    <cellStyle name="Normal 10 2 4 4" xfId="981" xr:uid="{4BA54B78-DD0B-4F30-9E40-7CF1844D5A93}"/>
    <cellStyle name="Normal 10 2 4 4 2" xfId="1076" xr:uid="{BE979DEA-6AD7-4CA8-8D53-6AD627878718}"/>
    <cellStyle name="Normal 10 2 5" xfId="1091" xr:uid="{9038CEA4-293D-4A93-900F-6D4864683488}"/>
    <cellStyle name="Normal 10 3" xfId="1000" xr:uid="{752E4391-F8F8-4A6B-81A4-EB07ABCA141B}"/>
    <cellStyle name="Normal 10 4" xfId="6" xr:uid="{00000000-0005-0000-0000-000006000000}"/>
    <cellStyle name="Normal 10 4 2" xfId="2343" xr:uid="{857DB391-C17D-495A-B38C-DBBC3441ECF4}"/>
    <cellStyle name="Normal 10 4 3" xfId="194" xr:uid="{DE1754AC-DAF0-427B-85D3-997FC4CB5616}"/>
    <cellStyle name="Normal 10 5" xfId="2338" xr:uid="{EC5EACC2-ADDB-4500-84D2-8A4EAD0C6558}"/>
    <cellStyle name="Normal 10 6" xfId="190" xr:uid="{28FCCD57-84D6-4D5A-9D71-454D96CC3E9E}"/>
    <cellStyle name="Normal 11" xfId="195" xr:uid="{90902BF6-6CCB-4B0F-92BC-01F9522AB024}"/>
    <cellStyle name="Normal 11 2" xfId="196" xr:uid="{0AC91C8C-9A54-45A8-A358-5B16569B12A4}"/>
    <cellStyle name="Normal 11 3" xfId="197" xr:uid="{D45D920F-D535-46B5-9CF3-C89EE56548A1}"/>
    <cellStyle name="Normal 11 4" xfId="198" xr:uid="{F5643B70-7067-4E1E-B7CC-D0C7B6860617}"/>
    <cellStyle name="Normal 11 6" xfId="430" xr:uid="{F8FC2765-DB7A-4680-9C90-65B99324A9B7}"/>
    <cellStyle name="Normal 12" xfId="199" xr:uid="{43CEF7B4-60AE-4317-813F-C6ED9CD7848B}"/>
    <cellStyle name="Normal 12 2" xfId="200" xr:uid="{DF62D877-E734-4360-8D53-814BF07AD99E}"/>
    <cellStyle name="Normal 12 3" xfId="201" xr:uid="{049A0707-C09B-491A-98BA-BE39E5F13070}"/>
    <cellStyle name="Normal 12 4" xfId="202" xr:uid="{AE83045C-672F-4DEE-8BD8-9F574329D0F0}"/>
    <cellStyle name="Normal 129" xfId="433" xr:uid="{551F69F5-9D13-46D3-B607-B84FD152DB52}"/>
    <cellStyle name="Normal 129 2" xfId="2302" xr:uid="{8936DB16-47DD-4CAC-910D-1428C7E18D87}"/>
    <cellStyle name="Normal 129 2 2" xfId="4083" xr:uid="{1588E78A-8C2A-4DDA-8602-B7C29E030AE3}"/>
    <cellStyle name="Normal 129 3" xfId="2440" xr:uid="{1ADEBDDB-B975-43CB-AE6F-62E7247A3EFD}"/>
    <cellStyle name="Normal 13" xfId="203" xr:uid="{0C3E7D64-B8FC-4175-8652-43E381B0FF92}"/>
    <cellStyle name="Normal 14" xfId="204" xr:uid="{A1C9C0D8-64B2-456A-A952-18792B899F98}"/>
    <cellStyle name="Normal 14 2" xfId="205" xr:uid="{7FEE280C-8483-4B37-9F8C-2F4404FFDEA9}"/>
    <cellStyle name="Normal 15" xfId="206" xr:uid="{845E016A-AB59-4C6A-9505-21C36499C57A}"/>
    <cellStyle name="Normal 15 2" xfId="207" xr:uid="{F1FDC0DD-3ADF-4955-84FF-3A829F15381C}"/>
    <cellStyle name="Normal 15 3" xfId="948" xr:uid="{97318DF0-4D13-4699-8CFC-EF1212C3516D}"/>
    <cellStyle name="Normal 16" xfId="208" xr:uid="{FAEBB777-9F10-4BC0-9BA2-9FF2D5E2F09F}"/>
    <cellStyle name="Normal 16 2" xfId="209" xr:uid="{E6E0476C-70E0-4CA8-9820-0C930BAC76C8}"/>
    <cellStyle name="Normal 16 3" xfId="210" xr:uid="{BDA88F69-3255-4E06-9BA1-C78CBD8608A6}"/>
    <cellStyle name="Normal 17" xfId="211" xr:uid="{27658F8E-2777-4335-8517-3791D1B9BC4D}"/>
    <cellStyle name="Normal 17 2" xfId="212" xr:uid="{C7849736-DD11-4892-8DBF-9DF755C51B60}"/>
    <cellStyle name="Normal 17 3" xfId="213" xr:uid="{3A623B9D-4C86-4EB8-A150-3502AEBD6243}"/>
    <cellStyle name="Normal 18" xfId="214" xr:uid="{FF028D79-C8E2-4ABF-B71D-86CB669368D7}"/>
    <cellStyle name="Normal 18 2" xfId="215" xr:uid="{DF8B62FB-A2EC-4080-A596-E705FFA6AEDC}"/>
    <cellStyle name="Normal 19" xfId="216" xr:uid="{F195C752-7DC3-4173-8219-F85D7D14080A}"/>
    <cellStyle name="Normal 19 2" xfId="217" xr:uid="{D52B8184-EF23-4F0F-870B-0231CCEB9FD8}"/>
    <cellStyle name="Normal 19 3" xfId="218" xr:uid="{E5E7AD33-D34F-4F54-B0D0-9D876E8F844E}"/>
    <cellStyle name="Normal 2" xfId="7" xr:uid="{00000000-0005-0000-0000-000007000000}"/>
    <cellStyle name="Normal 2 10" xfId="219" xr:uid="{5D671B8F-318F-4D6D-98CD-A406311C9C92}"/>
    <cellStyle name="Normal 2 11" xfId="220" xr:uid="{3E039B44-B515-452C-93D7-3CA995A43039}"/>
    <cellStyle name="Normal 2 12" xfId="221" xr:uid="{2036924B-B17B-4EA0-835D-2B78E9BF2C60}"/>
    <cellStyle name="Normal 2 13" xfId="8" xr:uid="{00000000-0005-0000-0000-000008000000}"/>
    <cellStyle name="Normal 2 13 2" xfId="223" xr:uid="{51B3FE46-B1DD-4A41-A4B3-D4114F6758BF}"/>
    <cellStyle name="Normal 2 13 3" xfId="2342" xr:uid="{57E09728-410C-4489-B6F7-BE4D9B224A9D}"/>
    <cellStyle name="Normal 2 13 4" xfId="222" xr:uid="{06B0B486-7920-4232-96F5-5D1F1B00B720}"/>
    <cellStyle name="Normal 2 14" xfId="224" xr:uid="{DD3E36F6-7ABD-4BB7-A772-FEF3FD36DE0C}"/>
    <cellStyle name="Normal 2 15" xfId="225" xr:uid="{707F81C5-34D3-48E6-B2FE-9EAC873BC5B0}"/>
    <cellStyle name="Normal 2 16" xfId="226" xr:uid="{8CDF11DC-654A-4B57-9857-CA5952F3EC93}"/>
    <cellStyle name="Normal 2 17" xfId="227" xr:uid="{2A544090-AD5B-420E-A13D-7551BF87B195}"/>
    <cellStyle name="Normal 2 18" xfId="228" xr:uid="{8E4DF547-3FFD-478C-B9CE-8BCB9A5BA9DA}"/>
    <cellStyle name="Normal 2 19" xfId="229" xr:uid="{2E7BD2BA-84B9-4AD3-973A-EAA24C4AEF8C}"/>
    <cellStyle name="Normal 2 2" xfId="230" xr:uid="{F1817985-537D-4D3B-AAD4-180C6CF57C06}"/>
    <cellStyle name="Normal 2 2 16" xfId="965" xr:uid="{9D8CB8E9-26FC-4E5B-802F-09CAF68135E8}"/>
    <cellStyle name="Normal 2 2 2" xfId="1048" xr:uid="{4DA96606-7B25-4DAA-9F68-71B0B13C49B9}"/>
    <cellStyle name="Normal 2 2 3" xfId="949" xr:uid="{D3FBA2B2-8EFC-4A14-B224-1657DBB37D71}"/>
    <cellStyle name="Normal 2 2 4" xfId="428" xr:uid="{29B68533-28C4-4B87-8CB2-F6F4886D05E8}"/>
    <cellStyle name="Normal 2 2 5" xfId="4160" xr:uid="{630C84C7-D014-415C-8112-FE960322D65A}"/>
    <cellStyle name="Normal 2 20" xfId="231" xr:uid="{76AD40A4-3256-4E73-BC46-D869D437552C}"/>
    <cellStyle name="Normal 2 21" xfId="232" xr:uid="{3E3480CB-47CD-4ED8-BA66-1A9239261797}"/>
    <cellStyle name="Normal 2 22" xfId="233" xr:uid="{0EF1830F-6B09-40FA-BECF-0ED50FCAC8E2}"/>
    <cellStyle name="Normal 2 23" xfId="234" xr:uid="{40BB0126-9DE6-41A8-9B42-80D2CF27675C}"/>
    <cellStyle name="Normal 2 24" xfId="235" xr:uid="{B038B644-0529-4C8C-B1EC-83A1A6B829EE}"/>
    <cellStyle name="Normal 2 25" xfId="236" xr:uid="{EEBFB5F6-E27D-43D1-A14B-07FB24BC83F9}"/>
    <cellStyle name="Normal 2 26" xfId="237" xr:uid="{FDC6CA2F-524E-4661-9F61-B0CDB0997B44}"/>
    <cellStyle name="Normal 2 27" xfId="238" xr:uid="{E09EA69D-D0EE-4923-BAA4-4B194E7D8E17}"/>
    <cellStyle name="Normal 2 28" xfId="239" xr:uid="{407202E1-23B8-4FEA-81DF-D731CD1BB025}"/>
    <cellStyle name="Normal 2 29" xfId="240" xr:uid="{5A9BBF61-CFF0-499F-AB58-DC6CF06EAF23}"/>
    <cellStyle name="Normal 2 3" xfId="241" xr:uid="{1280575D-925D-4891-9488-F9C9CAF8B74C}"/>
    <cellStyle name="Normal 2 3 2" xfId="1046" xr:uid="{88EDD6CC-2E8A-4D20-A7C9-43B149024BD5}"/>
    <cellStyle name="Normal 2 3 2 2" xfId="2312" xr:uid="{C8BE00CC-7C67-4095-9429-62F0A9CC18C4}"/>
    <cellStyle name="Normal 2 3 2 2 2" xfId="4093" xr:uid="{46BCDE98-7505-4BC6-B3EB-C8113A6F5979}"/>
    <cellStyle name="Normal 2 3 2 3" xfId="2936" xr:uid="{7F77C8B1-C884-4B82-B3D0-E756F2326934}"/>
    <cellStyle name="Normal 2 30" xfId="242" xr:uid="{05E5D6BB-FC72-40E7-B530-ED31EFC7B9C9}"/>
    <cellStyle name="Normal 2 31" xfId="243" xr:uid="{4B51C9D0-D8B2-45EC-BC98-3E6F3D6A0381}"/>
    <cellStyle name="Normal 2 32" xfId="244" xr:uid="{A5F1C369-A16A-4460-9078-A88083933624}"/>
    <cellStyle name="Normal 2 33" xfId="245" xr:uid="{7FE75D8E-9CB6-4466-AA65-9C1C5DC0640C}"/>
    <cellStyle name="Normal 2 34" xfId="246" xr:uid="{060A044D-0E17-4AE2-B663-F3938637C739}"/>
    <cellStyle name="Normal 2 35" xfId="247" xr:uid="{769FE7EF-D809-4A7C-B49C-7DD4FFA98DE4}"/>
    <cellStyle name="Normal 2 36" xfId="248" xr:uid="{E6370132-EAA9-49C7-81D4-9C6A7CB9DB0A}"/>
    <cellStyle name="Normal 2 37" xfId="249" xr:uid="{733B1024-BB2D-41DA-B575-F09645AA18F8}"/>
    <cellStyle name="Normal 2 38" xfId="250" xr:uid="{6562DFA6-9222-4389-8F2E-11D49D49B130}"/>
    <cellStyle name="Normal 2 39" xfId="251" xr:uid="{EEBFA176-2D28-4E05-8919-5276F1BB1906}"/>
    <cellStyle name="Normal 2 4" xfId="252" xr:uid="{780158C4-18EE-47BB-A3FB-327841026237}"/>
    <cellStyle name="Normal 2 40" xfId="253" xr:uid="{9A804F38-AADD-44BD-812F-D918CC0A9779}"/>
    <cellStyle name="Normal 2 41" xfId="254" xr:uid="{78C0604B-1380-4131-862A-67E32CE2BC52}"/>
    <cellStyle name="Normal 2 42" xfId="255" xr:uid="{9C8C863D-4DB7-40AA-9287-97EB6CAC525E}"/>
    <cellStyle name="Normal 2 43" xfId="256" xr:uid="{A1CBF33F-0AD2-46CA-92D9-8003004D4E9F}"/>
    <cellStyle name="Normal 2 44" xfId="257" xr:uid="{DFE422E2-4A79-4986-93DC-CC84F8ECCC85}"/>
    <cellStyle name="Normal 2 45" xfId="258" xr:uid="{CC28B2F8-28E2-422C-AAE4-7F2CB08C603C}"/>
    <cellStyle name="Normal 2 46" xfId="259" xr:uid="{0673070D-5B21-4E09-9482-B71674F19F04}"/>
    <cellStyle name="Normal 2 47" xfId="260" xr:uid="{DD281398-1420-4FB3-B326-042A287C1074}"/>
    <cellStyle name="Normal 2 48" xfId="261" xr:uid="{07D03D38-3811-4CD9-A462-2832F1391C5E}"/>
    <cellStyle name="Normal 2 49" xfId="262" xr:uid="{5BDC2780-1FD4-426D-A697-C1EC4655ACB6}"/>
    <cellStyle name="Normal 2 5" xfId="263" xr:uid="{C069772D-3EBC-4AB1-AB6D-B438D64E9389}"/>
    <cellStyle name="Normal 2 50" xfId="264" xr:uid="{97339823-6047-4F80-A556-83860FBA2664}"/>
    <cellStyle name="Normal 2 51" xfId="265" xr:uid="{2EB137C9-03EA-408F-9427-57E10E59349A}"/>
    <cellStyle name="Normal 2 52" xfId="266" xr:uid="{4A39B4FD-58DB-43C4-B13E-E9C27A2D9F0C}"/>
    <cellStyle name="Normal 2 53" xfId="267" xr:uid="{2BD2F12F-F186-432D-98E2-995A5B2CD5A9}"/>
    <cellStyle name="Normal 2 54" xfId="268" xr:uid="{ABB7345B-D7F3-4EDC-83E3-0DC2F2CDB5B6}"/>
    <cellStyle name="Normal 2 55" xfId="269" xr:uid="{B5DB8153-B7FE-4B99-8424-47C986AACF59}"/>
    <cellStyle name="Normal 2 56" xfId="427" xr:uid="{57D5BA1A-B86B-4487-8306-67C3552810DF}"/>
    <cellStyle name="Normal 2 57" xfId="535" xr:uid="{247838C1-C044-47C7-877E-085E09C35F8A}"/>
    <cellStyle name="Normal 2 58" xfId="436" xr:uid="{98AB7AED-2E9A-4316-940B-84DA46E8E455}"/>
    <cellStyle name="Normal 2 58 2" xfId="2303" xr:uid="{CF40E82A-6196-4CD8-B820-0BE39D283029}"/>
    <cellStyle name="Normal 2 58 2 2" xfId="4084" xr:uid="{177CB103-C537-48A2-AFA1-C2A7E71EB1B4}"/>
    <cellStyle name="Normal 2 58 3" xfId="2442" xr:uid="{81F6B921-FE62-49A7-811E-94B7F4F29D59}"/>
    <cellStyle name="Normal 2 59" xfId="923" xr:uid="{2F21A501-F675-422B-9E82-B6E69BEF6F74}"/>
    <cellStyle name="Normal 2 6" xfId="270" xr:uid="{DB6A265B-499B-4E96-BA59-C4FDBED2F98D}"/>
    <cellStyle name="Normal 2 60" xfId="2298" xr:uid="{709B8535-22FA-4FC1-910D-D91727419E3C}"/>
    <cellStyle name="Normal 2 60 2" xfId="4079" xr:uid="{3819FB90-47CA-47F6-8CE7-77368260986A}"/>
    <cellStyle name="Normal 2 60 3" xfId="4164" xr:uid="{D6D9573B-06CD-4F20-9750-63EDA76336FA}"/>
    <cellStyle name="Normal 2 61" xfId="24" xr:uid="{15E3BC78-4ABC-43CD-B0F1-58DC7177A4FE}"/>
    <cellStyle name="Normal 2 62" xfId="2350" xr:uid="{D2EAAA09-3DA4-43FC-B373-483F50CB01CF}"/>
    <cellStyle name="Normal 2 63" xfId="4155" xr:uid="{CF3D0C9D-3EF8-4807-A9D3-A67ADDC1C6AE}"/>
    <cellStyle name="Normal 2 7" xfId="271" xr:uid="{83FB7C5C-9C65-461E-9A4E-94AAE43EF631}"/>
    <cellStyle name="Normal 2 8" xfId="272" xr:uid="{99BBC2C4-DD4E-495F-8A88-752B78B3C2FA}"/>
    <cellStyle name="Normal 2 9" xfId="273" xr:uid="{4FF0CB38-0B35-4ECA-AAF9-C45EFB7F966D}"/>
    <cellStyle name="Normal 20" xfId="274" xr:uid="{06E9E8CB-DE89-4C4D-8BFC-65BC85590D92}"/>
    <cellStyle name="Normal 20 2" xfId="275" xr:uid="{E2B87A12-35ED-4D38-BF9C-8CA17A286268}"/>
    <cellStyle name="Normal 20 3" xfId="276" xr:uid="{C1944945-FAAA-4F9D-A809-B779E1FFAEDC}"/>
    <cellStyle name="Normal 21" xfId="277" xr:uid="{E0216BF9-A954-443F-BD2E-E14E859EA8A9}"/>
    <cellStyle name="Normal 21 2" xfId="278" xr:uid="{13642CC1-496E-4F89-A9B0-A09DF95C63CE}"/>
    <cellStyle name="Normal 21 3" xfId="279" xr:uid="{AA39B693-AA6B-4D43-8429-9A00FA7F4DE9}"/>
    <cellStyle name="Normal 22" xfId="280" xr:uid="{060FC2EF-E1E7-436E-BC57-68B20155840B}"/>
    <cellStyle name="Normal 22 2" xfId="281" xr:uid="{0EBD33A3-F6F3-4964-8215-8B5F61544F78}"/>
    <cellStyle name="Normal 22 3" xfId="282" xr:uid="{1A23BF19-DB10-46EE-B751-CD35A596B728}"/>
    <cellStyle name="Normal 23" xfId="283" xr:uid="{829B0EE7-0703-4758-8131-0B8036021900}"/>
    <cellStyle name="Normal 23 2" xfId="284" xr:uid="{FFC4D6C3-A6B9-48D8-89A1-B92C482613DC}"/>
    <cellStyle name="Normal 23 3" xfId="285" xr:uid="{0BC527D5-FE72-440B-964D-2711162DEF18}"/>
    <cellStyle name="Normal 24" xfId="286" xr:uid="{A88E89EA-2F50-45B3-B6BB-B2F7FBAF1951}"/>
    <cellStyle name="Normal 24 2" xfId="287" xr:uid="{960FE840-A84F-4188-B090-CBA068456F3C}"/>
    <cellStyle name="Normal 24 2 2" xfId="1052" xr:uid="{21533EBC-EF0D-4314-AF8F-B271C329B68D}"/>
    <cellStyle name="Normal 24 3" xfId="288" xr:uid="{2318AD29-218D-4DA9-A36D-A7E42F3BB255}"/>
    <cellStyle name="Normal 24 4" xfId="954" xr:uid="{1F7D7154-0BA3-4087-A441-64D7F8602906}"/>
    <cellStyle name="Normal 25" xfId="289" xr:uid="{1A775190-F966-43EF-8610-16D67A89428E}"/>
    <cellStyle name="Normal 25 2" xfId="290" xr:uid="{D9A5EF56-13B8-46AB-965F-EBE16615062B}"/>
    <cellStyle name="Normal 25 3" xfId="291" xr:uid="{BECFC4BE-9BB0-46AA-9242-803F320E7A09}"/>
    <cellStyle name="Normal 26" xfId="292" xr:uid="{7C4B9A82-592F-43F8-9A29-861FCA8E7E5F}"/>
    <cellStyle name="Normal 26 2" xfId="293" xr:uid="{43631F39-8481-457C-B3D8-96007FAA2AA3}"/>
    <cellStyle name="Normal 26 3" xfId="294" xr:uid="{23C9266C-9A52-46C9-839B-F1BF128AA05E}"/>
    <cellStyle name="Normal 27" xfId="295" xr:uid="{67018017-B0B1-4E82-B503-EB1913D10F2D}"/>
    <cellStyle name="Normal 27 2" xfId="296" xr:uid="{F0F88A00-4237-4E6E-8506-A7745DF84774}"/>
    <cellStyle name="Normal 27 3" xfId="297" xr:uid="{E161F531-F5EE-48F1-9FF3-16DBE820E700}"/>
    <cellStyle name="Normal 28" xfId="298" xr:uid="{4FCCEFA5-C5B4-40D5-91D1-23B5B0147F16}"/>
    <cellStyle name="Normal 28 2" xfId="299" xr:uid="{40D197F2-82EC-4FFE-A039-DDC209DE57A1}"/>
    <cellStyle name="Normal 28 3" xfId="300" xr:uid="{035CBE39-E8FF-444D-98FB-C689DAE32527}"/>
    <cellStyle name="Normal 29" xfId="301" xr:uid="{56A6EA9B-564C-4F45-851C-1E878835E0CA}"/>
    <cellStyle name="Normal 29 2" xfId="302" xr:uid="{B25F1F49-0088-4071-B731-5EB7D6DC09E3}"/>
    <cellStyle name="Normal 29 3" xfId="303" xr:uid="{AE777C64-989D-47E6-8DDE-C729923A24A3}"/>
    <cellStyle name="Normal 3" xfId="9" xr:uid="{00000000-0005-0000-0000-000009000000}"/>
    <cellStyle name="Normal 3 2" xfId="304" xr:uid="{03E34B19-8697-4972-9A6F-B330EFF27D86}"/>
    <cellStyle name="Normal 3 2 2" xfId="305" xr:uid="{AB8EFE82-F5D1-4EC1-A060-97F1EB8FDB73}"/>
    <cellStyle name="Normal 3 2 3" xfId="306" xr:uid="{A5C0CF32-7381-4EDE-909A-A27DA3580026}"/>
    <cellStyle name="Normal 3 2 4" xfId="1050" xr:uid="{978A7201-3503-4332-8610-DE45F6B27570}"/>
    <cellStyle name="Normal 3 3" xfId="307" xr:uid="{74768A3E-3D02-411A-BC34-8F4925DD3970}"/>
    <cellStyle name="Normal 3 3 2" xfId="1110" xr:uid="{E9E0CE64-588B-460E-B288-3F665CE81ED6}"/>
    <cellStyle name="Normal 3 4" xfId="536" xr:uid="{0023826A-480D-4671-92F0-BDD2A862615B}"/>
    <cellStyle name="Normal 3 5" xfId="2341" xr:uid="{85286D85-1F43-4721-93DB-0C0AA51DC5F1}"/>
    <cellStyle name="Normal 3 6" xfId="26" xr:uid="{707018FC-8843-470B-A9FC-D278995373C9}"/>
    <cellStyle name="Normal 30" xfId="308" xr:uid="{06DE83A9-E2B4-4396-963F-B74D0CB648AE}"/>
    <cellStyle name="Normal 30 2" xfId="309" xr:uid="{818B6C38-ABE6-428B-B208-0F11681FBF63}"/>
    <cellStyle name="Normal 30 3" xfId="310" xr:uid="{172AFBA3-2632-4406-B390-D74D08F8F70E}"/>
    <cellStyle name="Normal 31" xfId="311" xr:uid="{82FBF9E6-3199-403D-9E52-278DF0351F69}"/>
    <cellStyle name="Normal 31 2" xfId="312" xr:uid="{61FE33C7-3664-42EE-BF54-C5CA8E2CBA8C}"/>
    <cellStyle name="Normal 31 3" xfId="313" xr:uid="{B2E34BDF-C739-4F2A-A86F-A7EDA63BB26C}"/>
    <cellStyle name="Normal 32" xfId="314" xr:uid="{61A6D99E-1B7B-4515-ABEC-A966C31F4E88}"/>
    <cellStyle name="Normal 32 2" xfId="315" xr:uid="{B515EEBA-1EC0-4492-84B6-A6E809E1E028}"/>
    <cellStyle name="Normal 32 3" xfId="316" xr:uid="{AD1AF615-00DC-4290-84A8-2D24B2291557}"/>
    <cellStyle name="Normal 32 4" xfId="317" xr:uid="{FFE63FBE-12AD-48AA-844B-4DB909B07D7A}"/>
    <cellStyle name="Normal 33" xfId="318" xr:uid="{4E233F9D-D6B9-4001-B96B-09873E18EFB7}"/>
    <cellStyle name="Normal 33 2" xfId="319" xr:uid="{D7920AA4-DA2B-483E-83C6-FE80CBD50D37}"/>
    <cellStyle name="Normal 33 3" xfId="320" xr:uid="{F67152B3-EE97-4C11-8E8E-DA110877B61A}"/>
    <cellStyle name="Normal 34" xfId="321" xr:uid="{7D39D69A-EB93-4F7B-862D-7145FD282C8B}"/>
    <cellStyle name="Normal 34 2" xfId="322" xr:uid="{CF9B894D-69D0-446D-9897-6E83FF21FE91}"/>
    <cellStyle name="Normal 34 3" xfId="323" xr:uid="{7E71C90E-CFA3-4066-B265-F180CC62DA4E}"/>
    <cellStyle name="Normal 35" xfId="324" xr:uid="{A641CC1C-E7D7-4C56-B226-D720BCD69729}"/>
    <cellStyle name="Normal 35 2" xfId="325" xr:uid="{A8D31CD4-B677-4F29-A457-B14C93183BFB}"/>
    <cellStyle name="Normal 35 3" xfId="326" xr:uid="{49A7CC93-E801-472C-BBF5-9AFA82DB4F47}"/>
    <cellStyle name="Normal 36" xfId="327" xr:uid="{31CCE165-2AF7-4271-A232-DC8FFA90C4A0}"/>
    <cellStyle name="Normal 36 2" xfId="328" xr:uid="{1DA86721-55FF-49D7-938B-09043A37AF1D}"/>
    <cellStyle name="Normal 36 3" xfId="329" xr:uid="{1CB298AA-4AC2-43CA-8800-22CA2A970111}"/>
    <cellStyle name="Normal 37" xfId="330" xr:uid="{A185F32A-0C9F-4CAD-972E-40DF7F619474}"/>
    <cellStyle name="Normal 37 2" xfId="331" xr:uid="{967A051B-0A90-4F82-B101-17D0A52FD43F}"/>
    <cellStyle name="Normal 37 3" xfId="332" xr:uid="{1254E84D-9147-4E13-9BE6-82992746532F}"/>
    <cellStyle name="Normal 38" xfId="333" xr:uid="{D17D4868-9DD4-43A3-96B1-0C4D772031A2}"/>
    <cellStyle name="Normal 38 2" xfId="334" xr:uid="{3856093F-8AEE-4B05-BB7F-AEA17002AD7C}"/>
    <cellStyle name="Normal 38 3" xfId="335" xr:uid="{F2FE1CC5-F16E-4C69-9678-D78CA18FE331}"/>
    <cellStyle name="Normal 39" xfId="336" xr:uid="{5A4F7103-D098-4764-AF3A-120AA64253FC}"/>
    <cellStyle name="Normal 39 2" xfId="337" xr:uid="{D2466EAA-EE5B-4050-938C-C624A1D5AFBB}"/>
    <cellStyle name="Normal 39 3" xfId="338" xr:uid="{796BB0EA-044F-4BF9-8A9F-2C2C8D3D58C1}"/>
    <cellStyle name="Normal 4" xfId="10" xr:uid="{00000000-0005-0000-0000-00000A000000}"/>
    <cellStyle name="Normal 4 10" xfId="2437" xr:uid="{050A5928-217C-4E33-8B08-5A57BFD86074}"/>
    <cellStyle name="Normal 4 2" xfId="340" xr:uid="{D1D723C3-BDA5-4DF5-8A22-6F192B9C9199}"/>
    <cellStyle name="Normal 4 2 2" xfId="1087" xr:uid="{3B91EFA1-3DBA-4D86-89A3-F0281AC57632}"/>
    <cellStyle name="Normal 4 3" xfId="341" xr:uid="{C3656577-9946-44BC-A5FB-EBC03A7A2D3E}"/>
    <cellStyle name="Normal 4 4" xfId="342" xr:uid="{EA52C036-FBB1-413B-8D0A-8EDB1EFF5B18}"/>
    <cellStyle name="Normal 4 5" xfId="343" xr:uid="{28FB0AF3-0CB8-4477-B637-DA2CCB6871FE}"/>
    <cellStyle name="Normal 4 6" xfId="537" xr:uid="{EDA1B66B-23E4-4229-B24E-14223B49B1D5}"/>
    <cellStyle name="Normal 4 6 2" xfId="2305" xr:uid="{5B8395CB-7530-4B34-AED1-96A684F762BD}"/>
    <cellStyle name="Normal 4 6 2 2" xfId="4086" xr:uid="{6D35B1C2-4638-4778-8FF0-D63791B787D7}"/>
    <cellStyle name="Normal 4 6 3" xfId="2539" xr:uid="{C778171B-0F45-4C0F-A3D2-28882050BFD5}"/>
    <cellStyle name="Normal 4 7" xfId="996" xr:uid="{B80A29C5-35CD-40E2-A600-221CECBF9640}"/>
    <cellStyle name="Normal 4 8" xfId="2300" xr:uid="{E4CFC991-9113-4EC1-800E-402587E44399}"/>
    <cellStyle name="Normal 4 8 2" xfId="4081" xr:uid="{3FA6354F-24B9-45FD-B86F-DFAAA46D7A36}"/>
    <cellStyle name="Normal 4 9" xfId="339" xr:uid="{638BEF91-DEF8-4D9A-B80F-2AB44C6E94FC}"/>
    <cellStyle name="Normal 40" xfId="344" xr:uid="{ACE5964F-92C6-4D38-9D8A-BB5ECF4A85F6}"/>
    <cellStyle name="Normal 40 2" xfId="345" xr:uid="{D31F215A-52D1-40BD-8306-E96F54D6D19D}"/>
    <cellStyle name="Normal 40 3" xfId="346" xr:uid="{6EDDA334-A740-4FB0-8D16-83E437BA4F46}"/>
    <cellStyle name="Normal 41" xfId="347" xr:uid="{4CCDD63D-966C-45F5-BBA8-7E41400B9603}"/>
    <cellStyle name="Normal 41 2" xfId="348" xr:uid="{08377989-AEC5-4AFC-AAD5-553006E2E2E2}"/>
    <cellStyle name="Normal 41 3" xfId="349" xr:uid="{FB729701-7105-4395-B0D7-9E9668E87489}"/>
    <cellStyle name="Normal 42" xfId="350" xr:uid="{8FC95DBA-423F-410E-855F-DFA350AA7E50}"/>
    <cellStyle name="Normal 42 2" xfId="351" xr:uid="{9DEF45EC-3F60-42C2-B766-7F9C5CB41CD7}"/>
    <cellStyle name="Normal 42 3" xfId="352" xr:uid="{0CC44198-1F7E-477B-BBD0-58BB9678D4BC}"/>
    <cellStyle name="Normal 43" xfId="353" xr:uid="{2C1B5F77-45EB-46E5-A7CD-10777FCB6E4E}"/>
    <cellStyle name="Normal 43 2" xfId="354" xr:uid="{EC19FE14-6CA6-48B9-BE24-012B5D7CF958}"/>
    <cellStyle name="Normal 43 3" xfId="355" xr:uid="{87E0118D-B264-4403-BB22-CB0BE0E8AA23}"/>
    <cellStyle name="Normal 44" xfId="356" xr:uid="{3AAA7200-5B2D-4EBE-AF8C-B10D80A3847E}"/>
    <cellStyle name="Normal 44 2" xfId="357" xr:uid="{2012B8CA-9021-4E8D-8405-B5A1B47FE0A6}"/>
    <cellStyle name="Normal 44 3" xfId="358" xr:uid="{89B5FA34-F9ED-4F28-AFC8-675F2368A5D9}"/>
    <cellStyle name="Normal 45" xfId="359" xr:uid="{D1AEE8F1-FEA0-4F4C-BFA8-6E7271341FB5}"/>
    <cellStyle name="Normal 45 2" xfId="360" xr:uid="{CE4E0258-1BB8-4664-B1DC-6B98D67DCA96}"/>
    <cellStyle name="Normal 45 3" xfId="361" xr:uid="{6ACEB207-8F36-4AF1-B4B1-7DBD8F2064D8}"/>
    <cellStyle name="Normal 46" xfId="362" xr:uid="{EB1519B0-315A-4179-8B28-7B4A206ED9AD}"/>
    <cellStyle name="Normal 46 2" xfId="363" xr:uid="{7BAFD505-4F58-4FC7-9AD4-5F63F7AAA033}"/>
    <cellStyle name="Normal 46 3" xfId="364" xr:uid="{C4C46ABA-60DC-494B-8A13-085ED5412685}"/>
    <cellStyle name="Normal 47" xfId="365" xr:uid="{9F11B6A5-1E6E-4C90-8F4B-AF7131E3FE5C}"/>
    <cellStyle name="Normal 47 2" xfId="366" xr:uid="{66436C6F-3A11-415F-ABA1-56791AE42FAA}"/>
    <cellStyle name="Normal 47 3" xfId="367" xr:uid="{BB557CF4-A700-4584-B04B-08D823B52BA7}"/>
    <cellStyle name="Normal 48" xfId="368" xr:uid="{E2C40874-6065-41D9-A699-617DA06400B2}"/>
    <cellStyle name="Normal 48 2" xfId="369" xr:uid="{70EE9D27-9FDF-4117-BDBD-B8E0FF8FB4A5}"/>
    <cellStyle name="Normal 48 3" xfId="370" xr:uid="{182FBB36-043C-45CD-9BDA-732E20CCA407}"/>
    <cellStyle name="Normal 49" xfId="371" xr:uid="{72D51773-0912-468F-A7C0-8FACDBE7F8FC}"/>
    <cellStyle name="Normal 49 2" xfId="372" xr:uid="{CE2A8868-5CF0-490F-AFCA-08C70035E56E}"/>
    <cellStyle name="Normal 49 3" xfId="373" xr:uid="{1C3FED79-B8E1-4FAE-BEB1-082F77B08B06}"/>
    <cellStyle name="Normal 5" xfId="374" xr:uid="{009259EB-434D-4B4C-A0F4-1F3511C356E0}"/>
    <cellStyle name="Normal 5 2" xfId="375" xr:uid="{F7994D89-57B9-47FC-8CE4-B4ACE6849B18}"/>
    <cellStyle name="Normal 5 2 2" xfId="1089" xr:uid="{082106B2-DD17-40B0-B9A8-54BE26F5A8AF}"/>
    <cellStyle name="Normal 5 3" xfId="376" xr:uid="{C54F87DA-056A-4EB1-8624-4705E23841D4}"/>
    <cellStyle name="Normal 5 4" xfId="377" xr:uid="{3DA77D7B-AADB-4D8A-A87F-7ACF19912B8C}"/>
    <cellStyle name="Normal 5 5" xfId="378" xr:uid="{0F887DB1-2205-4A3F-BB58-AB0BB27C0A15}"/>
    <cellStyle name="Normal 5 6" xfId="998" xr:uid="{A630D9BD-ED8C-458B-9B81-ED8BEB426206}"/>
    <cellStyle name="Normal 50" xfId="379" xr:uid="{EBB9B693-C12D-4696-BF5C-E43756DD65AF}"/>
    <cellStyle name="Normal 50 2" xfId="380" xr:uid="{5951C135-A949-4EB4-9B47-450DF572CD5E}"/>
    <cellStyle name="Normal 50 3" xfId="381" xr:uid="{63612D47-6550-4B8C-8A20-3658FD8B9C75}"/>
    <cellStyle name="Normal 51" xfId="382" xr:uid="{C8A8FCFC-A959-4A80-BA6F-3441806BB004}"/>
    <cellStyle name="Normal 51 2" xfId="383" xr:uid="{57FE7ABD-7AD4-46E6-8D27-4521A2F56C28}"/>
    <cellStyle name="Normal 51 3" xfId="384" xr:uid="{5FE7EF91-6447-4B4E-849A-A407439AC6B3}"/>
    <cellStyle name="Normal 52" xfId="385" xr:uid="{6D0ABBEC-800C-4A41-9E77-5D8AA9A6DA4D}"/>
    <cellStyle name="Normal 52 2" xfId="386" xr:uid="{108F1D1A-AB97-402D-BE7D-027A418A99D9}"/>
    <cellStyle name="Normal 52 3" xfId="387" xr:uid="{A3339700-6739-49FB-BD2D-9D41F6AFD948}"/>
    <cellStyle name="Normal 53" xfId="388" xr:uid="{1914543E-326F-429A-912C-06A9C590217A}"/>
    <cellStyle name="Normal 53 2" xfId="389" xr:uid="{2ACE248F-CE0B-45D0-BE2F-1BF65792A3B0}"/>
    <cellStyle name="Normal 53 3" xfId="390" xr:uid="{7C5B3498-EE1F-4009-93C8-3DC3CFD1E354}"/>
    <cellStyle name="Normal 54" xfId="391" xr:uid="{B0CCB046-1BB6-43BC-8383-D06B87CB2108}"/>
    <cellStyle name="Normal 54 2" xfId="392" xr:uid="{64DECE23-DF74-41AB-B74B-B00AE83B7DA5}"/>
    <cellStyle name="Normal 54 3" xfId="393" xr:uid="{4C23B4E4-1236-4AE0-BA40-A78FDAB835FD}"/>
    <cellStyle name="Normal 55" xfId="394" xr:uid="{26BC1465-041B-4EA3-8A46-9AB08C73D215}"/>
    <cellStyle name="Normal 55 2" xfId="395" xr:uid="{33D01F56-F994-44C8-900A-8F47F2887CEF}"/>
    <cellStyle name="Normal 55 3" xfId="396" xr:uid="{450384B1-8BD3-4AB0-B10E-AD4E3636934C}"/>
    <cellStyle name="Normal 56" xfId="397" xr:uid="{F500E33B-08D0-4D46-93C9-47E541ABFEC3}"/>
    <cellStyle name="Normal 57" xfId="398" xr:uid="{0C435C7A-EB08-4C37-817E-275485853937}"/>
    <cellStyle name="Normal 58" xfId="399" xr:uid="{04CC55EC-4BD6-496E-9A82-C5E503B9F892}"/>
    <cellStyle name="Normal 59" xfId="400" xr:uid="{2C5D2A39-D7E4-42E3-8F76-66FB10772950}"/>
    <cellStyle name="Normal 59 2" xfId="401" xr:uid="{D1B3870C-A2B0-4F33-9BF6-CFFDBF2AC9CD}"/>
    <cellStyle name="Normal 6" xfId="22" xr:uid="{3C141E9F-8626-4D5A-BD3F-3322763B3373}"/>
    <cellStyle name="Normal 6 2" xfId="402" xr:uid="{865D006A-203D-41D6-962C-8D9E88FD7238}"/>
    <cellStyle name="Normal 6 2 2" xfId="403" xr:uid="{6CED0AEE-FCE3-459B-9FBA-9B9991846258}"/>
    <cellStyle name="Normal 6 2 2 2" xfId="1062" xr:uid="{2169727D-C6B4-4F3A-B9B2-82A0B9CB400B}"/>
    <cellStyle name="Normal 6 2 2 3" xfId="966" xr:uid="{5D3FFFC7-AFC0-4720-A573-E2DB56C8C076}"/>
    <cellStyle name="Normal 6 2 3" xfId="404" xr:uid="{3E032DFE-2441-46AA-91C9-241B2B1E2D13}"/>
    <cellStyle name="Normal 6 2 3 2" xfId="1070" xr:uid="{3B07F5B1-59B0-4D42-A32C-FF25029E89A8}"/>
    <cellStyle name="Normal 6 2 3 3" xfId="987" xr:uid="{B60BAA5C-201C-4AB0-98E2-363CEAD4E78F}"/>
    <cellStyle name="Normal 6 2 3 3 2" xfId="1082" xr:uid="{74715742-52C4-4F19-AFAC-048EAD488519}"/>
    <cellStyle name="Normal 6 2 3 4" xfId="975" xr:uid="{19FA8DF0-EBB6-47AD-ACB2-3704BAD924E7}"/>
    <cellStyle name="Normal 6 2 4" xfId="1092" xr:uid="{B6F79973-BEAC-4691-9CA3-6C81916DCB10}"/>
    <cellStyle name="Normal 6 3" xfId="405" xr:uid="{6180DBC7-3B50-4983-9347-DF3A566FFDA6}"/>
    <cellStyle name="Normal 6 3 2" xfId="970" xr:uid="{245D9246-CF5A-445A-BF2B-1F26BA32525E}"/>
    <cellStyle name="Normal 6 3 2 2" xfId="1066" xr:uid="{464DBF28-D370-416F-A451-C8C1C96BD3EA}"/>
    <cellStyle name="Normal 6 3 3" xfId="974" xr:uid="{7301317E-039B-4BCB-8070-D4D63DF363AE}"/>
    <cellStyle name="Normal 6 3 3 2" xfId="1069" xr:uid="{0BB15C27-3600-4174-A49B-3EB9373BAC30}"/>
    <cellStyle name="Normal 6 3 3 3" xfId="986" xr:uid="{E4600923-6542-42F6-B83F-302F582D770E}"/>
    <cellStyle name="Normal 6 3 3 3 2" xfId="1081" xr:uid="{157D275F-8C27-42B3-8A23-4DA307525124}"/>
    <cellStyle name="Normal 6 4" xfId="956" xr:uid="{B3C24807-A4BC-45A0-B2E6-7C89B24522C6}"/>
    <cellStyle name="Normal 6 4 2" xfId="1053" xr:uid="{577272AD-2A26-45CC-995E-9FD4489F21F3}"/>
    <cellStyle name="Normal 6 4 4" xfId="972" xr:uid="{B07696CE-8DC4-4756-B9EC-22A67FDF4726}"/>
    <cellStyle name="Normal 6 4 4 2" xfId="1068" xr:uid="{E93F77CC-B676-4B96-B065-CA6E9F402D42}"/>
    <cellStyle name="Normal 6 5" xfId="958" xr:uid="{E8F63273-D2E3-48BF-97CD-A22DC2C3608D}"/>
    <cellStyle name="Normal 6 5 2" xfId="1055" xr:uid="{57E11985-1667-4D54-A552-93B86F8A1898}"/>
    <cellStyle name="Normal 6 5 3" xfId="978" xr:uid="{8039709C-F04C-4934-98BC-6810F667E8CA}"/>
    <cellStyle name="Normal 6 5 3 2" xfId="1073" xr:uid="{AFA97B2B-F047-415A-A8A5-973BF10926C0}"/>
    <cellStyle name="Normal 6 6" xfId="1002" xr:uid="{8C4E2814-B6A2-4D89-A84E-73B14B20615F}"/>
    <cellStyle name="Normal 60" xfId="406" xr:uid="{CE50E886-189E-4F03-A3BC-7DCB5DD4D3F8}"/>
    <cellStyle name="Normal 61" xfId="407" xr:uid="{9F9DBC93-EFD4-47B4-BCC0-A39B4C4E64A8}"/>
    <cellStyle name="Normal 62" xfId="408" xr:uid="{73480160-C9CA-43C3-AD2D-4C4C00D0C04F}"/>
    <cellStyle name="Normal 62 2" xfId="950" xr:uid="{D7F80217-B66F-4C6B-BFD2-9F81F06C71E5}"/>
    <cellStyle name="Normal 62 3" xfId="951" xr:uid="{B991F4FA-EA4D-4725-AA90-852E9A14C66B}"/>
    <cellStyle name="Normal 62 3 2" xfId="952" xr:uid="{076825AC-1FAA-49F5-B6DF-9B5C61B7CAE7}"/>
    <cellStyle name="Normal 63" xfId="23" xr:uid="{64D4B597-D7F9-4E7B-A2FD-001FA2643E23}"/>
    <cellStyle name="Normal 64" xfId="538" xr:uid="{4C8F8A38-0749-4FD9-9DD6-EB36875D08AC}"/>
    <cellStyle name="Normal 64 2" xfId="2306" xr:uid="{DF45E92C-6DFB-4BD4-B78A-C83F7A801FC9}"/>
    <cellStyle name="Normal 64 2 2" xfId="4087" xr:uid="{33D8FD1B-B6D2-41DB-9876-6F5A40A209DE}"/>
    <cellStyle name="Normal 64 3" xfId="2540" xr:uid="{77884742-7D37-4A9B-9B53-E660F576810D}"/>
    <cellStyle name="Normal 65" xfId="434" xr:uid="{7ACA7F15-9588-41C8-8A61-3E43017CD1A8}"/>
    <cellStyle name="Normal 66" xfId="540" xr:uid="{2FE736A5-2850-4647-AC7A-F85C1E27215A}"/>
    <cellStyle name="Normal 66 2" xfId="730" xr:uid="{7E439696-8439-471B-9271-1A17B04E3E13}"/>
    <cellStyle name="Normal 67" xfId="921" xr:uid="{EC1C0311-6544-43AB-8CB4-E8B60B2AD937}"/>
    <cellStyle name="Normal 68" xfId="2336" xr:uid="{8C773E8C-73CD-4E88-BB2D-178D83A0DEF6}"/>
    <cellStyle name="Normal 68 2" xfId="4163" xr:uid="{41493108-9D63-44AD-97B4-BFEC2B69B501}"/>
    <cellStyle name="Normal 69" xfId="2345" xr:uid="{A999B212-B711-4C78-A989-8F8C4734B243}"/>
    <cellStyle name="Normal 69 2" xfId="4120" xr:uid="{6C759DD2-3DC9-4591-BD54-4A03542A2540}"/>
    <cellStyle name="Normal 7" xfId="409" xr:uid="{970DAA82-D8BC-4192-9763-A6CBF2A72C21}"/>
    <cellStyle name="Normal 7 2" xfId="410" xr:uid="{2CDC6001-0F1A-426E-BC69-6DA83C4B1407}"/>
    <cellStyle name="Normal 7 3" xfId="411" xr:uid="{880B48B4-78EB-4A4B-A100-11C38114570A}"/>
    <cellStyle name="Normal 7 4" xfId="412" xr:uid="{CE60F74B-A713-4772-80F0-26AA5F09CCD3}"/>
    <cellStyle name="Normal 7 5" xfId="1004" xr:uid="{F048254C-93A2-4613-BC29-0FF85F5E15A7}"/>
    <cellStyle name="Normal 70" xfId="19" xr:uid="{78A10F48-7C71-4D87-9E9B-66BBEFAAF66C}"/>
    <cellStyle name="Normal 8" xfId="413" xr:uid="{6D12ACBD-75C0-419C-B363-63AC63FE5D13}"/>
    <cellStyle name="Normal 8 2" xfId="1096" xr:uid="{3B33088D-F00D-44C0-9723-188444E3BC5C}"/>
    <cellStyle name="Normal 81 2 4 2 3 2 2 2" xfId="431" xr:uid="{D3BEBFAB-58F9-4B53-B5AC-190B8A2590D7}"/>
    <cellStyle name="Normal 81 2 4 2 3 2 2 2 2" xfId="2301" xr:uid="{B291A63F-C948-498F-A042-DC930EA1813A}"/>
    <cellStyle name="Normal 81 2 4 2 3 2 2 2 2 2" xfId="4082" xr:uid="{4CD860AA-4E46-47B4-883D-4FF8EC13FA6F}"/>
    <cellStyle name="Normal 81 2 4 2 3 2 2 2 3" xfId="2439" xr:uid="{67AA64C8-5B2F-4C6E-9BC1-1D661823BC37}"/>
    <cellStyle name="Normal 85" xfId="2337" xr:uid="{C1A060B4-90B3-439A-A736-713D3506018C}"/>
    <cellStyle name="Normal 85 2" xfId="4117" xr:uid="{734224F3-72E9-4B1C-8E3C-D69232A383F8}"/>
    <cellStyle name="Normal 86" xfId="2339" xr:uid="{29F9B473-9AA5-41C1-B327-F08402C19A88}"/>
    <cellStyle name="Normal 86 2" xfId="4118" xr:uid="{E1181D92-7371-4CBE-9055-8E8DEE46CD02}"/>
    <cellStyle name="Normal 86 3" xfId="4161" xr:uid="{0EAEA0A4-833D-4111-8698-C31DE197A42B}"/>
    <cellStyle name="Normal 9" xfId="414" xr:uid="{1CE468AB-B18C-4379-A4B8-BA175EEC53DB}"/>
    <cellStyle name="Normal 9 2" xfId="415" xr:uid="{953DB7AF-D1C9-46CC-ADC6-443277A56BDE}"/>
    <cellStyle name="Normal 9 3" xfId="416" xr:uid="{5FD4A5D6-1C89-47B6-982B-F5DF8D043CD1}"/>
    <cellStyle name="Normal 9 4" xfId="417" xr:uid="{C5D29F5A-AAB6-4931-8EFC-428235CAA5F6}"/>
    <cellStyle name="Normal 9 5" xfId="1111" xr:uid="{C6F8AB8C-631D-48DD-AA73-F11220EA7182}"/>
    <cellStyle name="Normal_Book4" xfId="11" xr:uid="{00000000-0005-0000-0000-00000B000000}"/>
    <cellStyle name="Normal_EGCO_June10 TE" xfId="12" xr:uid="{00000000-0005-0000-0000-00000C000000}"/>
    <cellStyle name="Normal_KEGCO_2002" xfId="13" xr:uid="{00000000-0005-0000-0000-00000D000000}"/>
    <cellStyle name="Normal_Sheet7 2" xfId="14" xr:uid="{00000000-0005-0000-0000-00000E000000}"/>
    <cellStyle name="Normal_SUD_Uni-Charm 31.03.09 (Stat)_Book4" xfId="15" xr:uid="{00000000-0005-0000-0000-00000F000000}"/>
    <cellStyle name="Note 10" xfId="1142" xr:uid="{213CC6A5-87C5-4C70-9014-EC8997645B63}"/>
    <cellStyle name="Note 10 2" xfId="2314" xr:uid="{68A4D931-F688-4FCB-B1C2-B6071AADD6E3}"/>
    <cellStyle name="Note 10 2 2" xfId="4095" xr:uid="{A29F2CA8-4B41-40A8-BB8B-0F87D6C9D591}"/>
    <cellStyle name="Note 10 3" xfId="2961" xr:uid="{5C4952D8-80FB-4ABA-B6E6-BE50D33DABD1}"/>
    <cellStyle name="Note 11" xfId="4156" xr:uid="{2D9E1404-BCB9-4E3B-9CF9-997952D89FF6}"/>
    <cellStyle name="Note 2" xfId="418" xr:uid="{03C1CE81-159E-4206-B141-859656227CD8}"/>
    <cellStyle name="Note 2 2" xfId="1019" xr:uid="{F406640A-E898-4E6B-8550-1888F415B0B0}"/>
    <cellStyle name="Note 3" xfId="419" xr:uid="{3CB333D3-63C5-4DDD-8C24-408C7695BC40}"/>
    <cellStyle name="Note 3 2" xfId="1097" xr:uid="{255C6F7E-6B87-404E-BFBE-4233109EAE81}"/>
    <cellStyle name="Note 4" xfId="420" xr:uid="{1FC678A5-AFE7-47DC-941D-CD4856BF8C95}"/>
    <cellStyle name="Note 4 2" xfId="1113" xr:uid="{1A5E77AA-9B6A-4A6F-A517-F02E3E8A8834}"/>
    <cellStyle name="Note 5" xfId="421" xr:uid="{CE933016-F157-4A13-AF70-B0AD7614AEF7}"/>
    <cellStyle name="Note 6" xfId="422" xr:uid="{A2A49C50-B53D-4B7B-856A-61869F43F852}"/>
    <cellStyle name="Note 7" xfId="423" xr:uid="{A495BA16-CCCE-4A86-8D31-D97EC50AF967}"/>
    <cellStyle name="Note 8" xfId="424" xr:uid="{E6E1CACF-2D8E-483B-80E2-052E6D9BE617}"/>
    <cellStyle name="Note 9" xfId="953" xr:uid="{C8416DFF-AE91-4429-A179-1081DD07E58B}"/>
    <cellStyle name="Output" xfId="4130" builtinId="21" customBuiltin="1"/>
    <cellStyle name="Output 2" xfId="1014" xr:uid="{378EC5D4-C182-4E66-BC04-C67A40B94343}"/>
    <cellStyle name="Output 3" xfId="1137" xr:uid="{3F6DF1D6-B93C-42BA-AF6D-EB821D5447DD}"/>
    <cellStyle name="Percent 2" xfId="425" xr:uid="{BE10EEE2-9756-4E91-9526-397D05946282}"/>
    <cellStyle name="Percent 2 2" xfId="969" xr:uid="{2390385F-9463-47B5-B992-65F18D9D4438}"/>
    <cellStyle name="Percent 2 2 2" xfId="1065" xr:uid="{F16CED72-A0B6-4ACC-82C8-73E68E7AAC2F}"/>
    <cellStyle name="Percent 2 3" xfId="977" xr:uid="{00635F42-C515-46FD-94FA-BE00E2F588EC}"/>
    <cellStyle name="Percent 2 3 2" xfId="1072" xr:uid="{1747C4BF-F03C-4FB7-911B-1BF2EA834846}"/>
    <cellStyle name="Percent 2 3 3" xfId="989" xr:uid="{2D139101-9E07-476A-B677-C31CDB2007CE}"/>
    <cellStyle name="Percent 2 3 3 2" xfId="1084" xr:uid="{A8752FE8-B473-45A9-A9CE-DDC102A70AB5}"/>
    <cellStyle name="Percent 3" xfId="957" xr:uid="{98717EDE-1A2F-4828-B404-E5B51F8EDF72}"/>
    <cellStyle name="Percent 3 2" xfId="1054" xr:uid="{1ACC6968-35EB-42CA-814F-4F74E50DF7B5}"/>
    <cellStyle name="Percent 3 4" xfId="984" xr:uid="{9BE2BFFD-418B-4F22-A991-D50F181B7DCB}"/>
    <cellStyle name="Percent 3 4 2" xfId="1079" xr:uid="{445F53C2-A736-44E9-8F5A-525B33EC87BE}"/>
    <cellStyle name="Percent 4" xfId="971" xr:uid="{F853BB61-D4BE-4FA9-A294-2AD29ECC4F47}"/>
    <cellStyle name="Percent 4 2" xfId="1067" xr:uid="{7A8CC7E4-5589-4ACF-8944-80621797850F}"/>
    <cellStyle name="Percent 4 3" xfId="979" xr:uid="{B497AD9E-21D6-4C1F-8617-21EA3C40B637}"/>
    <cellStyle name="Percent 4 3 2" xfId="1074" xr:uid="{3DEAF602-9EB9-4BD2-8A3B-F72627184035}"/>
    <cellStyle name="Percent 5" xfId="955" xr:uid="{61EE9B5F-FD2B-4526-8FBB-0672CB086C84}"/>
    <cellStyle name="Percent 5 2" xfId="2309" xr:uid="{D0CE4707-0A7F-4DE8-9F5D-D27ED051EC90}"/>
    <cellStyle name="Percent 5 2 2" xfId="4090" xr:uid="{50DB69E5-D50F-4A99-B806-36E23B3BE60C}"/>
    <cellStyle name="Percent 5 3" xfId="2913" xr:uid="{C4500A46-F991-4A2F-83A0-16143A30FCC9}"/>
    <cellStyle name="Percent 6" xfId="21" xr:uid="{826C1974-2CC9-42AB-A241-E36886180EDC}"/>
    <cellStyle name="Title" xfId="4122" builtinId="15" customBuiltin="1"/>
    <cellStyle name="Title 2" xfId="1005" xr:uid="{B75BE52E-B078-428E-8497-D3C3E4BCA7DC}"/>
    <cellStyle name="Title 3" xfId="1128" xr:uid="{31925F6A-DEB3-4B64-9CC5-B431D0D27BF0}"/>
    <cellStyle name="Total" xfId="4136" builtinId="25" customBuiltin="1"/>
    <cellStyle name="Total 2" xfId="1021" xr:uid="{9812F8E9-B57A-4F8C-87DA-9536B3A0AE85}"/>
    <cellStyle name="Total 3" xfId="1144" xr:uid="{18E740D2-CCBC-45CE-9428-4474ABDB69CD}"/>
    <cellStyle name="Warning Text" xfId="4134" builtinId="11" customBuiltin="1"/>
    <cellStyle name="Warning Text 2" xfId="1018" xr:uid="{78525CE0-AFDD-4B91-B732-157DA58E529F}"/>
    <cellStyle name="Warning Text 3" xfId="1141" xr:uid="{0D723F2F-33D5-44AC-8B9A-0782BF552165}"/>
    <cellStyle name="ปกติ_001" xfId="426" xr:uid="{A47DB0B7-8690-4FA2-ACC0-0AC9965CD6A5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9"/>
  <sheetViews>
    <sheetView zoomScaleNormal="100" zoomScaleSheetLayoutView="150" workbookViewId="0">
      <selection activeCell="E9" sqref="E9"/>
    </sheetView>
  </sheetViews>
  <sheetFormatPr defaultColWidth="9.140625" defaultRowHeight="16.5" customHeight="1"/>
  <cols>
    <col min="1" max="4" width="1.7109375" style="98" customWidth="1"/>
    <col min="5" max="5" width="33.42578125" style="14" customWidth="1"/>
    <col min="6" max="6" width="5.5703125" style="9" bestFit="1" customWidth="1"/>
    <col min="7" max="7" width="0.7109375" style="9" customWidth="1"/>
    <col min="8" max="8" width="16.7109375" style="10" customWidth="1"/>
    <col min="9" max="9" width="0.7109375" style="10" customWidth="1"/>
    <col min="10" max="10" width="16.7109375" style="10" customWidth="1"/>
    <col min="11" max="11" width="0.7109375" style="10" customWidth="1"/>
    <col min="12" max="12" width="16.7109375" style="10" customWidth="1"/>
    <col min="13" max="13" width="0.7109375" style="10" customWidth="1"/>
    <col min="14" max="14" width="16.7109375" style="10" customWidth="1"/>
    <col min="15" max="15" width="16.140625" style="11" customWidth="1"/>
    <col min="16" max="16" width="9.85546875" style="98" bestFit="1" customWidth="1"/>
    <col min="17" max="16384" width="9.140625" style="98"/>
  </cols>
  <sheetData>
    <row r="1" spans="1:15" s="1" customFormat="1" ht="16.5" customHeight="1">
      <c r="A1" s="1" t="s">
        <v>72</v>
      </c>
      <c r="E1" s="2"/>
      <c r="F1" s="3"/>
      <c r="G1" s="3"/>
      <c r="H1" s="4"/>
      <c r="I1" s="4"/>
      <c r="J1" s="4"/>
      <c r="K1" s="4"/>
      <c r="L1" s="4"/>
      <c r="M1" s="4"/>
      <c r="N1" s="4"/>
      <c r="O1" s="5"/>
    </row>
    <row r="2" spans="1:15" s="1" customFormat="1" ht="16.5" customHeight="1">
      <c r="A2" s="1" t="s">
        <v>1</v>
      </c>
      <c r="E2" s="2"/>
      <c r="F2" s="3"/>
      <c r="G2" s="3"/>
      <c r="H2" s="4"/>
      <c r="I2" s="4"/>
      <c r="J2" s="4"/>
      <c r="K2" s="4"/>
      <c r="L2" s="4"/>
      <c r="M2" s="4"/>
      <c r="N2" s="4"/>
      <c r="O2" s="5"/>
    </row>
    <row r="3" spans="1:15" s="1" customFormat="1" ht="16.5" customHeight="1">
      <c r="A3" s="6" t="s">
        <v>159</v>
      </c>
      <c r="B3" s="6"/>
      <c r="C3" s="6"/>
      <c r="D3" s="6"/>
      <c r="E3" s="6"/>
      <c r="F3" s="7"/>
      <c r="G3" s="7"/>
      <c r="H3" s="8"/>
      <c r="I3" s="8"/>
      <c r="J3" s="8"/>
      <c r="K3" s="8"/>
      <c r="L3" s="8"/>
      <c r="M3" s="8"/>
      <c r="N3" s="8"/>
      <c r="O3" s="5"/>
    </row>
    <row r="4" spans="1:15" s="1" customFormat="1" ht="16.5" customHeight="1">
      <c r="F4" s="3"/>
      <c r="G4" s="3"/>
      <c r="H4" s="4"/>
      <c r="I4" s="4"/>
      <c r="J4" s="4"/>
      <c r="K4" s="4"/>
      <c r="L4" s="4"/>
      <c r="M4" s="4"/>
      <c r="N4" s="4"/>
      <c r="O4" s="5"/>
    </row>
    <row r="5" spans="1:15" s="1" customFormat="1" ht="16.5" customHeight="1">
      <c r="F5" s="3"/>
      <c r="G5" s="3"/>
      <c r="H5" s="4"/>
      <c r="I5" s="4"/>
      <c r="J5" s="4"/>
      <c r="K5" s="4"/>
      <c r="L5" s="4"/>
      <c r="M5" s="4"/>
      <c r="N5" s="4"/>
      <c r="O5" s="5"/>
    </row>
    <row r="6" spans="1:15" s="1" customFormat="1" ht="16.5" customHeight="1">
      <c r="E6" s="2"/>
      <c r="F6" s="3"/>
      <c r="G6" s="3"/>
      <c r="H6" s="175" t="s">
        <v>181</v>
      </c>
      <c r="I6" s="175"/>
      <c r="J6" s="175"/>
      <c r="K6" s="4"/>
      <c r="L6" s="175" t="s">
        <v>81</v>
      </c>
      <c r="M6" s="175"/>
      <c r="N6" s="175"/>
      <c r="O6" s="5"/>
    </row>
    <row r="7" spans="1:15" s="1" customFormat="1" ht="16.5" customHeight="1">
      <c r="E7" s="2"/>
      <c r="F7" s="3"/>
      <c r="G7" s="3"/>
      <c r="H7" s="176" t="s">
        <v>92</v>
      </c>
      <c r="I7" s="176"/>
      <c r="J7" s="176"/>
      <c r="K7" s="4"/>
      <c r="L7" s="176" t="s">
        <v>92</v>
      </c>
      <c r="M7" s="176"/>
      <c r="N7" s="176"/>
      <c r="O7" s="5"/>
    </row>
    <row r="8" spans="1:15" s="1" customFormat="1" ht="16.5" customHeight="1">
      <c r="E8" s="2"/>
      <c r="F8" s="3"/>
      <c r="G8" s="3"/>
      <c r="H8" s="4" t="s">
        <v>5</v>
      </c>
      <c r="I8" s="4"/>
      <c r="J8" s="4" t="s">
        <v>6</v>
      </c>
      <c r="K8" s="4"/>
      <c r="L8" s="4" t="s">
        <v>5</v>
      </c>
      <c r="M8" s="4"/>
      <c r="N8" s="4" t="s">
        <v>6</v>
      </c>
      <c r="O8" s="5"/>
    </row>
    <row r="9" spans="1:15" s="1" customFormat="1" ht="16.5" customHeight="1">
      <c r="E9" s="2"/>
      <c r="F9" s="3"/>
      <c r="G9" s="3"/>
      <c r="H9" s="99" t="s">
        <v>148</v>
      </c>
      <c r="I9" s="99"/>
      <c r="J9" s="100" t="s">
        <v>14</v>
      </c>
      <c r="K9" s="4"/>
      <c r="L9" s="99" t="s">
        <v>148</v>
      </c>
      <c r="M9" s="99"/>
      <c r="N9" s="100" t="s">
        <v>14</v>
      </c>
      <c r="O9" s="5"/>
    </row>
    <row r="10" spans="1:15" s="1" customFormat="1" ht="16.5" customHeight="1">
      <c r="E10" s="2"/>
      <c r="F10" s="3"/>
      <c r="G10" s="3"/>
      <c r="H10" s="101">
        <v>2022</v>
      </c>
      <c r="I10" s="101"/>
      <c r="J10" s="101">
        <v>2021</v>
      </c>
      <c r="K10" s="4"/>
      <c r="L10" s="101">
        <v>2022</v>
      </c>
      <c r="M10" s="101"/>
      <c r="N10" s="101">
        <v>2021</v>
      </c>
      <c r="O10" s="5"/>
    </row>
    <row r="11" spans="1:15" s="1" customFormat="1" ht="16.5" customHeight="1">
      <c r="E11" s="2"/>
      <c r="F11" s="7" t="s">
        <v>3</v>
      </c>
      <c r="G11" s="3"/>
      <c r="H11" s="8" t="s">
        <v>7</v>
      </c>
      <c r="I11" s="4"/>
      <c r="J11" s="8" t="s">
        <v>7</v>
      </c>
      <c r="K11" s="4"/>
      <c r="L11" s="8" t="s">
        <v>7</v>
      </c>
      <c r="M11" s="4"/>
      <c r="N11" s="8" t="s">
        <v>7</v>
      </c>
      <c r="O11" s="5"/>
    </row>
    <row r="12" spans="1:15" ht="16.5" customHeight="1">
      <c r="A12" s="1" t="s">
        <v>2</v>
      </c>
      <c r="E12" s="98"/>
      <c r="H12" s="102"/>
      <c r="L12" s="102"/>
    </row>
    <row r="13" spans="1:15" ht="16.5" customHeight="1">
      <c r="A13" s="1"/>
      <c r="E13" s="98"/>
      <c r="H13" s="102"/>
      <c r="L13" s="102"/>
    </row>
    <row r="14" spans="1:15" ht="16.5" customHeight="1">
      <c r="A14" s="1" t="s">
        <v>4</v>
      </c>
      <c r="E14" s="98"/>
      <c r="H14" s="102"/>
      <c r="L14" s="102"/>
    </row>
    <row r="15" spans="1:15" ht="16.5" customHeight="1">
      <c r="A15" s="1"/>
      <c r="E15" s="98"/>
      <c r="H15" s="102"/>
      <c r="L15" s="102"/>
    </row>
    <row r="16" spans="1:15" ht="16.5" customHeight="1">
      <c r="A16" s="98" t="s">
        <v>8</v>
      </c>
      <c r="E16" s="98"/>
      <c r="H16" s="103">
        <v>119975496</v>
      </c>
      <c r="J16" s="10">
        <v>224507442</v>
      </c>
      <c r="K16" s="13"/>
      <c r="L16" s="103">
        <v>119769263</v>
      </c>
      <c r="N16" s="10">
        <v>224507442</v>
      </c>
    </row>
    <row r="17" spans="1:16" ht="16.5" customHeight="1">
      <c r="A17" s="98" t="s">
        <v>93</v>
      </c>
      <c r="E17" s="98"/>
      <c r="F17" s="9">
        <v>7</v>
      </c>
      <c r="H17" s="103">
        <v>585133717</v>
      </c>
      <c r="J17" s="10">
        <v>473937194</v>
      </c>
      <c r="K17" s="13"/>
      <c r="L17" s="103">
        <v>571746382</v>
      </c>
      <c r="N17" s="10">
        <v>473937194</v>
      </c>
    </row>
    <row r="18" spans="1:16" ht="16.5" customHeight="1">
      <c r="A18" s="98" t="s">
        <v>105</v>
      </c>
      <c r="E18" s="98"/>
      <c r="H18" s="103">
        <v>332688622</v>
      </c>
      <c r="J18" s="10">
        <v>248116369</v>
      </c>
      <c r="K18" s="13"/>
      <c r="L18" s="103">
        <v>222922218</v>
      </c>
      <c r="N18" s="10">
        <v>248116369</v>
      </c>
    </row>
    <row r="19" spans="1:16" ht="16.5" customHeight="1">
      <c r="A19" s="98" t="s">
        <v>134</v>
      </c>
      <c r="E19" s="98"/>
      <c r="F19" s="9">
        <v>19.600000000000001</v>
      </c>
      <c r="H19" s="103">
        <v>73040000</v>
      </c>
      <c r="J19" s="10">
        <v>12000000</v>
      </c>
      <c r="K19" s="13"/>
      <c r="L19" s="103">
        <v>73040000</v>
      </c>
      <c r="N19" s="10">
        <v>12000000</v>
      </c>
    </row>
    <row r="20" spans="1:16" ht="16.5" customHeight="1">
      <c r="A20" s="98" t="s">
        <v>156</v>
      </c>
      <c r="E20" s="98"/>
      <c r="H20" s="103"/>
      <c r="K20" s="13"/>
      <c r="L20" s="103"/>
    </row>
    <row r="21" spans="1:16" ht="16.5" customHeight="1">
      <c r="B21" s="98" t="s">
        <v>155</v>
      </c>
      <c r="E21" s="98"/>
      <c r="F21" s="9">
        <v>6</v>
      </c>
      <c r="H21" s="103">
        <v>10312245</v>
      </c>
      <c r="J21" s="10">
        <v>6328171</v>
      </c>
      <c r="K21" s="13"/>
      <c r="L21" s="103">
        <v>10312245</v>
      </c>
      <c r="N21" s="10">
        <v>6328171</v>
      </c>
    </row>
    <row r="22" spans="1:16" ht="16.5" customHeight="1">
      <c r="A22" s="98" t="s">
        <v>65</v>
      </c>
      <c r="E22" s="98"/>
      <c r="F22" s="104"/>
      <c r="G22" s="104"/>
      <c r="H22" s="103">
        <v>1943916198</v>
      </c>
      <c r="J22" s="10">
        <v>1717660618</v>
      </c>
      <c r="K22" s="13"/>
      <c r="L22" s="103">
        <v>1769167613</v>
      </c>
      <c r="N22" s="10">
        <v>1717660618</v>
      </c>
    </row>
    <row r="23" spans="1:16" ht="16.5" customHeight="1">
      <c r="A23" s="98" t="s">
        <v>139</v>
      </c>
      <c r="E23" s="92"/>
      <c r="F23" s="104"/>
      <c r="G23" s="104"/>
      <c r="H23" s="103">
        <v>12480791</v>
      </c>
      <c r="J23" s="10">
        <v>11859755</v>
      </c>
      <c r="K23" s="13"/>
      <c r="L23" s="103">
        <v>12480791</v>
      </c>
      <c r="N23" s="10">
        <v>11859755</v>
      </c>
      <c r="P23" s="105"/>
    </row>
    <row r="24" spans="1:16" ht="16.5" customHeight="1">
      <c r="A24" s="98" t="s">
        <v>158</v>
      </c>
      <c r="E24" s="98"/>
      <c r="F24" s="104"/>
      <c r="G24" s="104"/>
      <c r="H24" s="106">
        <v>119820802</v>
      </c>
      <c r="I24" s="107"/>
      <c r="J24" s="12">
        <v>129121749</v>
      </c>
      <c r="K24" s="108"/>
      <c r="L24" s="106">
        <v>117471720</v>
      </c>
      <c r="M24" s="107"/>
      <c r="N24" s="109">
        <v>129121749</v>
      </c>
      <c r="P24" s="105"/>
    </row>
    <row r="25" spans="1:16" ht="16.5" customHeight="1">
      <c r="A25" s="1"/>
      <c r="E25" s="98"/>
      <c r="H25" s="102"/>
      <c r="L25" s="102"/>
    </row>
    <row r="26" spans="1:16" ht="16.5" customHeight="1">
      <c r="A26" s="1" t="s">
        <v>9</v>
      </c>
      <c r="E26" s="98"/>
      <c r="F26" s="104"/>
      <c r="G26" s="104"/>
      <c r="H26" s="110">
        <f>SUM(H16:H25)</f>
        <v>3197367871</v>
      </c>
      <c r="J26" s="12">
        <f>SUM(J16:J25)</f>
        <v>2823531298</v>
      </c>
      <c r="K26" s="13"/>
      <c r="L26" s="110">
        <f>SUM(L16:L25)</f>
        <v>2896910232</v>
      </c>
      <c r="N26" s="12">
        <f>SUM(N16:N25)</f>
        <v>2823531298</v>
      </c>
    </row>
    <row r="27" spans="1:16" ht="16.5" customHeight="1">
      <c r="E27" s="98"/>
      <c r="F27" s="104"/>
      <c r="G27" s="104"/>
      <c r="H27" s="102"/>
      <c r="K27" s="13"/>
      <c r="L27" s="102"/>
    </row>
    <row r="28" spans="1:16" ht="16.5" customHeight="1">
      <c r="A28" s="1" t="s">
        <v>10</v>
      </c>
      <c r="E28" s="98"/>
      <c r="H28" s="102"/>
      <c r="K28" s="13"/>
      <c r="L28" s="102"/>
    </row>
    <row r="29" spans="1:16" ht="16.5" customHeight="1">
      <c r="A29" s="1"/>
      <c r="E29" s="98"/>
      <c r="H29" s="102"/>
      <c r="K29" s="13"/>
      <c r="L29" s="102"/>
    </row>
    <row r="30" spans="1:16" ht="16.5" customHeight="1">
      <c r="A30" s="98" t="s">
        <v>126</v>
      </c>
      <c r="E30" s="98"/>
      <c r="H30" s="103">
        <v>54212790</v>
      </c>
      <c r="J30" s="10">
        <v>50962513</v>
      </c>
      <c r="K30" s="13"/>
      <c r="L30" s="103">
        <v>50962513</v>
      </c>
      <c r="N30" s="10">
        <v>50962513</v>
      </c>
    </row>
    <row r="31" spans="1:16" ht="16.5" customHeight="1">
      <c r="A31" s="98" t="s">
        <v>104</v>
      </c>
      <c r="E31" s="98"/>
      <c r="H31" s="103">
        <v>1210431362</v>
      </c>
      <c r="J31" s="10">
        <v>961800256</v>
      </c>
      <c r="K31" s="13"/>
      <c r="L31" s="103">
        <v>1210431362</v>
      </c>
      <c r="N31" s="10">
        <v>961800256</v>
      </c>
    </row>
    <row r="32" spans="1:16" ht="16.149999999999999" customHeight="1">
      <c r="A32" s="98" t="s">
        <v>228</v>
      </c>
      <c r="E32" s="98"/>
      <c r="H32" s="103"/>
      <c r="K32" s="13"/>
      <c r="L32" s="103"/>
    </row>
    <row r="33" spans="1:16" ht="16.149999999999999" customHeight="1">
      <c r="B33" s="98" t="s">
        <v>227</v>
      </c>
      <c r="E33" s="98"/>
      <c r="F33" s="9">
        <v>6</v>
      </c>
      <c r="H33" s="103">
        <v>70574264</v>
      </c>
      <c r="J33" s="10">
        <v>0</v>
      </c>
      <c r="K33" s="13"/>
      <c r="L33" s="103">
        <v>70574264</v>
      </c>
      <c r="N33" s="10">
        <v>0</v>
      </c>
    </row>
    <row r="34" spans="1:16" ht="16.5" customHeight="1">
      <c r="A34" s="98" t="s">
        <v>102</v>
      </c>
      <c r="E34" s="98"/>
      <c r="F34" s="9">
        <v>8</v>
      </c>
      <c r="H34" s="103">
        <v>20366846</v>
      </c>
      <c r="J34" s="10">
        <v>24843646</v>
      </c>
      <c r="K34" s="13"/>
      <c r="L34" s="103">
        <v>69999900</v>
      </c>
      <c r="N34" s="10">
        <v>69999900</v>
      </c>
    </row>
    <row r="35" spans="1:16" ht="16.5" customHeight="1">
      <c r="A35" s="98" t="s">
        <v>185</v>
      </c>
      <c r="E35" s="98"/>
      <c r="F35" s="9">
        <v>9</v>
      </c>
      <c r="H35" s="103">
        <v>0</v>
      </c>
      <c r="J35" s="10">
        <v>0</v>
      </c>
      <c r="K35" s="13"/>
      <c r="L35" s="103">
        <v>153000000</v>
      </c>
      <c r="N35" s="10">
        <v>0</v>
      </c>
    </row>
    <row r="36" spans="1:16" ht="16.5" customHeight="1">
      <c r="A36" s="98" t="s">
        <v>229</v>
      </c>
      <c r="E36" s="98"/>
      <c r="H36" s="103"/>
      <c r="K36" s="13"/>
      <c r="L36" s="103"/>
    </row>
    <row r="37" spans="1:16" ht="16.5" customHeight="1">
      <c r="B37" s="98" t="s">
        <v>230</v>
      </c>
      <c r="E37" s="98"/>
      <c r="F37" s="9">
        <v>10</v>
      </c>
      <c r="H37" s="103">
        <v>3889705979</v>
      </c>
      <c r="J37" s="10">
        <v>3877365113</v>
      </c>
      <c r="K37" s="13"/>
      <c r="L37" s="103">
        <v>3889651352</v>
      </c>
      <c r="N37" s="10">
        <v>3877365113</v>
      </c>
      <c r="P37" s="105"/>
    </row>
    <row r="38" spans="1:16" ht="16.5" customHeight="1">
      <c r="A38" s="98" t="s">
        <v>121</v>
      </c>
      <c r="E38" s="98"/>
      <c r="H38" s="103">
        <v>289173395</v>
      </c>
      <c r="J38" s="10">
        <v>303884273</v>
      </c>
      <c r="K38" s="13"/>
      <c r="L38" s="103">
        <v>283978039</v>
      </c>
      <c r="N38" s="10">
        <v>303884273</v>
      </c>
      <c r="P38" s="105"/>
    </row>
    <row r="39" spans="1:16" ht="16.5" customHeight="1">
      <c r="A39" s="98" t="s">
        <v>166</v>
      </c>
      <c r="E39" s="98"/>
      <c r="H39" s="103">
        <v>87041983</v>
      </c>
      <c r="J39" s="10">
        <v>0</v>
      </c>
      <c r="K39" s="13"/>
      <c r="L39" s="103">
        <v>87041983</v>
      </c>
      <c r="N39" s="10">
        <v>0</v>
      </c>
      <c r="P39" s="105"/>
    </row>
    <row r="40" spans="1:16" ht="16.5" customHeight="1">
      <c r="A40" s="98" t="s">
        <v>167</v>
      </c>
      <c r="E40" s="98"/>
      <c r="F40" s="9">
        <v>9</v>
      </c>
      <c r="H40" s="103">
        <v>88739906</v>
      </c>
      <c r="J40" s="10">
        <v>0</v>
      </c>
      <c r="K40" s="13"/>
      <c r="L40" s="103">
        <v>0</v>
      </c>
      <c r="N40" s="10">
        <v>0</v>
      </c>
      <c r="P40" s="105"/>
    </row>
    <row r="41" spans="1:16" ht="16.5" customHeight="1">
      <c r="A41" s="98" t="s">
        <v>54</v>
      </c>
      <c r="E41" s="98"/>
      <c r="H41" s="103">
        <v>22637679</v>
      </c>
      <c r="J41" s="10">
        <v>22585411</v>
      </c>
      <c r="K41" s="13"/>
      <c r="L41" s="103">
        <v>21232679</v>
      </c>
      <c r="N41" s="10">
        <v>22585411</v>
      </c>
      <c r="P41" s="105"/>
    </row>
    <row r="42" spans="1:16" ht="16.5" customHeight="1">
      <c r="A42" s="98" t="s">
        <v>169</v>
      </c>
      <c r="E42" s="98"/>
      <c r="F42" s="9">
        <v>17</v>
      </c>
      <c r="H42" s="103">
        <v>114507598</v>
      </c>
      <c r="J42" s="10">
        <v>0</v>
      </c>
      <c r="K42" s="13"/>
      <c r="L42" s="103">
        <v>114507598</v>
      </c>
      <c r="N42" s="10">
        <v>0</v>
      </c>
      <c r="P42" s="105"/>
    </row>
    <row r="43" spans="1:16" ht="16.5" customHeight="1">
      <c r="A43" s="98" t="s">
        <v>11</v>
      </c>
      <c r="E43" s="98"/>
      <c r="F43" s="104"/>
      <c r="G43" s="104"/>
      <c r="H43" s="106">
        <v>31416532</v>
      </c>
      <c r="J43" s="12">
        <v>19294861</v>
      </c>
      <c r="K43" s="13"/>
      <c r="L43" s="106">
        <v>31326531</v>
      </c>
      <c r="N43" s="12">
        <v>19294861</v>
      </c>
      <c r="P43" s="105"/>
    </row>
    <row r="44" spans="1:16" ht="16.5" customHeight="1">
      <c r="A44" s="1"/>
      <c r="E44" s="98"/>
      <c r="H44" s="102"/>
      <c r="L44" s="102"/>
    </row>
    <row r="45" spans="1:16" ht="16.5" customHeight="1">
      <c r="A45" s="1" t="s">
        <v>12</v>
      </c>
      <c r="E45" s="98"/>
      <c r="F45" s="104"/>
      <c r="G45" s="104"/>
      <c r="H45" s="110">
        <f>SUM(H30:H43)</f>
        <v>5878808334</v>
      </c>
      <c r="J45" s="12">
        <f>SUM(J30:J43)</f>
        <v>5260736073</v>
      </c>
      <c r="K45" s="13"/>
      <c r="L45" s="110">
        <f>SUM(L30:L43)</f>
        <v>5982706221</v>
      </c>
      <c r="N45" s="12">
        <f>SUM(N30:N44)</f>
        <v>5305892327</v>
      </c>
    </row>
    <row r="46" spans="1:16" ht="16.5" customHeight="1">
      <c r="A46" s="1"/>
      <c r="E46" s="98"/>
      <c r="H46" s="102"/>
      <c r="L46" s="102"/>
    </row>
    <row r="47" spans="1:16" ht="16.5" customHeight="1" thickBot="1">
      <c r="A47" s="1" t="s">
        <v>13</v>
      </c>
      <c r="E47" s="98"/>
      <c r="F47" s="104"/>
      <c r="G47" s="104"/>
      <c r="H47" s="111">
        <f>H45+H26</f>
        <v>9076176205</v>
      </c>
      <c r="J47" s="112">
        <f>J45+J26</f>
        <v>8084267371</v>
      </c>
      <c r="K47" s="13"/>
      <c r="L47" s="111">
        <f>L45+L26</f>
        <v>8879616453</v>
      </c>
      <c r="N47" s="112">
        <f>N45+N26</f>
        <v>8129423625</v>
      </c>
    </row>
    <row r="48" spans="1:16" ht="16.5" customHeight="1" thickTop="1">
      <c r="E48" s="98"/>
      <c r="K48" s="13"/>
    </row>
    <row r="49" spans="1:15" ht="16.5" customHeight="1">
      <c r="E49" s="98"/>
      <c r="K49" s="13"/>
    </row>
    <row r="50" spans="1:15" ht="23.25" customHeight="1">
      <c r="E50" s="98"/>
      <c r="K50" s="13"/>
    </row>
    <row r="51" spans="1:15" ht="16.5" customHeight="1">
      <c r="E51" s="98"/>
      <c r="K51" s="13"/>
    </row>
    <row r="52" spans="1:15" ht="16.5" customHeight="1">
      <c r="A52" s="177" t="s">
        <v>26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98"/>
      <c r="N52" s="98"/>
    </row>
    <row r="53" spans="1:15" ht="16.5" customHeight="1">
      <c r="E53" s="98"/>
      <c r="K53" s="13"/>
    </row>
    <row r="54" spans="1:15" ht="19.899999999999999" customHeight="1">
      <c r="E54" s="98"/>
      <c r="K54" s="13"/>
    </row>
    <row r="55" spans="1:15" ht="35.25" customHeight="1"/>
    <row r="56" spans="1:15" ht="21.95" customHeight="1">
      <c r="A56" s="174" t="s">
        <v>226</v>
      </c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97"/>
      <c r="N56" s="8"/>
    </row>
    <row r="57" spans="1:15" s="1" customFormat="1" ht="16.5" customHeight="1">
      <c r="A57" s="1" t="str">
        <f>A1</f>
        <v>Interlink Telecom Public Company Limited</v>
      </c>
      <c r="E57" s="2"/>
      <c r="F57" s="3"/>
      <c r="G57" s="3"/>
      <c r="H57" s="4"/>
      <c r="I57" s="4"/>
      <c r="J57" s="4"/>
      <c r="K57" s="4"/>
      <c r="L57" s="4"/>
      <c r="M57" s="4"/>
      <c r="N57" s="4"/>
      <c r="O57" s="5"/>
    </row>
    <row r="58" spans="1:15" s="1" customFormat="1" ht="16.5" customHeight="1">
      <c r="A58" s="1" t="str">
        <f>A2</f>
        <v>Statement of Financial Position</v>
      </c>
      <c r="E58" s="2"/>
      <c r="F58" s="3"/>
      <c r="G58" s="3"/>
      <c r="H58" s="4"/>
      <c r="I58" s="4"/>
      <c r="J58" s="4"/>
      <c r="K58" s="4"/>
      <c r="L58" s="4"/>
      <c r="M58" s="4"/>
      <c r="N58" s="4"/>
      <c r="O58" s="5"/>
    </row>
    <row r="59" spans="1:15" s="1" customFormat="1" ht="16.5" customHeight="1">
      <c r="A59" s="6" t="str">
        <f>A3</f>
        <v>As at 30 June 2022</v>
      </c>
      <c r="B59" s="6"/>
      <c r="C59" s="6"/>
      <c r="D59" s="6"/>
      <c r="E59" s="6"/>
      <c r="F59" s="7"/>
      <c r="G59" s="7"/>
      <c r="H59" s="8"/>
      <c r="I59" s="8"/>
      <c r="J59" s="8"/>
      <c r="K59" s="8"/>
      <c r="L59" s="8"/>
      <c r="M59" s="8"/>
      <c r="N59" s="8"/>
      <c r="O59" s="5"/>
    </row>
    <row r="60" spans="1:15" s="1" customFormat="1" ht="14.45" customHeight="1">
      <c r="F60" s="3"/>
      <c r="G60" s="3"/>
      <c r="H60" s="4"/>
      <c r="I60" s="4"/>
      <c r="J60" s="4"/>
      <c r="K60" s="4"/>
      <c r="L60" s="4"/>
      <c r="M60" s="4"/>
      <c r="N60" s="4"/>
      <c r="O60" s="5"/>
    </row>
    <row r="61" spans="1:15" s="1" customFormat="1" ht="14.45" customHeight="1">
      <c r="F61" s="3"/>
      <c r="G61" s="3"/>
      <c r="H61" s="4"/>
      <c r="I61" s="4"/>
      <c r="J61" s="4"/>
      <c r="K61" s="4"/>
      <c r="L61" s="4"/>
      <c r="M61" s="4"/>
      <c r="N61" s="4"/>
      <c r="O61" s="5"/>
    </row>
    <row r="62" spans="1:15" s="1" customFormat="1" ht="14.45" customHeight="1">
      <c r="E62" s="2"/>
      <c r="F62" s="3"/>
      <c r="G62" s="3"/>
      <c r="H62" s="175" t="s">
        <v>181</v>
      </c>
      <c r="I62" s="175"/>
      <c r="J62" s="175"/>
      <c r="K62" s="4"/>
      <c r="L62" s="175" t="s">
        <v>81</v>
      </c>
      <c r="M62" s="175"/>
      <c r="N62" s="175"/>
      <c r="O62" s="5"/>
    </row>
    <row r="63" spans="1:15" s="1" customFormat="1" ht="14.45" customHeight="1">
      <c r="E63" s="2"/>
      <c r="F63" s="3"/>
      <c r="G63" s="3"/>
      <c r="H63" s="176" t="s">
        <v>92</v>
      </c>
      <c r="I63" s="176"/>
      <c r="J63" s="176"/>
      <c r="K63" s="4"/>
      <c r="L63" s="176" t="s">
        <v>92</v>
      </c>
      <c r="M63" s="176"/>
      <c r="N63" s="176"/>
      <c r="O63" s="5"/>
    </row>
    <row r="64" spans="1:15" s="1" customFormat="1" ht="14.45" customHeight="1">
      <c r="E64" s="2"/>
      <c r="F64" s="3"/>
      <c r="G64" s="3"/>
      <c r="H64" s="4" t="s">
        <v>5</v>
      </c>
      <c r="I64" s="4"/>
      <c r="J64" s="4" t="s">
        <v>6</v>
      </c>
      <c r="K64" s="4"/>
      <c r="L64" s="4" t="s">
        <v>5</v>
      </c>
      <c r="M64" s="4"/>
      <c r="N64" s="4" t="s">
        <v>6</v>
      </c>
      <c r="O64" s="5"/>
    </row>
    <row r="65" spans="1:16" s="1" customFormat="1" ht="14.45" customHeight="1">
      <c r="E65" s="2"/>
      <c r="F65" s="3"/>
      <c r="G65" s="3"/>
      <c r="H65" s="99" t="s">
        <v>148</v>
      </c>
      <c r="I65" s="99"/>
      <c r="J65" s="100" t="s">
        <v>14</v>
      </c>
      <c r="K65" s="4"/>
      <c r="L65" s="99" t="s">
        <v>148</v>
      </c>
      <c r="M65" s="99"/>
      <c r="N65" s="100" t="s">
        <v>14</v>
      </c>
      <c r="O65" s="5"/>
    </row>
    <row r="66" spans="1:16" s="1" customFormat="1" ht="14.45" customHeight="1">
      <c r="E66" s="2"/>
      <c r="F66" s="3"/>
      <c r="G66" s="3"/>
      <c r="H66" s="101">
        <v>2022</v>
      </c>
      <c r="I66" s="101"/>
      <c r="J66" s="101">
        <v>2021</v>
      </c>
      <c r="K66" s="4"/>
      <c r="L66" s="101">
        <v>2022</v>
      </c>
      <c r="M66" s="101"/>
      <c r="N66" s="101">
        <v>2021</v>
      </c>
      <c r="O66" s="5"/>
    </row>
    <row r="67" spans="1:16" s="1" customFormat="1" ht="14.45" customHeight="1">
      <c r="E67" s="2"/>
      <c r="F67" s="7" t="s">
        <v>3</v>
      </c>
      <c r="G67" s="3"/>
      <c r="H67" s="8" t="s">
        <v>7</v>
      </c>
      <c r="I67" s="4"/>
      <c r="J67" s="8" t="s">
        <v>7</v>
      </c>
      <c r="K67" s="4"/>
      <c r="L67" s="8" t="s">
        <v>7</v>
      </c>
      <c r="M67" s="4"/>
      <c r="N67" s="8" t="s">
        <v>7</v>
      </c>
      <c r="O67" s="5"/>
    </row>
    <row r="68" spans="1:16" ht="14.45" customHeight="1">
      <c r="A68" s="1" t="s">
        <v>82</v>
      </c>
      <c r="E68" s="98"/>
      <c r="H68" s="102"/>
      <c r="L68" s="102"/>
    </row>
    <row r="69" spans="1:16" ht="6" customHeight="1">
      <c r="A69" s="1"/>
      <c r="E69" s="98"/>
      <c r="H69" s="102"/>
      <c r="L69" s="102"/>
    </row>
    <row r="70" spans="1:16" ht="14.45" customHeight="1">
      <c r="A70" s="1" t="s">
        <v>15</v>
      </c>
      <c r="E70" s="98"/>
      <c r="H70" s="102"/>
      <c r="L70" s="102"/>
    </row>
    <row r="71" spans="1:16" ht="6" customHeight="1">
      <c r="A71" s="1"/>
      <c r="E71" s="98"/>
      <c r="H71" s="102"/>
      <c r="L71" s="102"/>
    </row>
    <row r="72" spans="1:16" ht="13.15" customHeight="1">
      <c r="A72" s="98" t="s">
        <v>221</v>
      </c>
      <c r="E72" s="98"/>
      <c r="F72" s="104"/>
      <c r="G72" s="104"/>
      <c r="H72" s="103">
        <v>21068090</v>
      </c>
      <c r="J72" s="10">
        <v>0</v>
      </c>
      <c r="L72" s="103">
        <v>0</v>
      </c>
      <c r="N72" s="10">
        <v>0</v>
      </c>
      <c r="P72" s="105"/>
    </row>
    <row r="73" spans="1:16" ht="13.15" customHeight="1">
      <c r="A73" s="98" t="s">
        <v>211</v>
      </c>
      <c r="E73" s="98"/>
      <c r="F73" s="104">
        <v>11</v>
      </c>
      <c r="G73" s="104"/>
      <c r="H73" s="103">
        <v>2140076733</v>
      </c>
      <c r="J73" s="10">
        <v>2248340920</v>
      </c>
      <c r="L73" s="103">
        <v>2084365450.3599999</v>
      </c>
      <c r="N73" s="10">
        <v>2248340920</v>
      </c>
      <c r="P73" s="105"/>
    </row>
    <row r="74" spans="1:16" ht="14.45" customHeight="1">
      <c r="A74" s="98" t="s">
        <v>62</v>
      </c>
      <c r="E74" s="98"/>
      <c r="F74" s="104">
        <v>12</v>
      </c>
      <c r="G74" s="104"/>
      <c r="H74" s="103">
        <v>890520535</v>
      </c>
      <c r="J74" s="10">
        <v>815514255</v>
      </c>
      <c r="L74" s="103">
        <v>847931052</v>
      </c>
      <c r="N74" s="10">
        <v>815514255</v>
      </c>
      <c r="P74" s="105"/>
    </row>
    <row r="75" spans="1:16" ht="14.45" customHeight="1">
      <c r="A75" s="98" t="s">
        <v>114</v>
      </c>
      <c r="E75" s="98"/>
      <c r="F75" s="104">
        <v>13</v>
      </c>
      <c r="G75" s="104"/>
      <c r="H75" s="103">
        <v>72220790</v>
      </c>
      <c r="J75" s="10">
        <v>80521879</v>
      </c>
      <c r="L75" s="103">
        <v>70516532</v>
      </c>
      <c r="N75" s="10">
        <v>80521879</v>
      </c>
      <c r="P75" s="105"/>
    </row>
    <row r="76" spans="1:16" ht="14.45" customHeight="1">
      <c r="A76" s="98" t="s">
        <v>115</v>
      </c>
      <c r="E76" s="98"/>
      <c r="F76" s="104"/>
      <c r="G76" s="104"/>
      <c r="H76" s="103"/>
      <c r="L76" s="103"/>
      <c r="M76" s="98"/>
      <c r="P76" s="105"/>
    </row>
    <row r="77" spans="1:16" ht="14.45" customHeight="1">
      <c r="B77" s="98" t="s">
        <v>110</v>
      </c>
      <c r="E77" s="98"/>
      <c r="F77" s="104">
        <v>15</v>
      </c>
      <c r="G77" s="104"/>
      <c r="H77" s="103">
        <v>502306968</v>
      </c>
      <c r="J77" s="10">
        <v>515807973</v>
      </c>
      <c r="L77" s="103">
        <v>502306968</v>
      </c>
      <c r="N77" s="10">
        <v>515807973</v>
      </c>
      <c r="P77" s="105"/>
    </row>
    <row r="78" spans="1:16" ht="14.45" customHeight="1">
      <c r="A78" s="98" t="s">
        <v>96</v>
      </c>
      <c r="E78" s="98"/>
      <c r="F78" s="104"/>
      <c r="G78" s="104"/>
      <c r="H78" s="103">
        <v>46943240</v>
      </c>
      <c r="J78" s="10">
        <v>36060790</v>
      </c>
      <c r="L78" s="103">
        <v>14761608</v>
      </c>
      <c r="N78" s="10">
        <v>36060790</v>
      </c>
      <c r="P78" s="105"/>
    </row>
    <row r="79" spans="1:16" ht="14.45" customHeight="1">
      <c r="A79" s="98" t="s">
        <v>71</v>
      </c>
      <c r="E79" s="98"/>
      <c r="F79" s="104"/>
      <c r="G79" s="104"/>
      <c r="H79" s="103">
        <v>147467565</v>
      </c>
      <c r="J79" s="10">
        <v>9222674</v>
      </c>
      <c r="L79" s="103">
        <v>142824087</v>
      </c>
      <c r="N79" s="10">
        <v>9222674</v>
      </c>
      <c r="P79" s="105"/>
    </row>
    <row r="80" spans="1:16" ht="14.45" customHeight="1">
      <c r="A80" s="98" t="s">
        <v>16</v>
      </c>
      <c r="E80" s="98"/>
      <c r="F80" s="104"/>
      <c r="G80" s="104"/>
      <c r="H80" s="113">
        <v>17443065</v>
      </c>
      <c r="J80" s="12">
        <v>19533127</v>
      </c>
      <c r="K80" s="13"/>
      <c r="L80" s="114">
        <v>16343343</v>
      </c>
      <c r="N80" s="12">
        <v>19533127</v>
      </c>
      <c r="P80" s="105"/>
    </row>
    <row r="81" spans="1:16" ht="6" customHeight="1">
      <c r="A81" s="1"/>
      <c r="E81" s="98"/>
      <c r="H81" s="102"/>
      <c r="L81" s="102"/>
    </row>
    <row r="82" spans="1:16" ht="14.45" customHeight="1">
      <c r="A82" s="1" t="s">
        <v>19</v>
      </c>
      <c r="E82" s="98"/>
      <c r="F82" s="104"/>
      <c r="G82" s="104"/>
      <c r="H82" s="110">
        <f>SUM(H72:H80)</f>
        <v>3838046986</v>
      </c>
      <c r="J82" s="12">
        <f>SUM(J72:J80)</f>
        <v>3725001618</v>
      </c>
      <c r="L82" s="110">
        <f>SUM(L72:L80)</f>
        <v>3679049040.3599997</v>
      </c>
      <c r="N82" s="12">
        <f>SUM(N72:N80)</f>
        <v>3725001618</v>
      </c>
      <c r="P82" s="105"/>
    </row>
    <row r="83" spans="1:16" ht="14.45" customHeight="1">
      <c r="E83" s="98"/>
      <c r="F83" s="104"/>
      <c r="G83" s="104"/>
      <c r="H83" s="102"/>
      <c r="L83" s="102"/>
    </row>
    <row r="84" spans="1:16" ht="14.45" customHeight="1">
      <c r="A84" s="1" t="s">
        <v>18</v>
      </c>
      <c r="E84" s="98"/>
      <c r="H84" s="102"/>
      <c r="L84" s="102"/>
    </row>
    <row r="85" spans="1:16" ht="6" customHeight="1">
      <c r="A85" s="1"/>
      <c r="E85" s="98"/>
      <c r="H85" s="102"/>
      <c r="L85" s="102"/>
    </row>
    <row r="86" spans="1:16" ht="14.45" customHeight="1">
      <c r="A86" s="98" t="s">
        <v>116</v>
      </c>
      <c r="E86" s="92"/>
      <c r="F86" s="9">
        <v>13</v>
      </c>
      <c r="H86" s="103">
        <v>163180794</v>
      </c>
      <c r="J86" s="10">
        <v>160802146</v>
      </c>
      <c r="K86" s="13"/>
      <c r="L86" s="103">
        <v>160001945</v>
      </c>
      <c r="N86" s="10">
        <v>160802146</v>
      </c>
      <c r="P86" s="105"/>
    </row>
    <row r="87" spans="1:16" ht="14.45" customHeight="1">
      <c r="A87" s="98" t="s">
        <v>231</v>
      </c>
      <c r="E87" s="92"/>
      <c r="H87" s="103"/>
      <c r="K87" s="13"/>
      <c r="L87" s="103"/>
      <c r="P87" s="105"/>
    </row>
    <row r="88" spans="1:16" ht="14.45" customHeight="1">
      <c r="B88" s="98" t="s">
        <v>232</v>
      </c>
      <c r="E88" s="92"/>
      <c r="F88" s="9">
        <v>14</v>
      </c>
      <c r="H88" s="103">
        <v>688156730</v>
      </c>
      <c r="J88" s="10">
        <v>0</v>
      </c>
      <c r="K88" s="13"/>
      <c r="L88" s="103">
        <v>688156730</v>
      </c>
      <c r="N88" s="10">
        <v>0</v>
      </c>
      <c r="P88" s="105"/>
    </row>
    <row r="89" spans="1:16" ht="14.45" customHeight="1">
      <c r="A89" s="98" t="s">
        <v>233</v>
      </c>
      <c r="E89" s="92"/>
      <c r="H89" s="103"/>
      <c r="K89" s="13"/>
      <c r="L89" s="103"/>
      <c r="P89" s="105"/>
    </row>
    <row r="90" spans="1:16" ht="14.45" customHeight="1">
      <c r="B90" s="98" t="s">
        <v>216</v>
      </c>
      <c r="E90" s="92"/>
      <c r="F90" s="9">
        <v>15</v>
      </c>
      <c r="H90" s="103">
        <v>995890691</v>
      </c>
      <c r="J90" s="10">
        <v>1244488069</v>
      </c>
      <c r="K90" s="13"/>
      <c r="L90" s="103">
        <v>995890691</v>
      </c>
      <c r="N90" s="10">
        <v>1244488069</v>
      </c>
      <c r="P90" s="105"/>
    </row>
    <row r="91" spans="1:16" ht="14.45" customHeight="1">
      <c r="A91" s="98" t="s">
        <v>128</v>
      </c>
      <c r="E91" s="92"/>
      <c r="F91" s="9">
        <v>17</v>
      </c>
      <c r="H91" s="103">
        <v>0</v>
      </c>
      <c r="J91" s="10">
        <v>26834936</v>
      </c>
      <c r="K91" s="13"/>
      <c r="L91" s="103">
        <v>0</v>
      </c>
      <c r="N91" s="10">
        <v>26834936</v>
      </c>
      <c r="P91" s="105"/>
    </row>
    <row r="92" spans="1:16" ht="14.45" customHeight="1">
      <c r="A92" s="98" t="s">
        <v>117</v>
      </c>
      <c r="E92" s="92"/>
      <c r="H92" s="102"/>
      <c r="K92" s="13"/>
      <c r="L92" s="103"/>
      <c r="P92" s="105"/>
    </row>
    <row r="93" spans="1:16" ht="14.45" customHeight="1">
      <c r="B93" s="98" t="s">
        <v>118</v>
      </c>
      <c r="E93" s="92"/>
      <c r="H93" s="103">
        <v>0</v>
      </c>
      <c r="J93" s="10">
        <v>109322</v>
      </c>
      <c r="K93" s="13"/>
      <c r="L93" s="103">
        <v>0</v>
      </c>
      <c r="N93" s="10">
        <v>109322</v>
      </c>
      <c r="P93" s="105"/>
    </row>
    <row r="94" spans="1:16" ht="14.45" customHeight="1">
      <c r="A94" s="98" t="s">
        <v>17</v>
      </c>
      <c r="E94" s="92"/>
      <c r="H94" s="110">
        <v>22052509</v>
      </c>
      <c r="J94" s="12">
        <v>18195151</v>
      </c>
      <c r="K94" s="13"/>
      <c r="L94" s="110">
        <v>19876148</v>
      </c>
      <c r="N94" s="12">
        <v>18195151</v>
      </c>
      <c r="P94" s="105"/>
    </row>
    <row r="95" spans="1:16" ht="6" customHeight="1">
      <c r="A95" s="1"/>
      <c r="E95" s="98"/>
      <c r="H95" s="102"/>
      <c r="L95" s="102"/>
    </row>
    <row r="96" spans="1:16" ht="14.45" customHeight="1">
      <c r="A96" s="1" t="s">
        <v>20</v>
      </c>
      <c r="E96" s="98"/>
      <c r="F96" s="104"/>
      <c r="G96" s="104"/>
      <c r="H96" s="110">
        <f>SUM(H86:H95)</f>
        <v>1869280724</v>
      </c>
      <c r="J96" s="12">
        <f>SUM(J86:J95)</f>
        <v>1450429624</v>
      </c>
      <c r="L96" s="110">
        <f>SUM(L86:L95)</f>
        <v>1863925514</v>
      </c>
      <c r="N96" s="12">
        <f>SUM(N86:N95)</f>
        <v>1450429624</v>
      </c>
      <c r="P96" s="105"/>
    </row>
    <row r="97" spans="1:14" ht="6" customHeight="1">
      <c r="A97" s="1"/>
      <c r="E97" s="98"/>
      <c r="H97" s="102"/>
      <c r="L97" s="102"/>
    </row>
    <row r="98" spans="1:14" ht="14.45" customHeight="1">
      <c r="A98" s="1" t="s">
        <v>21</v>
      </c>
      <c r="E98" s="98"/>
      <c r="F98" s="104"/>
      <c r="G98" s="104"/>
      <c r="H98" s="115">
        <f>H96+H82</f>
        <v>5707327710</v>
      </c>
      <c r="I98" s="13"/>
      <c r="J98" s="116">
        <f>J96+J82</f>
        <v>5175431242</v>
      </c>
      <c r="L98" s="115">
        <f>L96+L82</f>
        <v>5542974554.3599997</v>
      </c>
      <c r="M98" s="13"/>
      <c r="N98" s="116">
        <f>N96+N82</f>
        <v>5175431242</v>
      </c>
    </row>
    <row r="99" spans="1:14" ht="14.45" customHeight="1">
      <c r="A99" s="1"/>
      <c r="E99" s="98"/>
      <c r="F99" s="104"/>
      <c r="G99" s="104"/>
      <c r="H99" s="117"/>
      <c r="I99" s="13"/>
      <c r="J99" s="13"/>
      <c r="L99" s="117"/>
      <c r="M99" s="13"/>
      <c r="N99" s="13"/>
    </row>
    <row r="100" spans="1:14" ht="14.45" customHeight="1">
      <c r="A100" s="1" t="s">
        <v>83</v>
      </c>
      <c r="E100" s="98"/>
      <c r="H100" s="102"/>
      <c r="K100" s="13"/>
      <c r="L100" s="102"/>
    </row>
    <row r="101" spans="1:14" ht="6" customHeight="1">
      <c r="A101" s="1"/>
      <c r="E101" s="98"/>
      <c r="H101" s="102"/>
      <c r="K101" s="13"/>
      <c r="L101" s="102"/>
    </row>
    <row r="102" spans="1:14" ht="14.45" customHeight="1">
      <c r="A102" s="98" t="s">
        <v>22</v>
      </c>
      <c r="E102" s="98"/>
      <c r="H102" s="102"/>
      <c r="K102" s="13"/>
      <c r="L102" s="102"/>
    </row>
    <row r="103" spans="1:14" ht="14.45" customHeight="1">
      <c r="B103" s="98" t="s">
        <v>23</v>
      </c>
      <c r="E103" s="98"/>
      <c r="H103" s="118"/>
      <c r="I103" s="98"/>
      <c r="J103" s="98"/>
      <c r="K103" s="98"/>
      <c r="L103" s="118"/>
      <c r="M103" s="98"/>
      <c r="N103" s="98"/>
    </row>
    <row r="104" spans="1:14" ht="14.45" customHeight="1">
      <c r="C104" s="92" t="s">
        <v>183</v>
      </c>
      <c r="E104" s="98"/>
      <c r="F104" s="98"/>
      <c r="G104" s="98"/>
      <c r="H104" s="118"/>
      <c r="I104" s="98"/>
      <c r="J104" s="98"/>
      <c r="K104" s="98"/>
      <c r="L104" s="118"/>
      <c r="M104" s="98"/>
      <c r="N104" s="98"/>
    </row>
    <row r="105" spans="1:14" ht="14.45" customHeight="1">
      <c r="C105" s="92"/>
      <c r="D105" s="98" t="s">
        <v>97</v>
      </c>
      <c r="E105" s="98"/>
      <c r="F105" s="98"/>
      <c r="G105" s="98"/>
      <c r="H105" s="118"/>
      <c r="I105" s="98"/>
      <c r="J105" s="98"/>
      <c r="K105" s="98"/>
      <c r="L105" s="118"/>
      <c r="M105" s="98"/>
      <c r="N105" s="98"/>
    </row>
    <row r="106" spans="1:14" ht="14.45" customHeight="1">
      <c r="C106" s="92"/>
      <c r="D106" s="98" t="s">
        <v>164</v>
      </c>
      <c r="E106" s="98"/>
      <c r="G106" s="98"/>
      <c r="H106" s="102"/>
      <c r="K106" s="13"/>
      <c r="L106" s="102"/>
    </row>
    <row r="107" spans="1:14" ht="14.45" customHeight="1" thickBot="1">
      <c r="C107" s="92"/>
      <c r="D107" s="98" t="s">
        <v>152</v>
      </c>
      <c r="E107" s="98"/>
      <c r="F107" s="9">
        <v>16.100000000000001</v>
      </c>
      <c r="G107" s="98"/>
      <c r="H107" s="111">
        <v>972796349</v>
      </c>
      <c r="J107" s="112">
        <v>906250000</v>
      </c>
      <c r="K107" s="13"/>
      <c r="L107" s="111">
        <v>972796349</v>
      </c>
      <c r="N107" s="112">
        <v>906250000</v>
      </c>
    </row>
    <row r="108" spans="1:14" ht="6" customHeight="1" thickTop="1">
      <c r="A108" s="1"/>
      <c r="E108" s="98"/>
      <c r="H108" s="102"/>
      <c r="L108" s="102"/>
    </row>
    <row r="109" spans="1:14" ht="14.45" customHeight="1">
      <c r="B109" s="98" t="s">
        <v>24</v>
      </c>
      <c r="E109" s="98"/>
      <c r="H109" s="102"/>
      <c r="K109" s="13"/>
      <c r="L109" s="102"/>
    </row>
    <row r="110" spans="1:14" ht="14.45" customHeight="1">
      <c r="C110" s="92" t="s">
        <v>224</v>
      </c>
      <c r="E110" s="98"/>
      <c r="H110" s="118"/>
      <c r="I110" s="98"/>
      <c r="J110" s="98"/>
      <c r="K110" s="98"/>
      <c r="L110" s="118"/>
      <c r="M110" s="98"/>
      <c r="N110" s="98"/>
    </row>
    <row r="111" spans="1:14" ht="14.45" customHeight="1">
      <c r="C111" s="92"/>
      <c r="D111" s="98" t="s">
        <v>131</v>
      </c>
      <c r="E111" s="98"/>
      <c r="H111" s="103"/>
      <c r="K111" s="13"/>
      <c r="L111" s="103"/>
    </row>
    <row r="112" spans="1:14" ht="14.45" customHeight="1">
      <c r="C112" s="92"/>
      <c r="D112" s="98" t="s">
        <v>184</v>
      </c>
      <c r="E112" s="98"/>
      <c r="H112" s="103"/>
      <c r="K112" s="13"/>
      <c r="L112" s="103"/>
    </row>
    <row r="113" spans="1:14" ht="14.45" customHeight="1">
      <c r="C113" s="92"/>
      <c r="D113" s="98" t="s">
        <v>153</v>
      </c>
      <c r="E113" s="98"/>
      <c r="F113" s="9">
        <v>16.100000000000001</v>
      </c>
      <c r="H113" s="103">
        <v>657018637</v>
      </c>
      <c r="J113" s="10">
        <v>623582597</v>
      </c>
      <c r="K113" s="13"/>
      <c r="L113" s="103">
        <v>657018637</v>
      </c>
      <c r="N113" s="10">
        <v>623582597</v>
      </c>
    </row>
    <row r="114" spans="1:14" ht="14.45" customHeight="1">
      <c r="A114" s="98" t="s">
        <v>86</v>
      </c>
      <c r="C114" s="92"/>
      <c r="E114" s="98"/>
      <c r="F114" s="9">
        <v>16.100000000000001</v>
      </c>
      <c r="H114" s="103">
        <v>1691793774</v>
      </c>
      <c r="J114" s="10">
        <v>1432856304</v>
      </c>
      <c r="K114" s="13"/>
      <c r="L114" s="103">
        <v>1691793774</v>
      </c>
      <c r="N114" s="10">
        <v>1432856304</v>
      </c>
    </row>
    <row r="115" spans="1:14" ht="14.45" customHeight="1">
      <c r="A115" s="98" t="s">
        <v>141</v>
      </c>
      <c r="C115" s="92"/>
      <c r="E115" s="98"/>
      <c r="F115" s="9">
        <v>16.3</v>
      </c>
      <c r="H115" s="103">
        <v>1027069</v>
      </c>
      <c r="J115" s="10">
        <v>23827290</v>
      </c>
      <c r="K115" s="13"/>
      <c r="L115" s="103">
        <v>1027069</v>
      </c>
      <c r="N115" s="10">
        <v>23827290</v>
      </c>
    </row>
    <row r="116" spans="1:14" ht="14.45" customHeight="1">
      <c r="A116" s="98" t="s">
        <v>87</v>
      </c>
      <c r="C116" s="92"/>
      <c r="E116" s="98"/>
      <c r="H116" s="119"/>
      <c r="K116" s="13"/>
      <c r="L116" s="119"/>
    </row>
    <row r="117" spans="1:14" ht="14.45" customHeight="1">
      <c r="B117" s="98" t="s">
        <v>88</v>
      </c>
      <c r="C117" s="92"/>
      <c r="E117" s="98"/>
      <c r="H117" s="120">
        <v>48510000</v>
      </c>
      <c r="J117" s="10">
        <v>48510000</v>
      </c>
      <c r="K117" s="13"/>
      <c r="L117" s="120">
        <v>48510000</v>
      </c>
      <c r="N117" s="10">
        <v>48510000</v>
      </c>
    </row>
    <row r="118" spans="1:14" ht="14.45" customHeight="1">
      <c r="B118" s="98" t="s">
        <v>25</v>
      </c>
      <c r="E118" s="98"/>
      <c r="F118" s="104"/>
      <c r="G118" s="104"/>
      <c r="H118" s="121">
        <v>900931242</v>
      </c>
      <c r="I118" s="122"/>
      <c r="J118" s="122">
        <v>780059938</v>
      </c>
      <c r="L118" s="121">
        <v>940313521</v>
      </c>
      <c r="M118" s="122"/>
      <c r="N118" s="122">
        <v>825216192</v>
      </c>
    </row>
    <row r="119" spans="1:14" ht="14.45" customHeight="1">
      <c r="A119" s="98" t="s">
        <v>186</v>
      </c>
      <c r="E119" s="98"/>
      <c r="F119" s="104"/>
      <c r="G119" s="104"/>
      <c r="H119" s="115">
        <v>-2021102</v>
      </c>
      <c r="I119" s="13"/>
      <c r="J119" s="116">
        <v>0</v>
      </c>
      <c r="K119" s="13"/>
      <c r="L119" s="115">
        <v>-2021102</v>
      </c>
      <c r="M119" s="13"/>
      <c r="N119" s="116">
        <v>0</v>
      </c>
    </row>
    <row r="120" spans="1:14" ht="6" customHeight="1">
      <c r="A120" s="1"/>
      <c r="E120" s="98"/>
      <c r="H120" s="102"/>
      <c r="L120" s="102"/>
    </row>
    <row r="121" spans="1:14" ht="14.45" customHeight="1">
      <c r="A121" s="1" t="s">
        <v>187</v>
      </c>
      <c r="E121" s="98"/>
      <c r="F121" s="104"/>
      <c r="G121" s="104"/>
      <c r="H121" s="117">
        <f>SUM(H113:H119)</f>
        <v>3297259620</v>
      </c>
      <c r="I121" s="13"/>
      <c r="J121" s="13">
        <f>SUM(J113:J119)</f>
        <v>2908836129</v>
      </c>
      <c r="K121" s="13"/>
      <c r="L121" s="117">
        <f>SUM(L113:L119)</f>
        <v>3336641899</v>
      </c>
      <c r="M121" s="13"/>
      <c r="N121" s="13">
        <f>SUM(N113:N119)</f>
        <v>2953992383</v>
      </c>
    </row>
    <row r="122" spans="1:14" ht="6" customHeight="1">
      <c r="A122" s="1"/>
      <c r="E122" s="98"/>
      <c r="H122" s="102"/>
      <c r="K122" s="13"/>
      <c r="L122" s="102"/>
    </row>
    <row r="123" spans="1:14" ht="14.45" customHeight="1">
      <c r="A123" s="98" t="s">
        <v>188</v>
      </c>
      <c r="E123" s="98"/>
      <c r="H123" s="110">
        <v>71588875</v>
      </c>
      <c r="J123" s="12">
        <v>0</v>
      </c>
      <c r="K123" s="13"/>
      <c r="L123" s="110">
        <v>0</v>
      </c>
      <c r="N123" s="12">
        <v>0</v>
      </c>
    </row>
    <row r="124" spans="1:14" ht="6" customHeight="1">
      <c r="A124" s="1"/>
      <c r="E124" s="98"/>
      <c r="H124" s="102"/>
      <c r="L124" s="102"/>
    </row>
    <row r="125" spans="1:14" ht="14.45" customHeight="1">
      <c r="A125" s="1" t="s">
        <v>84</v>
      </c>
      <c r="E125" s="98"/>
      <c r="F125" s="104"/>
      <c r="G125" s="104"/>
      <c r="H125" s="115">
        <f>H121+H123</f>
        <v>3368848495</v>
      </c>
      <c r="I125" s="13"/>
      <c r="J125" s="116">
        <f>J121+J123</f>
        <v>2908836129</v>
      </c>
      <c r="K125" s="13"/>
      <c r="L125" s="115">
        <f>L121+L123</f>
        <v>3336641899</v>
      </c>
      <c r="M125" s="13"/>
      <c r="N125" s="116">
        <f>N121+N123</f>
        <v>2953992383</v>
      </c>
    </row>
    <row r="126" spans="1:14" ht="6" customHeight="1">
      <c r="A126" s="1"/>
      <c r="E126" s="98"/>
      <c r="H126" s="102"/>
      <c r="K126" s="13"/>
      <c r="L126" s="102"/>
    </row>
    <row r="127" spans="1:14" ht="14.45" customHeight="1" thickBot="1">
      <c r="A127" s="1" t="s">
        <v>85</v>
      </c>
      <c r="E127" s="98"/>
      <c r="H127" s="111">
        <f>H125+H98</f>
        <v>9076176205</v>
      </c>
      <c r="J127" s="112">
        <f>J125+J98</f>
        <v>8084267371</v>
      </c>
      <c r="K127" s="13"/>
      <c r="L127" s="111">
        <f>L125+L98</f>
        <v>8879616453.3600006</v>
      </c>
      <c r="N127" s="112">
        <f>N125+N98</f>
        <v>8129423625</v>
      </c>
    </row>
    <row r="128" spans="1:14" ht="12" customHeight="1" thickTop="1">
      <c r="A128" s="1"/>
      <c r="E128" s="98"/>
      <c r="K128" s="13"/>
    </row>
    <row r="129" spans="1:14" ht="21.95" customHeight="1">
      <c r="A129" s="174" t="str">
        <f>A56</f>
        <v>The accompanying notes on pages 12 to 30 form part of this interim financial information.</v>
      </c>
      <c r="B129" s="174"/>
      <c r="C129" s="174"/>
      <c r="D129" s="174"/>
      <c r="E129" s="174"/>
      <c r="F129" s="174"/>
      <c r="G129" s="174"/>
      <c r="H129" s="174"/>
      <c r="I129" s="174"/>
      <c r="J129" s="174"/>
      <c r="K129" s="174"/>
      <c r="L129" s="174"/>
      <c r="M129" s="97"/>
      <c r="N129" s="8"/>
    </row>
  </sheetData>
  <mergeCells count="11">
    <mergeCell ref="A129:L129"/>
    <mergeCell ref="H6:J6"/>
    <mergeCell ref="L6:N6"/>
    <mergeCell ref="H63:J63"/>
    <mergeCell ref="L63:N63"/>
    <mergeCell ref="H7:J7"/>
    <mergeCell ref="L7:N7"/>
    <mergeCell ref="H62:J62"/>
    <mergeCell ref="L62:N62"/>
    <mergeCell ref="A52:L52"/>
    <mergeCell ref="A56:L56"/>
  </mergeCells>
  <phoneticPr fontId="0" type="noConversion"/>
  <pageMargins left="0.78740157480314998" right="0.511811023622047" top="0.511811023622047" bottom="0.59055118110236204" header="0.47244094488188998" footer="0.39370078740157499"/>
  <pageSetup paperSize="9" scale="85" firstPageNumber="2" orientation="portrait" useFirstPageNumber="1" r:id="rId1"/>
  <headerFooter>
    <oddFooter>&amp;R&amp;"Arial,Regular"&amp;9&amp;P</oddFooter>
  </headerFooter>
  <rowBreaks count="1" manualBreakCount="1">
    <brk id="5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77F98-F43D-455A-8A6E-965B5DDFD3A4}">
  <dimension ref="A1:S98"/>
  <sheetViews>
    <sheetView topLeftCell="A80" zoomScale="130" zoomScaleNormal="130" zoomScaleSheetLayoutView="117" workbookViewId="0">
      <selection activeCell="F88" sqref="F1:N1048576"/>
    </sheetView>
  </sheetViews>
  <sheetFormatPr defaultColWidth="9.140625" defaultRowHeight="16.5" customHeight="1"/>
  <cols>
    <col min="1" max="4" width="1.7109375" style="98" customWidth="1"/>
    <col min="5" max="5" width="28.5703125" style="14" customWidth="1"/>
    <col min="6" max="6" width="4.7109375" style="9" customWidth="1"/>
    <col min="7" max="7" width="0.85546875" style="9" customWidth="1"/>
    <col min="8" max="8" width="13.28515625" style="10" customWidth="1"/>
    <col min="9" max="9" width="0.85546875" style="10" customWidth="1"/>
    <col min="10" max="10" width="13.28515625" style="10" customWidth="1"/>
    <col min="11" max="11" width="0.85546875" style="10" customWidth="1"/>
    <col min="12" max="12" width="13.28515625" style="10" customWidth="1"/>
    <col min="13" max="13" width="0.85546875" style="10" customWidth="1"/>
    <col min="14" max="14" width="13.28515625" style="10" customWidth="1"/>
    <col min="15" max="15" width="12.140625" style="98" bestFit="1" customWidth="1"/>
    <col min="16" max="16" width="9.85546875" style="98" bestFit="1" customWidth="1"/>
    <col min="17" max="16384" width="9.140625" style="98"/>
  </cols>
  <sheetData>
    <row r="1" spans="1:19" s="1" customFormat="1" ht="16.5" customHeight="1">
      <c r="A1" s="1" t="s">
        <v>72</v>
      </c>
      <c r="E1" s="2"/>
      <c r="F1" s="3"/>
      <c r="G1" s="3"/>
      <c r="H1" s="4"/>
      <c r="I1" s="4"/>
      <c r="J1" s="4"/>
      <c r="K1" s="4"/>
      <c r="L1" s="4"/>
      <c r="M1" s="4"/>
      <c r="N1" s="4" t="s">
        <v>5</v>
      </c>
    </row>
    <row r="2" spans="1:19" s="1" customFormat="1" ht="16.5" customHeight="1">
      <c r="A2" s="1" t="s">
        <v>27</v>
      </c>
      <c r="E2" s="2"/>
      <c r="F2" s="3"/>
      <c r="G2" s="3"/>
      <c r="H2" s="4"/>
      <c r="I2" s="4"/>
      <c r="J2" s="4"/>
      <c r="K2" s="4"/>
      <c r="L2" s="4"/>
      <c r="M2" s="4"/>
      <c r="N2" s="4"/>
    </row>
    <row r="3" spans="1:19" s="1" customFormat="1" ht="16.5" customHeight="1">
      <c r="A3" s="6" t="s">
        <v>160</v>
      </c>
      <c r="B3" s="6"/>
      <c r="C3" s="6"/>
      <c r="D3" s="6"/>
      <c r="E3" s="6"/>
      <c r="F3" s="7"/>
      <c r="G3" s="7"/>
      <c r="H3" s="8"/>
      <c r="I3" s="8"/>
      <c r="J3" s="8"/>
      <c r="K3" s="8"/>
      <c r="L3" s="8"/>
      <c r="M3" s="8"/>
      <c r="N3" s="8"/>
    </row>
    <row r="4" spans="1:19" s="1" customFormat="1" ht="16.5" customHeight="1">
      <c r="F4" s="3"/>
      <c r="G4" s="3"/>
      <c r="H4" s="4"/>
      <c r="I4" s="4"/>
      <c r="J4" s="4"/>
      <c r="K4" s="4"/>
      <c r="L4" s="4"/>
      <c r="M4" s="4"/>
      <c r="N4" s="4"/>
    </row>
    <row r="5" spans="1:19" s="1" customFormat="1" ht="16.5" customHeight="1">
      <c r="F5" s="3"/>
      <c r="G5" s="3"/>
      <c r="H5" s="4"/>
      <c r="I5" s="4"/>
      <c r="J5" s="4"/>
      <c r="K5" s="4"/>
      <c r="L5" s="4"/>
      <c r="M5" s="4"/>
      <c r="N5" s="4"/>
    </row>
    <row r="6" spans="1:19" s="1" customFormat="1" ht="16.5" customHeight="1">
      <c r="F6" s="3"/>
      <c r="G6" s="3"/>
      <c r="H6" s="175" t="s">
        <v>181</v>
      </c>
      <c r="I6" s="175"/>
      <c r="J6" s="175"/>
      <c r="K6" s="4"/>
      <c r="L6" s="175" t="s">
        <v>81</v>
      </c>
      <c r="M6" s="175"/>
      <c r="N6" s="175"/>
    </row>
    <row r="7" spans="1:19" s="1" customFormat="1" ht="16.5" customHeight="1">
      <c r="F7" s="3"/>
      <c r="G7" s="3"/>
      <c r="H7" s="176" t="s">
        <v>92</v>
      </c>
      <c r="I7" s="176"/>
      <c r="J7" s="176"/>
      <c r="K7" s="4"/>
      <c r="L7" s="176" t="s">
        <v>92</v>
      </c>
      <c r="M7" s="176"/>
      <c r="N7" s="176"/>
    </row>
    <row r="8" spans="1:19" s="1" customFormat="1" ht="16.5" customHeight="1">
      <c r="E8" s="2"/>
      <c r="F8" s="3"/>
      <c r="G8" s="3"/>
      <c r="H8" s="101">
        <v>2022</v>
      </c>
      <c r="I8" s="101"/>
      <c r="J8" s="101">
        <v>2021</v>
      </c>
      <c r="K8" s="4"/>
      <c r="L8" s="101">
        <v>2022</v>
      </c>
      <c r="M8" s="101"/>
      <c r="N8" s="101">
        <v>2021</v>
      </c>
    </row>
    <row r="9" spans="1:19" s="1" customFormat="1" ht="16.5" customHeight="1">
      <c r="E9" s="2"/>
      <c r="F9" s="3"/>
      <c r="G9" s="3"/>
      <c r="H9" s="8" t="s">
        <v>7</v>
      </c>
      <c r="I9" s="4"/>
      <c r="J9" s="8" t="s">
        <v>7</v>
      </c>
      <c r="K9" s="4"/>
      <c r="L9" s="8" t="s">
        <v>7</v>
      </c>
      <c r="M9" s="4"/>
      <c r="N9" s="8" t="s">
        <v>7</v>
      </c>
    </row>
    <row r="10" spans="1:19" s="1" customFormat="1" ht="16.5" customHeight="1">
      <c r="E10" s="2"/>
      <c r="F10" s="3"/>
      <c r="G10" s="3"/>
      <c r="H10" s="123"/>
      <c r="I10" s="4"/>
      <c r="J10" s="4"/>
      <c r="K10" s="4"/>
      <c r="L10" s="123"/>
      <c r="M10" s="4"/>
      <c r="N10" s="4"/>
    </row>
    <row r="11" spans="1:19" ht="16.5" customHeight="1">
      <c r="A11" s="98" t="s">
        <v>50</v>
      </c>
      <c r="E11" s="98"/>
      <c r="H11" s="103">
        <v>338301691</v>
      </c>
      <c r="J11" s="124">
        <v>321352428</v>
      </c>
      <c r="L11" s="103">
        <v>338301691</v>
      </c>
      <c r="N11" s="124">
        <v>321352428</v>
      </c>
      <c r="Q11" s="13"/>
      <c r="S11" s="13"/>
    </row>
    <row r="12" spans="1:19" ht="16.5" customHeight="1">
      <c r="A12" s="98" t="s">
        <v>66</v>
      </c>
      <c r="E12" s="98"/>
      <c r="H12" s="103">
        <v>484317404</v>
      </c>
      <c r="J12" s="124">
        <v>96376225</v>
      </c>
      <c r="L12" s="103">
        <v>382756508</v>
      </c>
      <c r="N12" s="124">
        <v>96376225</v>
      </c>
      <c r="Q12" s="13"/>
      <c r="S12" s="13"/>
    </row>
    <row r="13" spans="1:19" ht="16.5" customHeight="1">
      <c r="A13" s="98" t="s">
        <v>73</v>
      </c>
      <c r="E13" s="98"/>
      <c r="H13" s="103">
        <v>20213098</v>
      </c>
      <c r="J13" s="124">
        <v>20188802</v>
      </c>
      <c r="L13" s="103">
        <v>20213098</v>
      </c>
      <c r="N13" s="124">
        <v>20188802</v>
      </c>
      <c r="Q13" s="13"/>
      <c r="S13" s="13"/>
    </row>
    <row r="14" spans="1:19" ht="16.5" customHeight="1">
      <c r="A14" s="98" t="s">
        <v>32</v>
      </c>
      <c r="E14" s="98"/>
      <c r="H14" s="125">
        <v>11716324</v>
      </c>
      <c r="I14" s="126"/>
      <c r="J14" s="127">
        <v>14877340</v>
      </c>
      <c r="K14" s="126"/>
      <c r="L14" s="128">
        <v>11691369</v>
      </c>
      <c r="M14" s="129"/>
      <c r="N14" s="127">
        <v>14877340</v>
      </c>
      <c r="S14" s="13"/>
    </row>
    <row r="15" spans="1:19" ht="16.5" customHeight="1">
      <c r="E15" s="98"/>
      <c r="F15" s="104"/>
      <c r="G15" s="104"/>
      <c r="H15" s="102"/>
      <c r="L15" s="102"/>
      <c r="Q15" s="13"/>
      <c r="S15" s="13"/>
    </row>
    <row r="16" spans="1:19" ht="16.5" customHeight="1">
      <c r="A16" s="1" t="s">
        <v>67</v>
      </c>
      <c r="E16" s="98"/>
      <c r="H16" s="110">
        <f>SUM(H11:H15)</f>
        <v>854548517</v>
      </c>
      <c r="J16" s="12">
        <f>SUM(J11:J15)</f>
        <v>452794795</v>
      </c>
      <c r="L16" s="110">
        <f>SUM(L11:L15)</f>
        <v>752962666</v>
      </c>
      <c r="N16" s="12">
        <f>SUM(N11:N15)</f>
        <v>452794795</v>
      </c>
      <c r="O16" s="10"/>
      <c r="Q16" s="13"/>
      <c r="S16" s="13"/>
    </row>
    <row r="17" spans="1:19" ht="16.5" customHeight="1">
      <c r="A17" s="1"/>
      <c r="E17" s="98"/>
      <c r="H17" s="102"/>
      <c r="L17" s="102"/>
      <c r="O17" s="10"/>
      <c r="Q17" s="13"/>
      <c r="S17" s="13"/>
    </row>
    <row r="18" spans="1:19" ht="16.5" customHeight="1">
      <c r="E18" s="98"/>
      <c r="F18" s="104"/>
      <c r="G18" s="104"/>
      <c r="H18" s="130"/>
      <c r="I18" s="122"/>
      <c r="J18" s="129"/>
      <c r="K18" s="122"/>
      <c r="L18" s="131"/>
      <c r="N18" s="129"/>
      <c r="P18" s="132"/>
      <c r="Q18" s="13"/>
      <c r="S18" s="13"/>
    </row>
    <row r="19" spans="1:19" ht="16.5" customHeight="1">
      <c r="A19" s="98" t="s">
        <v>51</v>
      </c>
      <c r="E19" s="98"/>
      <c r="F19" s="104"/>
      <c r="G19" s="104"/>
      <c r="H19" s="103">
        <v>-254669721</v>
      </c>
      <c r="I19" s="122"/>
      <c r="J19" s="129">
        <v>-239798601</v>
      </c>
      <c r="K19" s="122"/>
      <c r="L19" s="103">
        <v>-254669721</v>
      </c>
      <c r="N19" s="129">
        <v>-239798601</v>
      </c>
      <c r="P19" s="132"/>
      <c r="Q19" s="13"/>
      <c r="S19" s="13"/>
    </row>
    <row r="20" spans="1:19" ht="16.5" customHeight="1">
      <c r="A20" s="98" t="s">
        <v>74</v>
      </c>
      <c r="E20" s="98"/>
      <c r="F20" s="104"/>
      <c r="G20" s="104"/>
      <c r="H20" s="103">
        <v>-413159651</v>
      </c>
      <c r="I20" s="122"/>
      <c r="J20" s="129">
        <v>-76476393</v>
      </c>
      <c r="K20" s="122"/>
      <c r="L20" s="103">
        <v>-335755190</v>
      </c>
      <c r="N20" s="129">
        <v>-76476393</v>
      </c>
      <c r="P20" s="132"/>
      <c r="Q20" s="13"/>
      <c r="S20" s="13"/>
    </row>
    <row r="21" spans="1:19" ht="16.5" customHeight="1">
      <c r="A21" s="98" t="s">
        <v>75</v>
      </c>
      <c r="E21" s="98"/>
      <c r="F21" s="104"/>
      <c r="G21" s="104"/>
      <c r="H21" s="103">
        <v>-14144285</v>
      </c>
      <c r="I21" s="122"/>
      <c r="J21" s="129">
        <v>-13007599</v>
      </c>
      <c r="K21" s="122"/>
      <c r="L21" s="103">
        <v>-14144285</v>
      </c>
      <c r="N21" s="129">
        <v>-13007599</v>
      </c>
      <c r="P21" s="132"/>
      <c r="Q21" s="13"/>
      <c r="S21" s="13"/>
    </row>
    <row r="22" spans="1:19" ht="16.5" customHeight="1">
      <c r="A22" s="98" t="s">
        <v>64</v>
      </c>
      <c r="E22" s="98"/>
      <c r="F22" s="104"/>
      <c r="G22" s="104"/>
      <c r="H22" s="103">
        <v>-10821611</v>
      </c>
      <c r="J22" s="129">
        <v>-8674217</v>
      </c>
      <c r="L22" s="103">
        <v>-10332399</v>
      </c>
      <c r="N22" s="129">
        <v>-8674217</v>
      </c>
      <c r="Q22" s="13"/>
      <c r="S22" s="13"/>
    </row>
    <row r="23" spans="1:19" ht="16.5" customHeight="1">
      <c r="A23" s="98" t="s">
        <v>33</v>
      </c>
      <c r="E23" s="98"/>
      <c r="F23" s="104"/>
      <c r="G23" s="104"/>
      <c r="H23" s="103">
        <v>-24602833</v>
      </c>
      <c r="I23" s="98"/>
      <c r="J23" s="129">
        <v>-16243263</v>
      </c>
      <c r="K23" s="98"/>
      <c r="L23" s="103">
        <v>-17838450</v>
      </c>
      <c r="M23" s="98"/>
      <c r="N23" s="129">
        <v>-16243263</v>
      </c>
      <c r="Q23" s="13"/>
      <c r="S23" s="13"/>
    </row>
    <row r="24" spans="1:19" ht="16.5" customHeight="1">
      <c r="A24" s="133" t="s">
        <v>55</v>
      </c>
      <c r="B24" s="1"/>
      <c r="E24" s="98"/>
      <c r="F24" s="104"/>
      <c r="G24" s="104"/>
      <c r="H24" s="125">
        <v>-43200773</v>
      </c>
      <c r="I24" s="98"/>
      <c r="J24" s="12">
        <v>-37916706</v>
      </c>
      <c r="K24" s="98"/>
      <c r="L24" s="128">
        <v>-42583762</v>
      </c>
      <c r="M24" s="98"/>
      <c r="N24" s="12">
        <v>-37916706</v>
      </c>
      <c r="Q24" s="13"/>
      <c r="S24" s="13"/>
    </row>
    <row r="25" spans="1:19" ht="16.5" customHeight="1">
      <c r="E25" s="98"/>
      <c r="F25" s="104"/>
      <c r="G25" s="104"/>
      <c r="H25" s="102"/>
      <c r="L25" s="102"/>
      <c r="Q25" s="13"/>
      <c r="S25" s="13"/>
    </row>
    <row r="26" spans="1:19" ht="16.5" customHeight="1">
      <c r="A26" s="1" t="s">
        <v>68</v>
      </c>
      <c r="E26" s="98"/>
      <c r="H26" s="110">
        <f>SUM(H19:H25)</f>
        <v>-760598874</v>
      </c>
      <c r="J26" s="12">
        <f>SUM(J19:J25)</f>
        <v>-392116779</v>
      </c>
      <c r="L26" s="110">
        <f>SUM(L19:L25)</f>
        <v>-675323807</v>
      </c>
      <c r="N26" s="12">
        <f>SUM(N19:N25)</f>
        <v>-392116779</v>
      </c>
      <c r="Q26" s="13"/>
      <c r="S26" s="13"/>
    </row>
    <row r="27" spans="1:19" ht="16.5" customHeight="1">
      <c r="E27" s="98"/>
      <c r="F27" s="104"/>
      <c r="G27" s="104"/>
      <c r="H27" s="102"/>
      <c r="L27" s="102"/>
      <c r="Q27" s="13"/>
      <c r="S27" s="13"/>
    </row>
    <row r="28" spans="1:19" ht="16.5" customHeight="1">
      <c r="A28" s="1" t="s">
        <v>101</v>
      </c>
      <c r="E28" s="98"/>
      <c r="F28" s="104"/>
      <c r="G28" s="104"/>
      <c r="H28" s="102"/>
      <c r="L28" s="102"/>
      <c r="Q28" s="13"/>
      <c r="S28" s="13"/>
    </row>
    <row r="29" spans="1:19" ht="16.5" customHeight="1">
      <c r="B29" s="1" t="s">
        <v>122</v>
      </c>
      <c r="E29" s="98"/>
      <c r="F29" s="104"/>
      <c r="G29" s="104"/>
      <c r="H29" s="102">
        <f>H16+H26</f>
        <v>93949643</v>
      </c>
      <c r="J29" s="10">
        <f>J16+J26</f>
        <v>60678016</v>
      </c>
      <c r="L29" s="103">
        <v>77638859</v>
      </c>
      <c r="N29" s="10">
        <f>N16+N26</f>
        <v>60678016</v>
      </c>
      <c r="Q29" s="13"/>
      <c r="S29" s="13"/>
    </row>
    <row r="30" spans="1:19" ht="16.5" customHeight="1">
      <c r="A30" s="98" t="s">
        <v>125</v>
      </c>
      <c r="E30" s="98"/>
      <c r="F30" s="104"/>
      <c r="G30" s="104"/>
      <c r="H30" s="113">
        <v>-2286252</v>
      </c>
      <c r="J30" s="134">
        <v>-1387760</v>
      </c>
      <c r="L30" s="135">
        <v>0</v>
      </c>
      <c r="N30" s="136">
        <v>0</v>
      </c>
      <c r="Q30" s="13"/>
      <c r="S30" s="13"/>
    </row>
    <row r="31" spans="1:19" ht="16.5" customHeight="1">
      <c r="E31" s="98"/>
      <c r="F31" s="104"/>
      <c r="G31" s="104"/>
      <c r="H31" s="102"/>
      <c r="L31" s="102"/>
      <c r="Q31" s="13"/>
      <c r="S31" s="13"/>
    </row>
    <row r="32" spans="1:19" ht="16.5" customHeight="1">
      <c r="A32" s="137" t="s">
        <v>76</v>
      </c>
      <c r="E32" s="98"/>
      <c r="H32" s="102">
        <v>91663391</v>
      </c>
      <c r="J32" s="10">
        <v>59290256</v>
      </c>
      <c r="L32" s="102">
        <v>77638859</v>
      </c>
      <c r="N32" s="10">
        <v>60678016</v>
      </c>
      <c r="Q32" s="13"/>
      <c r="S32" s="13"/>
    </row>
    <row r="33" spans="1:19" ht="16.5" customHeight="1">
      <c r="A33" s="98" t="s">
        <v>77</v>
      </c>
      <c r="E33" s="98"/>
      <c r="H33" s="113">
        <v>-19424630</v>
      </c>
      <c r="I33" s="13"/>
      <c r="J33" s="138">
        <v>-12162756</v>
      </c>
      <c r="K33" s="13"/>
      <c r="L33" s="113">
        <v>-15312680</v>
      </c>
      <c r="M33" s="13"/>
      <c r="N33" s="138">
        <v>-12162756</v>
      </c>
      <c r="Q33" s="13"/>
      <c r="S33" s="13"/>
    </row>
    <row r="34" spans="1:19" ht="16.5" customHeight="1">
      <c r="A34" s="1"/>
      <c r="E34" s="98"/>
      <c r="H34" s="102"/>
      <c r="L34" s="102"/>
      <c r="Q34" s="13"/>
      <c r="S34" s="13"/>
    </row>
    <row r="35" spans="1:19" ht="16.5" customHeight="1">
      <c r="A35" s="1" t="s">
        <v>29</v>
      </c>
      <c r="E35" s="98"/>
      <c r="H35" s="115">
        <f>H32+H33</f>
        <v>72238761</v>
      </c>
      <c r="I35" s="13"/>
      <c r="J35" s="116">
        <f>J32+J33</f>
        <v>47127500</v>
      </c>
      <c r="K35" s="13"/>
      <c r="L35" s="115">
        <f>L32+L33</f>
        <v>62326179</v>
      </c>
      <c r="M35" s="13"/>
      <c r="N35" s="116">
        <f>N32+N33</f>
        <v>48515260</v>
      </c>
      <c r="Q35" s="13"/>
      <c r="S35" s="13"/>
    </row>
    <row r="36" spans="1:19" ht="16.5" customHeight="1">
      <c r="H36" s="102"/>
      <c r="L36" s="102"/>
      <c r="Q36" s="13"/>
      <c r="S36" s="13"/>
    </row>
    <row r="37" spans="1:19" s="1" customFormat="1" ht="16.5" customHeight="1">
      <c r="A37" s="139" t="s">
        <v>30</v>
      </c>
      <c r="F37" s="9"/>
      <c r="G37" s="3"/>
      <c r="H37" s="117"/>
      <c r="I37" s="13"/>
      <c r="J37" s="13"/>
      <c r="K37" s="13"/>
      <c r="L37" s="117"/>
      <c r="M37" s="13"/>
      <c r="N37" s="13"/>
      <c r="Q37" s="13"/>
      <c r="S37" s="13"/>
    </row>
    <row r="38" spans="1:19" ht="16.5" customHeight="1">
      <c r="A38" s="98" t="s">
        <v>217</v>
      </c>
      <c r="E38" s="98"/>
      <c r="F38" s="104"/>
      <c r="G38" s="104"/>
      <c r="H38" s="102"/>
      <c r="L38" s="102"/>
      <c r="Q38" s="13"/>
      <c r="S38" s="13"/>
    </row>
    <row r="39" spans="1:19" ht="16.5" customHeight="1">
      <c r="B39" s="98" t="s">
        <v>170</v>
      </c>
      <c r="E39" s="98"/>
      <c r="F39" s="104"/>
      <c r="G39" s="104"/>
      <c r="H39" s="102"/>
      <c r="L39" s="102"/>
      <c r="Q39" s="13"/>
      <c r="S39" s="13"/>
    </row>
    <row r="40" spans="1:19" ht="16.5" customHeight="1">
      <c r="A40" s="98" t="s">
        <v>171</v>
      </c>
      <c r="E40" s="98"/>
      <c r="F40" s="104"/>
      <c r="G40" s="104"/>
      <c r="H40" s="102"/>
      <c r="L40" s="102"/>
      <c r="Q40" s="13"/>
      <c r="S40" s="13"/>
    </row>
    <row r="41" spans="1:19" ht="16.5" customHeight="1">
      <c r="B41" s="98" t="s">
        <v>172</v>
      </c>
      <c r="E41" s="98"/>
      <c r="F41" s="104"/>
      <c r="G41" s="104"/>
      <c r="H41" s="102"/>
      <c r="L41" s="102"/>
      <c r="Q41" s="13"/>
      <c r="S41" s="13"/>
    </row>
    <row r="42" spans="1:19" ht="16.5" customHeight="1">
      <c r="C42" s="92" t="s">
        <v>223</v>
      </c>
      <c r="E42" s="98"/>
      <c r="F42" s="104"/>
      <c r="G42" s="104"/>
      <c r="H42" s="113">
        <v>-2098219</v>
      </c>
      <c r="J42" s="12">
        <v>0</v>
      </c>
      <c r="L42" s="113">
        <v>-2098219</v>
      </c>
      <c r="N42" s="12">
        <v>0</v>
      </c>
      <c r="Q42" s="13"/>
      <c r="S42" s="13"/>
    </row>
    <row r="43" spans="1:19" ht="16.5" customHeight="1">
      <c r="C43" s="92"/>
      <c r="E43" s="98"/>
      <c r="F43" s="104"/>
      <c r="G43" s="104"/>
      <c r="H43" s="102"/>
      <c r="L43" s="102"/>
      <c r="Q43" s="13"/>
      <c r="S43" s="13"/>
    </row>
    <row r="44" spans="1:19" ht="16.5" customHeight="1" thickBot="1">
      <c r="A44" s="1" t="s">
        <v>31</v>
      </c>
      <c r="E44" s="98"/>
      <c r="H44" s="111">
        <f>SUM(H35,H37:H42)</f>
        <v>70140542</v>
      </c>
      <c r="J44" s="112">
        <f>SUM(J35,J37:J42)</f>
        <v>47127500</v>
      </c>
      <c r="L44" s="111">
        <f>SUM(L35,L37:L42)</f>
        <v>60227960</v>
      </c>
      <c r="N44" s="112">
        <f>SUM(N35,N37:N42)</f>
        <v>48515260</v>
      </c>
      <c r="Q44" s="13"/>
      <c r="S44" s="13"/>
    </row>
    <row r="45" spans="1:19" ht="16.5" customHeight="1" thickTop="1">
      <c r="E45" s="98"/>
      <c r="H45" s="140"/>
      <c r="L45" s="140"/>
    </row>
    <row r="46" spans="1:19" ht="16.5" customHeight="1">
      <c r="E46" s="98"/>
      <c r="H46" s="140"/>
      <c r="L46" s="140"/>
    </row>
    <row r="47" spans="1:19" ht="16.5" customHeight="1">
      <c r="E47" s="98"/>
      <c r="H47" s="140"/>
      <c r="L47" s="140"/>
    </row>
    <row r="48" spans="1:19" ht="10.5" customHeight="1">
      <c r="A48" s="71"/>
      <c r="E48" s="98"/>
    </row>
    <row r="49" spans="1:14" ht="21.95" customHeight="1">
      <c r="A49" s="97" t="str">
        <f>'2-3'!A56:L56</f>
        <v>The accompanying notes on pages 12 to 30 form part of this interim financial information.</v>
      </c>
      <c r="B49" s="97"/>
      <c r="C49" s="97"/>
      <c r="D49" s="97"/>
      <c r="E49" s="97"/>
      <c r="F49" s="97"/>
      <c r="G49" s="97"/>
      <c r="H49" s="12"/>
      <c r="I49" s="97"/>
      <c r="J49" s="97"/>
      <c r="K49" s="97"/>
      <c r="L49" s="97"/>
      <c r="M49" s="97"/>
      <c r="N49" s="97"/>
    </row>
    <row r="50" spans="1:14" ht="16.5" customHeight="1">
      <c r="A50" s="1" t="s">
        <v>72</v>
      </c>
      <c r="B50" s="1"/>
      <c r="C50" s="1"/>
      <c r="D50" s="1"/>
      <c r="E50" s="1"/>
      <c r="F50" s="1"/>
      <c r="N50" s="4" t="s">
        <v>5</v>
      </c>
    </row>
    <row r="51" spans="1:14" ht="16.5" customHeight="1">
      <c r="A51" s="1" t="s">
        <v>27</v>
      </c>
      <c r="B51" s="1"/>
      <c r="C51" s="1"/>
      <c r="D51" s="1"/>
      <c r="E51" s="1"/>
      <c r="F51" s="1"/>
    </row>
    <row r="52" spans="1:14" ht="16.5" customHeight="1">
      <c r="A52" s="6" t="s">
        <v>160</v>
      </c>
      <c r="B52" s="6"/>
      <c r="C52" s="6"/>
      <c r="D52" s="6"/>
      <c r="E52" s="6"/>
      <c r="F52" s="6"/>
      <c r="G52" s="91"/>
      <c r="H52" s="12"/>
      <c r="I52" s="12"/>
      <c r="J52" s="12"/>
      <c r="K52" s="12"/>
      <c r="L52" s="12"/>
      <c r="M52" s="12"/>
      <c r="N52" s="12"/>
    </row>
    <row r="55" spans="1:14" ht="16.5" customHeight="1">
      <c r="H55" s="175" t="s">
        <v>181</v>
      </c>
      <c r="I55" s="175"/>
      <c r="J55" s="175"/>
      <c r="L55" s="175" t="s">
        <v>81</v>
      </c>
      <c r="M55" s="175"/>
      <c r="N55" s="175"/>
    </row>
    <row r="56" spans="1:14" ht="16.5" customHeight="1">
      <c r="H56" s="178" t="s">
        <v>92</v>
      </c>
      <c r="I56" s="178"/>
      <c r="J56" s="178"/>
      <c r="L56" s="178" t="s">
        <v>92</v>
      </c>
      <c r="M56" s="178"/>
      <c r="N56" s="178"/>
    </row>
    <row r="57" spans="1:14" ht="16.5" customHeight="1">
      <c r="H57" s="101">
        <v>2022</v>
      </c>
      <c r="J57" s="101">
        <v>2021</v>
      </c>
      <c r="L57" s="101">
        <v>2022</v>
      </c>
      <c r="N57" s="101">
        <v>2021</v>
      </c>
    </row>
    <row r="58" spans="1:14" ht="16.5" customHeight="1">
      <c r="H58" s="8" t="s">
        <v>7</v>
      </c>
      <c r="J58" s="8" t="s">
        <v>7</v>
      </c>
      <c r="L58" s="8" t="s">
        <v>7</v>
      </c>
      <c r="N58" s="8" t="s">
        <v>7</v>
      </c>
    </row>
    <row r="59" spans="1:14" ht="16.5" customHeight="1">
      <c r="H59" s="103"/>
      <c r="L59" s="103"/>
    </row>
    <row r="60" spans="1:14" ht="16.5" customHeight="1">
      <c r="A60" s="1" t="s">
        <v>189</v>
      </c>
      <c r="B60" s="1"/>
      <c r="C60" s="1"/>
      <c r="D60" s="1"/>
      <c r="E60" s="2"/>
      <c r="H60" s="103"/>
      <c r="L60" s="103"/>
    </row>
    <row r="61" spans="1:14" ht="16.5" customHeight="1">
      <c r="B61" s="92" t="s">
        <v>192</v>
      </c>
      <c r="H61" s="103">
        <v>66261333</v>
      </c>
      <c r="J61" s="124">
        <v>47127500</v>
      </c>
      <c r="L61" s="103">
        <v>62326179</v>
      </c>
      <c r="N61" s="10">
        <v>48515260</v>
      </c>
    </row>
    <row r="62" spans="1:14" ht="16.5" customHeight="1">
      <c r="B62" s="92" t="s">
        <v>193</v>
      </c>
      <c r="H62" s="110">
        <v>5977428</v>
      </c>
      <c r="J62" s="12">
        <v>0</v>
      </c>
      <c r="L62" s="110">
        <v>0</v>
      </c>
      <c r="N62" s="12">
        <v>0</v>
      </c>
    </row>
    <row r="63" spans="1:14" ht="16.5" customHeight="1">
      <c r="H63" s="103"/>
      <c r="L63" s="103"/>
    </row>
    <row r="64" spans="1:14" ht="16.5" customHeight="1" thickBot="1">
      <c r="H64" s="111">
        <f>SUM(H61:H62)</f>
        <v>72238761</v>
      </c>
      <c r="J64" s="112">
        <f>SUM(J61:J62)</f>
        <v>47127500</v>
      </c>
      <c r="L64" s="111">
        <f>SUM(L61:L62)</f>
        <v>62326179</v>
      </c>
      <c r="N64" s="112">
        <f>SUM(N61:N62)</f>
        <v>48515260</v>
      </c>
    </row>
    <row r="65" spans="1:14" ht="16.5" customHeight="1" thickTop="1">
      <c r="H65" s="103"/>
      <c r="L65" s="103"/>
    </row>
    <row r="66" spans="1:14" ht="16.5" customHeight="1">
      <c r="A66" s="1" t="s">
        <v>190</v>
      </c>
      <c r="H66" s="103"/>
      <c r="L66" s="103"/>
    </row>
    <row r="67" spans="1:14" ht="16.5" customHeight="1">
      <c r="A67" s="1"/>
      <c r="B67" s="1" t="s">
        <v>191</v>
      </c>
      <c r="C67" s="1"/>
      <c r="D67" s="1"/>
      <c r="E67" s="2"/>
      <c r="H67" s="103"/>
      <c r="L67" s="103"/>
    </row>
    <row r="68" spans="1:14" ht="16.5" customHeight="1">
      <c r="B68" s="92" t="s">
        <v>192</v>
      </c>
      <c r="H68" s="103">
        <v>64163114</v>
      </c>
      <c r="J68" s="124">
        <v>47127500</v>
      </c>
      <c r="L68" s="103">
        <v>60227960</v>
      </c>
      <c r="N68" s="10">
        <v>48515260</v>
      </c>
    </row>
    <row r="69" spans="1:14" ht="16.5" customHeight="1">
      <c r="B69" s="92" t="s">
        <v>193</v>
      </c>
      <c r="H69" s="110">
        <v>5977428</v>
      </c>
      <c r="J69" s="12">
        <v>0</v>
      </c>
      <c r="L69" s="110">
        <v>0</v>
      </c>
      <c r="N69" s="12">
        <v>0</v>
      </c>
    </row>
    <row r="70" spans="1:14" ht="16.5" customHeight="1">
      <c r="H70" s="103"/>
      <c r="L70" s="103"/>
    </row>
    <row r="71" spans="1:14" ht="16.5" customHeight="1" thickBot="1">
      <c r="H71" s="111">
        <f>SUM(H68:H69)</f>
        <v>70140542</v>
      </c>
      <c r="J71" s="112">
        <f>SUM(J68:J69)</f>
        <v>47127500</v>
      </c>
      <c r="L71" s="111">
        <f>SUM(L68:L69)</f>
        <v>60227960</v>
      </c>
      <c r="N71" s="112">
        <f>SUM(N68:N69)</f>
        <v>48515260</v>
      </c>
    </row>
    <row r="72" spans="1:14" ht="16.5" customHeight="1" thickTop="1">
      <c r="H72" s="103"/>
      <c r="L72" s="103"/>
    </row>
    <row r="73" spans="1:14" ht="16.5" customHeight="1">
      <c r="E73" s="98"/>
      <c r="H73" s="102"/>
      <c r="L73" s="102"/>
    </row>
    <row r="74" spans="1:14" ht="16.5" customHeight="1">
      <c r="A74" s="141" t="s">
        <v>78</v>
      </c>
      <c r="B74" s="142"/>
      <c r="C74" s="142"/>
      <c r="E74" s="98"/>
      <c r="G74" s="104"/>
      <c r="H74" s="121"/>
      <c r="I74" s="122"/>
      <c r="J74" s="122"/>
      <c r="K74" s="122"/>
      <c r="L74" s="121"/>
      <c r="M74" s="122"/>
      <c r="N74" s="122"/>
    </row>
    <row r="75" spans="1:14" ht="16.5" customHeight="1">
      <c r="A75" s="141"/>
      <c r="B75" s="142"/>
      <c r="C75" s="142"/>
      <c r="E75" s="98"/>
      <c r="F75" s="104"/>
      <c r="G75" s="104"/>
      <c r="H75" s="121"/>
      <c r="I75" s="122"/>
      <c r="J75" s="122"/>
      <c r="K75" s="122"/>
      <c r="L75" s="121"/>
      <c r="M75" s="122"/>
      <c r="N75" s="122"/>
    </row>
    <row r="76" spans="1:14" ht="16.5" customHeight="1">
      <c r="A76" s="143" t="s">
        <v>63</v>
      </c>
      <c r="C76" s="142"/>
      <c r="E76" s="98"/>
      <c r="F76" s="104"/>
      <c r="G76" s="104"/>
      <c r="H76" s="144">
        <v>5.1079506094899294E-2</v>
      </c>
      <c r="I76" s="140"/>
      <c r="J76" s="140">
        <v>4.5905473000000002E-2</v>
      </c>
      <c r="K76" s="140"/>
      <c r="L76" s="144">
        <v>4.7682375662809313E-2</v>
      </c>
      <c r="M76" s="140"/>
      <c r="N76" s="140">
        <v>4.8515259999999998E-2</v>
      </c>
    </row>
    <row r="77" spans="1:14" s="1" customFormat="1" ht="16.5" customHeight="1">
      <c r="A77" s="143" t="s">
        <v>106</v>
      </c>
      <c r="B77" s="142"/>
      <c r="C77" s="142"/>
      <c r="D77" s="142"/>
      <c r="E77" s="142"/>
      <c r="F77" s="9"/>
      <c r="G77" s="3"/>
      <c r="H77" s="144">
        <v>4.7403877198257373E-2</v>
      </c>
      <c r="I77" s="140"/>
      <c r="J77" s="140">
        <v>0.04</v>
      </c>
      <c r="K77" s="140"/>
      <c r="L77" s="144">
        <v>4.4251200789639213E-2</v>
      </c>
      <c r="M77" s="10"/>
      <c r="N77" s="140">
        <v>4.761667E-2</v>
      </c>
    </row>
    <row r="97" spans="1:14" ht="10.5" customHeight="1"/>
    <row r="98" spans="1:14" ht="21.95" customHeight="1">
      <c r="A98" s="97" t="str">
        <f>'2-3'!A56:L56</f>
        <v>The accompanying notes on pages 12 to 30 form part of this interim financial information.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</row>
  </sheetData>
  <mergeCells count="8">
    <mergeCell ref="H56:J56"/>
    <mergeCell ref="L56:N56"/>
    <mergeCell ref="H6:J6"/>
    <mergeCell ref="L6:N6"/>
    <mergeCell ref="H7:J7"/>
    <mergeCell ref="L7:N7"/>
    <mergeCell ref="H55:J55"/>
    <mergeCell ref="L55:N55"/>
  </mergeCells>
  <pageMargins left="0.78740157480314998" right="0.511811023622047" top="0.511811023622047" bottom="0.59055118110236204" header="0.47244094488188998" footer="0.39370078740157499"/>
  <pageSetup paperSize="9" firstPageNumber="4" orientation="portrait" useFirstPageNumber="1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C80A4-128A-4B34-AA3B-96471CAA9E84}">
  <dimension ref="A1:S104"/>
  <sheetViews>
    <sheetView topLeftCell="A23" zoomScale="160" zoomScaleNormal="160" zoomScaleSheetLayoutView="168" workbookViewId="0">
      <selection activeCell="E31" sqref="E31"/>
    </sheetView>
  </sheetViews>
  <sheetFormatPr defaultColWidth="9.140625" defaultRowHeight="16.5" customHeight="1"/>
  <cols>
    <col min="1" max="4" width="1.7109375" style="98" customWidth="1"/>
    <col min="5" max="5" width="35.28515625" style="14" customWidth="1"/>
    <col min="6" max="6" width="5.5703125" style="9" bestFit="1" customWidth="1"/>
    <col min="7" max="7" width="0.85546875" style="10" customWidth="1"/>
    <col min="8" max="8" width="13.7109375" style="10" bestFit="1" customWidth="1"/>
    <col min="9" max="9" width="0.85546875" style="10" customWidth="1"/>
    <col min="10" max="10" width="12.7109375" style="10" customWidth="1"/>
    <col min="11" max="11" width="0.85546875" style="10" customWidth="1"/>
    <col min="12" max="12" width="13.7109375" style="10" bestFit="1" customWidth="1"/>
    <col min="13" max="13" width="0.85546875" style="10" customWidth="1"/>
    <col min="14" max="14" width="12.7109375" style="10" customWidth="1"/>
    <col min="15" max="15" width="12.140625" style="98" bestFit="1" customWidth="1"/>
    <col min="16" max="16" width="9.85546875" style="98" bestFit="1" customWidth="1"/>
    <col min="17" max="16384" width="9.140625" style="98"/>
  </cols>
  <sheetData>
    <row r="1" spans="1:19" s="1" customFormat="1" ht="16.5" customHeight="1">
      <c r="A1" s="1" t="s">
        <v>72</v>
      </c>
      <c r="E1" s="2"/>
      <c r="F1" s="3"/>
      <c r="G1" s="4"/>
      <c r="H1" s="4"/>
      <c r="I1" s="4"/>
      <c r="J1" s="4"/>
      <c r="K1" s="4"/>
      <c r="L1" s="4"/>
      <c r="M1" s="4"/>
      <c r="N1" s="4" t="s">
        <v>5</v>
      </c>
    </row>
    <row r="2" spans="1:19" s="1" customFormat="1" ht="16.5" customHeight="1">
      <c r="A2" s="1" t="s">
        <v>27</v>
      </c>
      <c r="E2" s="2"/>
      <c r="F2" s="3"/>
      <c r="G2" s="4"/>
      <c r="H2" s="4"/>
      <c r="I2" s="4"/>
      <c r="J2" s="4"/>
      <c r="K2" s="4"/>
      <c r="L2" s="4"/>
      <c r="M2" s="4"/>
      <c r="N2" s="4"/>
    </row>
    <row r="3" spans="1:19" s="1" customFormat="1" ht="16.5" customHeight="1">
      <c r="A3" s="6" t="s">
        <v>161</v>
      </c>
      <c r="B3" s="6"/>
      <c r="C3" s="6"/>
      <c r="D3" s="6"/>
      <c r="E3" s="6"/>
      <c r="F3" s="7"/>
      <c r="G3" s="8"/>
      <c r="H3" s="8"/>
      <c r="I3" s="8"/>
      <c r="J3" s="8"/>
      <c r="K3" s="8"/>
      <c r="L3" s="8"/>
      <c r="M3" s="8"/>
      <c r="N3" s="8"/>
    </row>
    <row r="4" spans="1:19" s="1" customFormat="1" ht="16.5" customHeight="1">
      <c r="F4" s="3"/>
      <c r="G4" s="4"/>
      <c r="H4" s="4"/>
      <c r="I4" s="4"/>
      <c r="J4" s="4"/>
      <c r="K4" s="4"/>
      <c r="L4" s="4"/>
      <c r="M4" s="4"/>
      <c r="N4" s="4"/>
    </row>
    <row r="5" spans="1:19" s="1" customFormat="1" ht="16.5" customHeight="1">
      <c r="F5" s="3"/>
      <c r="G5" s="4"/>
      <c r="H5" s="4"/>
      <c r="I5" s="4"/>
      <c r="J5" s="4"/>
      <c r="K5" s="4"/>
      <c r="L5" s="4"/>
      <c r="M5" s="4"/>
      <c r="N5" s="4"/>
    </row>
    <row r="6" spans="1:19" s="1" customFormat="1" ht="16.5" customHeight="1">
      <c r="F6" s="3"/>
      <c r="G6" s="3"/>
      <c r="H6" s="175" t="s">
        <v>181</v>
      </c>
      <c r="I6" s="175"/>
      <c r="J6" s="175"/>
      <c r="K6" s="4"/>
      <c r="L6" s="175" t="s">
        <v>81</v>
      </c>
      <c r="M6" s="175"/>
      <c r="N6" s="175"/>
    </row>
    <row r="7" spans="1:19" s="1" customFormat="1" ht="16.5" customHeight="1">
      <c r="F7" s="3"/>
      <c r="G7" s="3"/>
      <c r="H7" s="176" t="s">
        <v>92</v>
      </c>
      <c r="I7" s="176"/>
      <c r="J7" s="176"/>
      <c r="K7" s="4"/>
      <c r="L7" s="176" t="s">
        <v>92</v>
      </c>
      <c r="M7" s="176"/>
      <c r="N7" s="176"/>
    </row>
    <row r="8" spans="1:19" s="1" customFormat="1" ht="16.5" customHeight="1">
      <c r="E8" s="2"/>
      <c r="F8" s="3"/>
      <c r="G8" s="101"/>
      <c r="H8" s="101">
        <v>2022</v>
      </c>
      <c r="I8" s="101"/>
      <c r="J8" s="101">
        <v>2021</v>
      </c>
      <c r="K8" s="4"/>
      <c r="L8" s="101">
        <v>2022</v>
      </c>
      <c r="M8" s="101"/>
      <c r="N8" s="101">
        <v>2021</v>
      </c>
    </row>
    <row r="9" spans="1:19" s="1" customFormat="1" ht="16.5" customHeight="1">
      <c r="E9" s="2"/>
      <c r="F9" s="7" t="s">
        <v>3</v>
      </c>
      <c r="G9" s="4"/>
      <c r="H9" s="8" t="s">
        <v>7</v>
      </c>
      <c r="I9" s="4"/>
      <c r="J9" s="8" t="s">
        <v>7</v>
      </c>
      <c r="K9" s="4"/>
      <c r="L9" s="8" t="s">
        <v>7</v>
      </c>
      <c r="M9" s="4"/>
      <c r="N9" s="8" t="s">
        <v>7</v>
      </c>
    </row>
    <row r="10" spans="1:19" s="1" customFormat="1" ht="16.5" customHeight="1">
      <c r="E10" s="2"/>
      <c r="F10" s="3"/>
      <c r="G10" s="4"/>
      <c r="H10" s="123"/>
      <c r="I10" s="4"/>
      <c r="J10" s="4"/>
      <c r="K10" s="4"/>
      <c r="L10" s="123"/>
      <c r="M10" s="4"/>
      <c r="N10" s="4"/>
    </row>
    <row r="11" spans="1:19" ht="16.5" customHeight="1">
      <c r="A11" s="98" t="s">
        <v>50</v>
      </c>
      <c r="E11" s="98"/>
      <c r="H11" s="103">
        <v>675566493</v>
      </c>
      <c r="J11" s="124">
        <v>621416446</v>
      </c>
      <c r="L11" s="103">
        <v>675566493</v>
      </c>
      <c r="N11" s="124">
        <v>621416446</v>
      </c>
      <c r="Q11" s="13"/>
      <c r="S11" s="13"/>
    </row>
    <row r="12" spans="1:19" ht="16.5" customHeight="1">
      <c r="A12" s="98" t="s">
        <v>66</v>
      </c>
      <c r="E12" s="98"/>
      <c r="H12" s="103">
        <v>709530234</v>
      </c>
      <c r="J12" s="124">
        <v>324174074</v>
      </c>
      <c r="L12" s="103">
        <v>552288522</v>
      </c>
      <c r="N12" s="124">
        <v>324174074</v>
      </c>
      <c r="Q12" s="13"/>
      <c r="S12" s="13"/>
    </row>
    <row r="13" spans="1:19" ht="16.5" customHeight="1">
      <c r="A13" s="98" t="s">
        <v>73</v>
      </c>
      <c r="E13" s="98"/>
      <c r="H13" s="103">
        <v>41431515</v>
      </c>
      <c r="J13" s="124">
        <v>41044825</v>
      </c>
      <c r="L13" s="103">
        <v>41431515</v>
      </c>
      <c r="N13" s="124">
        <v>41044825</v>
      </c>
      <c r="Q13" s="13"/>
      <c r="S13" s="13"/>
    </row>
    <row r="14" spans="1:19" ht="16.5" customHeight="1">
      <c r="A14" s="98" t="s">
        <v>32</v>
      </c>
      <c r="E14" s="98"/>
      <c r="G14" s="126"/>
      <c r="H14" s="128">
        <v>21268161</v>
      </c>
      <c r="I14" s="126"/>
      <c r="J14" s="127">
        <v>22603294</v>
      </c>
      <c r="K14" s="126"/>
      <c r="L14" s="128">
        <v>21243206</v>
      </c>
      <c r="M14" s="129"/>
      <c r="N14" s="127">
        <v>22603294</v>
      </c>
      <c r="S14" s="13"/>
    </row>
    <row r="15" spans="1:19" ht="16.5" customHeight="1">
      <c r="E15" s="98"/>
      <c r="F15" s="104"/>
      <c r="H15" s="102"/>
      <c r="L15" s="102"/>
      <c r="Q15" s="13"/>
      <c r="S15" s="13"/>
    </row>
    <row r="16" spans="1:19" ht="16.5" customHeight="1">
      <c r="A16" s="1" t="s">
        <v>67</v>
      </c>
      <c r="E16" s="98"/>
      <c r="H16" s="110">
        <f>SUM(H11:H15)</f>
        <v>1447796403</v>
      </c>
      <c r="J16" s="12">
        <f>SUM(J11:J15)</f>
        <v>1009238639</v>
      </c>
      <c r="L16" s="110">
        <f>SUM(L11:L15)</f>
        <v>1290529736</v>
      </c>
      <c r="N16" s="12">
        <f>SUM(N11:N15)</f>
        <v>1009238639</v>
      </c>
      <c r="O16" s="10"/>
      <c r="Q16" s="13"/>
      <c r="S16" s="13"/>
    </row>
    <row r="17" spans="1:19" ht="16.5" customHeight="1">
      <c r="A17" s="1"/>
      <c r="E17" s="98"/>
      <c r="H17" s="102"/>
      <c r="L17" s="102"/>
      <c r="O17" s="10"/>
      <c r="Q17" s="13"/>
      <c r="S17" s="13"/>
    </row>
    <row r="18" spans="1:19" ht="16.5" customHeight="1">
      <c r="E18" s="98"/>
      <c r="F18" s="104"/>
      <c r="G18" s="122"/>
      <c r="H18" s="130"/>
      <c r="I18" s="122"/>
      <c r="J18" s="129"/>
      <c r="K18" s="122"/>
      <c r="L18" s="131"/>
      <c r="N18" s="129"/>
      <c r="P18" s="132"/>
      <c r="Q18" s="13"/>
      <c r="S18" s="13"/>
    </row>
    <row r="19" spans="1:19" ht="16.5" customHeight="1">
      <c r="A19" s="98" t="s">
        <v>51</v>
      </c>
      <c r="E19" s="98"/>
      <c r="F19" s="104"/>
      <c r="G19" s="122"/>
      <c r="H19" s="130">
        <v>-505049826</v>
      </c>
      <c r="I19" s="122"/>
      <c r="J19" s="129">
        <v>-456105920</v>
      </c>
      <c r="K19" s="122"/>
      <c r="L19" s="130">
        <v>-505049826</v>
      </c>
      <c r="N19" s="129">
        <v>-456105920</v>
      </c>
      <c r="P19" s="132"/>
      <c r="Q19" s="13"/>
      <c r="S19" s="13"/>
    </row>
    <row r="20" spans="1:19" ht="16.5" customHeight="1">
      <c r="A20" s="98" t="s">
        <v>74</v>
      </c>
      <c r="E20" s="98"/>
      <c r="F20" s="104"/>
      <c r="G20" s="122"/>
      <c r="H20" s="130">
        <v>-602110805</v>
      </c>
      <c r="I20" s="122"/>
      <c r="J20" s="129">
        <v>-271573867</v>
      </c>
      <c r="K20" s="122"/>
      <c r="L20" s="130">
        <v>-481200614</v>
      </c>
      <c r="N20" s="129">
        <v>-271573867</v>
      </c>
      <c r="P20" s="132"/>
      <c r="Q20" s="13"/>
      <c r="S20" s="13"/>
    </row>
    <row r="21" spans="1:19" ht="16.5" customHeight="1">
      <c r="A21" s="98" t="s">
        <v>75</v>
      </c>
      <c r="E21" s="98"/>
      <c r="F21" s="104"/>
      <c r="G21" s="122"/>
      <c r="H21" s="130">
        <v>-29221739</v>
      </c>
      <c r="I21" s="122"/>
      <c r="J21" s="129">
        <v>-25619567</v>
      </c>
      <c r="K21" s="122"/>
      <c r="L21" s="130">
        <v>-29221739</v>
      </c>
      <c r="N21" s="129">
        <v>-25619567</v>
      </c>
      <c r="P21" s="132"/>
      <c r="Q21" s="13"/>
      <c r="S21" s="13"/>
    </row>
    <row r="22" spans="1:19" ht="16.5" customHeight="1">
      <c r="A22" s="98" t="s">
        <v>64</v>
      </c>
      <c r="E22" s="98"/>
      <c r="F22" s="104"/>
      <c r="H22" s="130">
        <v>-20929401</v>
      </c>
      <c r="J22" s="129">
        <v>-18567782</v>
      </c>
      <c r="L22" s="130">
        <v>-20405323</v>
      </c>
      <c r="N22" s="129">
        <v>-18567782</v>
      </c>
      <c r="Q22" s="13"/>
      <c r="S22" s="13"/>
    </row>
    <row r="23" spans="1:19" ht="16.5" customHeight="1">
      <c r="A23" s="98" t="s">
        <v>33</v>
      </c>
      <c r="E23" s="98"/>
      <c r="F23" s="104"/>
      <c r="G23" s="98"/>
      <c r="H23" s="130">
        <v>-44167441</v>
      </c>
      <c r="I23" s="98"/>
      <c r="J23" s="129">
        <v>-38205122</v>
      </c>
      <c r="K23" s="98"/>
      <c r="L23" s="130">
        <v>-35681942</v>
      </c>
      <c r="M23" s="98"/>
      <c r="N23" s="129">
        <v>-38205122</v>
      </c>
      <c r="Q23" s="13"/>
      <c r="S23" s="13"/>
    </row>
    <row r="24" spans="1:19" ht="16.5" customHeight="1">
      <c r="A24" s="133" t="s">
        <v>55</v>
      </c>
      <c r="B24" s="1"/>
      <c r="E24" s="98"/>
      <c r="F24" s="104"/>
      <c r="G24" s="98"/>
      <c r="H24" s="110">
        <v>-76521180</v>
      </c>
      <c r="I24" s="98"/>
      <c r="J24" s="12">
        <v>-76766131</v>
      </c>
      <c r="K24" s="98"/>
      <c r="L24" s="110">
        <v>-75361588</v>
      </c>
      <c r="M24" s="98"/>
      <c r="N24" s="12">
        <v>-76766131</v>
      </c>
      <c r="Q24" s="13"/>
      <c r="S24" s="13"/>
    </row>
    <row r="25" spans="1:19" ht="16.5" customHeight="1">
      <c r="E25" s="98"/>
      <c r="F25" s="104"/>
      <c r="H25" s="102"/>
      <c r="L25" s="102"/>
      <c r="Q25" s="13"/>
      <c r="S25" s="13"/>
    </row>
    <row r="26" spans="1:19" ht="16.5" customHeight="1">
      <c r="A26" s="1" t="s">
        <v>68</v>
      </c>
      <c r="E26" s="98"/>
      <c r="H26" s="110">
        <f>SUM(H19:H25)</f>
        <v>-1278000392</v>
      </c>
      <c r="J26" s="12">
        <f>SUM(J19:J25)</f>
        <v>-886838389</v>
      </c>
      <c r="L26" s="110">
        <f>SUM(L19:L25)</f>
        <v>-1146921032</v>
      </c>
      <c r="N26" s="12">
        <f>SUM(N19:N25)</f>
        <v>-886838389</v>
      </c>
      <c r="Q26" s="13"/>
      <c r="S26" s="13"/>
    </row>
    <row r="27" spans="1:19" ht="16.5" customHeight="1">
      <c r="E27" s="98"/>
      <c r="F27" s="104"/>
      <c r="H27" s="102"/>
      <c r="L27" s="102"/>
      <c r="Q27" s="13"/>
      <c r="S27" s="13"/>
    </row>
    <row r="28" spans="1:19" ht="16.5" customHeight="1">
      <c r="A28" s="1" t="s">
        <v>101</v>
      </c>
      <c r="E28" s="98"/>
      <c r="F28" s="104"/>
      <c r="H28" s="102"/>
      <c r="L28" s="102"/>
      <c r="Q28" s="13"/>
      <c r="S28" s="13"/>
    </row>
    <row r="29" spans="1:19" ht="16.5" customHeight="1">
      <c r="B29" s="1" t="s">
        <v>122</v>
      </c>
      <c r="E29" s="98"/>
      <c r="F29" s="104"/>
      <c r="H29" s="102">
        <v>169796011</v>
      </c>
      <c r="J29" s="10">
        <v>122400250</v>
      </c>
      <c r="L29" s="102">
        <v>143608704</v>
      </c>
      <c r="N29" s="10">
        <v>122400250</v>
      </c>
      <c r="Q29" s="13"/>
      <c r="S29" s="13"/>
    </row>
    <row r="30" spans="1:19" ht="16.5" customHeight="1">
      <c r="A30" s="98" t="s">
        <v>125</v>
      </c>
      <c r="E30" s="98"/>
      <c r="F30" s="104">
        <v>8</v>
      </c>
      <c r="H30" s="135">
        <v>-4476800</v>
      </c>
      <c r="J30" s="136">
        <v>-3098957</v>
      </c>
      <c r="L30" s="135">
        <v>0</v>
      </c>
      <c r="N30" s="136">
        <v>0</v>
      </c>
      <c r="Q30" s="13"/>
      <c r="S30" s="13"/>
    </row>
    <row r="31" spans="1:19" ht="16.5" customHeight="1">
      <c r="E31" s="98"/>
      <c r="F31" s="104"/>
      <c r="H31" s="102"/>
      <c r="L31" s="102"/>
      <c r="Q31" s="13"/>
      <c r="S31" s="13"/>
    </row>
    <row r="32" spans="1:19" ht="16.5" customHeight="1">
      <c r="A32" s="137" t="s">
        <v>76</v>
      </c>
      <c r="E32" s="98"/>
      <c r="H32" s="102">
        <f>H29+H30</f>
        <v>165319211</v>
      </c>
      <c r="J32" s="10">
        <f>J29+J30</f>
        <v>119301293</v>
      </c>
      <c r="L32" s="102">
        <f>L29+L30</f>
        <v>143608704</v>
      </c>
      <c r="N32" s="10">
        <f>N29+N30</f>
        <v>122400250</v>
      </c>
      <c r="Q32" s="13"/>
      <c r="S32" s="13"/>
    </row>
    <row r="33" spans="1:19" ht="16.5" customHeight="1">
      <c r="A33" s="98" t="s">
        <v>77</v>
      </c>
      <c r="E33" s="98"/>
      <c r="F33" s="9">
        <v>18</v>
      </c>
      <c r="G33" s="13"/>
      <c r="H33" s="135">
        <v>-34599123.080556579</v>
      </c>
      <c r="I33" s="13"/>
      <c r="J33" s="138">
        <v>-26268320</v>
      </c>
      <c r="K33" s="13"/>
      <c r="L33" s="135">
        <v>-28511375</v>
      </c>
      <c r="M33" s="13"/>
      <c r="N33" s="138">
        <v>-26268320</v>
      </c>
      <c r="Q33" s="13"/>
      <c r="S33" s="13"/>
    </row>
    <row r="34" spans="1:19" ht="16.5" customHeight="1">
      <c r="A34" s="1"/>
      <c r="E34" s="98"/>
      <c r="H34" s="102"/>
      <c r="L34" s="102"/>
      <c r="Q34" s="13"/>
      <c r="S34" s="13"/>
    </row>
    <row r="35" spans="1:19" ht="16.5" customHeight="1">
      <c r="A35" s="1" t="s">
        <v>29</v>
      </c>
      <c r="E35" s="98"/>
      <c r="G35" s="13"/>
      <c r="H35" s="115">
        <f>H32+H33</f>
        <v>130720087.91944343</v>
      </c>
      <c r="I35" s="13"/>
      <c r="J35" s="116">
        <f>J32+J33</f>
        <v>93032973</v>
      </c>
      <c r="K35" s="13"/>
      <c r="L35" s="115">
        <f>L32+L33</f>
        <v>115097329</v>
      </c>
      <c r="M35" s="13"/>
      <c r="N35" s="116">
        <f>N32+N33</f>
        <v>96131930</v>
      </c>
      <c r="Q35" s="13"/>
      <c r="S35" s="13"/>
    </row>
    <row r="36" spans="1:19" ht="16.5" customHeight="1">
      <c r="H36" s="102"/>
      <c r="L36" s="102"/>
      <c r="Q36" s="13"/>
      <c r="S36" s="13"/>
    </row>
    <row r="37" spans="1:19" s="1" customFormat="1" ht="16.5" customHeight="1">
      <c r="A37" s="139" t="s">
        <v>30</v>
      </c>
      <c r="F37" s="9"/>
      <c r="G37" s="13"/>
      <c r="H37" s="117"/>
      <c r="I37" s="13"/>
      <c r="J37" s="13"/>
      <c r="K37" s="13"/>
      <c r="L37" s="117"/>
      <c r="M37" s="13"/>
      <c r="N37" s="13"/>
      <c r="Q37" s="13"/>
      <c r="S37" s="13"/>
    </row>
    <row r="38" spans="1:19" s="1" customFormat="1" ht="16.5" customHeight="1">
      <c r="A38" s="98" t="s">
        <v>217</v>
      </c>
      <c r="B38" s="98"/>
      <c r="C38" s="98"/>
      <c r="D38" s="98"/>
      <c r="E38" s="98"/>
      <c r="F38" s="9"/>
      <c r="G38" s="13"/>
      <c r="H38" s="117"/>
      <c r="I38" s="13"/>
      <c r="J38" s="13"/>
      <c r="K38" s="13"/>
      <c r="L38" s="117"/>
      <c r="M38" s="13"/>
      <c r="N38" s="13"/>
      <c r="Q38" s="13"/>
      <c r="S38" s="13"/>
    </row>
    <row r="39" spans="1:19" s="1" customFormat="1" ht="16.5" customHeight="1">
      <c r="A39" s="98"/>
      <c r="B39" s="98" t="s">
        <v>170</v>
      </c>
      <c r="C39" s="98"/>
      <c r="D39" s="98"/>
      <c r="E39" s="98"/>
      <c r="F39" s="9"/>
      <c r="G39" s="13"/>
      <c r="H39" s="117"/>
      <c r="I39" s="13"/>
      <c r="J39" s="13"/>
      <c r="K39" s="13"/>
      <c r="L39" s="117"/>
      <c r="M39" s="13"/>
      <c r="N39" s="13"/>
      <c r="Q39" s="13"/>
      <c r="S39" s="13"/>
    </row>
    <row r="40" spans="1:19" s="1" customFormat="1" ht="16.5" customHeight="1">
      <c r="A40" s="98" t="s">
        <v>171</v>
      </c>
      <c r="B40" s="98"/>
      <c r="C40" s="98"/>
      <c r="D40" s="98"/>
      <c r="E40" s="98"/>
      <c r="F40" s="9"/>
      <c r="G40" s="13"/>
      <c r="H40" s="117"/>
      <c r="I40" s="13"/>
      <c r="J40" s="13"/>
      <c r="K40" s="13"/>
      <c r="L40" s="117"/>
      <c r="M40" s="13"/>
      <c r="N40" s="13"/>
      <c r="Q40" s="13"/>
      <c r="S40" s="13"/>
    </row>
    <row r="41" spans="1:19" ht="16.5" customHeight="1">
      <c r="B41" s="98" t="s">
        <v>172</v>
      </c>
      <c r="E41" s="98"/>
      <c r="F41" s="104"/>
      <c r="H41" s="131"/>
      <c r="J41" s="13"/>
      <c r="L41" s="131"/>
      <c r="N41" s="13"/>
      <c r="Q41" s="13"/>
      <c r="S41" s="13"/>
    </row>
    <row r="42" spans="1:19" ht="16.5" customHeight="1">
      <c r="C42" s="92" t="s">
        <v>223</v>
      </c>
      <c r="E42" s="98"/>
      <c r="F42" s="104"/>
      <c r="H42" s="135">
        <v>-2021102</v>
      </c>
      <c r="J42" s="138">
        <v>0</v>
      </c>
      <c r="L42" s="135">
        <v>-2021102</v>
      </c>
      <c r="N42" s="138">
        <v>0</v>
      </c>
      <c r="Q42" s="13"/>
      <c r="S42" s="13"/>
    </row>
    <row r="43" spans="1:19" ht="16.5" customHeight="1" thickBot="1">
      <c r="A43" s="1" t="s">
        <v>31</v>
      </c>
      <c r="E43" s="98"/>
      <c r="H43" s="111">
        <f>SUM(H35,H42)</f>
        <v>128698985.91944343</v>
      </c>
      <c r="J43" s="112">
        <f>SUM(J35,J42)</f>
        <v>93032973</v>
      </c>
      <c r="L43" s="111">
        <f>SUM(L35,L42)</f>
        <v>113076227</v>
      </c>
      <c r="N43" s="112">
        <f>SUM(N35,N42)</f>
        <v>96131930</v>
      </c>
      <c r="Q43" s="13"/>
      <c r="S43" s="13"/>
    </row>
    <row r="44" spans="1:19" ht="16.5" customHeight="1" thickTop="1">
      <c r="E44" s="98"/>
    </row>
    <row r="45" spans="1:19" ht="16.5" customHeight="1">
      <c r="E45" s="98"/>
    </row>
    <row r="46" spans="1:19" ht="16.5" customHeight="1">
      <c r="E46" s="98"/>
    </row>
    <row r="47" spans="1:19" ht="16.5" customHeight="1">
      <c r="E47" s="98"/>
    </row>
    <row r="48" spans="1:19" ht="16.5" customHeight="1">
      <c r="E48" s="98"/>
    </row>
    <row r="49" spans="1:14" ht="16.5" customHeight="1">
      <c r="E49" s="98"/>
    </row>
    <row r="50" spans="1:14" ht="16.5" customHeight="1">
      <c r="E50" s="98"/>
    </row>
    <row r="51" spans="1:14" ht="7.5" customHeight="1">
      <c r="E51" s="98"/>
    </row>
    <row r="52" spans="1:14" ht="21.95" customHeight="1">
      <c r="A52" s="97" t="str">
        <f>'2-3'!A56:L56</f>
        <v>The accompanying notes on pages 12 to 30 form part of this interim financial information.</v>
      </c>
      <c r="B52" s="97"/>
      <c r="C52" s="97"/>
      <c r="D52" s="97"/>
      <c r="E52" s="97"/>
      <c r="F52" s="97"/>
      <c r="G52" s="97"/>
      <c r="H52" s="12"/>
      <c r="I52" s="97"/>
      <c r="J52" s="97"/>
      <c r="K52" s="97"/>
      <c r="L52" s="97"/>
      <c r="M52" s="97"/>
      <c r="N52" s="97"/>
    </row>
    <row r="53" spans="1:14" ht="16.5" customHeight="1">
      <c r="A53" s="1" t="s">
        <v>72</v>
      </c>
      <c r="B53" s="1"/>
      <c r="C53" s="1"/>
      <c r="D53" s="1"/>
      <c r="E53" s="1"/>
      <c r="F53" s="1"/>
      <c r="G53" s="9"/>
      <c r="N53" s="4" t="s">
        <v>5</v>
      </c>
    </row>
    <row r="54" spans="1:14" ht="16.5" customHeight="1">
      <c r="A54" s="1" t="s">
        <v>27</v>
      </c>
      <c r="B54" s="1"/>
      <c r="C54" s="1"/>
      <c r="D54" s="1"/>
      <c r="E54" s="1"/>
      <c r="F54" s="1"/>
      <c r="G54" s="9"/>
    </row>
    <row r="55" spans="1:14" ht="16.5" customHeight="1">
      <c r="A55" s="6" t="s">
        <v>161</v>
      </c>
      <c r="B55" s="6"/>
      <c r="C55" s="6"/>
      <c r="D55" s="6"/>
      <c r="E55" s="6"/>
      <c r="F55" s="6"/>
      <c r="G55" s="91"/>
      <c r="H55" s="12"/>
      <c r="I55" s="12"/>
      <c r="J55" s="12"/>
      <c r="K55" s="12"/>
      <c r="L55" s="12"/>
      <c r="M55" s="12"/>
      <c r="N55" s="12"/>
    </row>
    <row r="56" spans="1:14" ht="16.5" customHeight="1">
      <c r="G56" s="9"/>
    </row>
    <row r="57" spans="1:14" ht="16.5" customHeight="1">
      <c r="G57" s="9"/>
    </row>
    <row r="58" spans="1:14" ht="16.5" customHeight="1">
      <c r="G58" s="9"/>
      <c r="H58" s="175" t="s">
        <v>181</v>
      </c>
      <c r="I58" s="175"/>
      <c r="J58" s="175"/>
      <c r="L58" s="175" t="s">
        <v>81</v>
      </c>
      <c r="M58" s="175"/>
      <c r="N58" s="175"/>
    </row>
    <row r="59" spans="1:14" ht="16.5" customHeight="1">
      <c r="G59" s="9"/>
      <c r="H59" s="178" t="s">
        <v>92</v>
      </c>
      <c r="I59" s="178"/>
      <c r="J59" s="178"/>
      <c r="L59" s="178" t="s">
        <v>92</v>
      </c>
      <c r="M59" s="178"/>
      <c r="N59" s="178"/>
    </row>
    <row r="60" spans="1:14" ht="16.5" customHeight="1">
      <c r="G60" s="9"/>
      <c r="H60" s="101">
        <v>2022</v>
      </c>
      <c r="J60" s="101">
        <v>2021</v>
      </c>
      <c r="L60" s="101">
        <v>2022</v>
      </c>
      <c r="N60" s="101">
        <v>2021</v>
      </c>
    </row>
    <row r="61" spans="1:14" ht="16.5" customHeight="1">
      <c r="G61" s="9"/>
      <c r="H61" s="8" t="s">
        <v>7</v>
      </c>
      <c r="J61" s="8" t="s">
        <v>7</v>
      </c>
      <c r="L61" s="8" t="s">
        <v>7</v>
      </c>
      <c r="N61" s="8" t="s">
        <v>7</v>
      </c>
    </row>
    <row r="62" spans="1:14" ht="16.5" customHeight="1">
      <c r="G62" s="9"/>
      <c r="H62" s="103"/>
      <c r="L62" s="103"/>
    </row>
    <row r="63" spans="1:14" ht="16.5" customHeight="1">
      <c r="A63" s="1" t="s">
        <v>189</v>
      </c>
      <c r="B63" s="1"/>
      <c r="C63" s="1"/>
      <c r="D63" s="1"/>
      <c r="E63" s="2"/>
      <c r="G63" s="9"/>
      <c r="H63" s="103"/>
      <c r="L63" s="103"/>
    </row>
    <row r="64" spans="1:14" ht="16.5" customHeight="1">
      <c r="B64" s="92" t="s">
        <v>192</v>
      </c>
      <c r="G64" s="9"/>
      <c r="H64" s="103">
        <v>120871304</v>
      </c>
      <c r="J64" s="124">
        <v>93032973</v>
      </c>
      <c r="L64" s="103">
        <v>115097329</v>
      </c>
      <c r="N64" s="10">
        <v>96131930</v>
      </c>
    </row>
    <row r="65" spans="1:14" ht="16.5" customHeight="1">
      <c r="B65" s="92" t="s">
        <v>193</v>
      </c>
      <c r="G65" s="9"/>
      <c r="H65" s="110">
        <v>9848784</v>
      </c>
      <c r="J65" s="12">
        <v>0</v>
      </c>
      <c r="L65" s="110">
        <v>0</v>
      </c>
      <c r="N65" s="12">
        <v>0</v>
      </c>
    </row>
    <row r="66" spans="1:14" ht="16.5" customHeight="1">
      <c r="G66" s="9"/>
      <c r="H66" s="103"/>
      <c r="L66" s="103"/>
    </row>
    <row r="67" spans="1:14" ht="16.5" customHeight="1" thickBot="1">
      <c r="G67" s="9"/>
      <c r="H67" s="111">
        <f>SUM(H64:H65)</f>
        <v>130720088</v>
      </c>
      <c r="J67" s="112">
        <f>SUM(J64:J65)</f>
        <v>93032973</v>
      </c>
      <c r="L67" s="111">
        <f>SUM(L64:L65)</f>
        <v>115097329</v>
      </c>
      <c r="N67" s="112">
        <f>SUM(N64:N65)</f>
        <v>96131930</v>
      </c>
    </row>
    <row r="68" spans="1:14" ht="16.5" customHeight="1" thickTop="1">
      <c r="G68" s="9"/>
      <c r="H68" s="103"/>
      <c r="L68" s="103"/>
    </row>
    <row r="69" spans="1:14" ht="16.5" customHeight="1">
      <c r="A69" s="1" t="s">
        <v>190</v>
      </c>
      <c r="G69" s="9"/>
      <c r="H69" s="103"/>
      <c r="L69" s="103"/>
    </row>
    <row r="70" spans="1:14" ht="16.5" customHeight="1">
      <c r="A70" s="1"/>
      <c r="B70" s="1" t="s">
        <v>191</v>
      </c>
      <c r="C70" s="1"/>
      <c r="D70" s="1"/>
      <c r="E70" s="2"/>
      <c r="G70" s="9"/>
      <c r="H70" s="103"/>
      <c r="L70" s="103"/>
    </row>
    <row r="71" spans="1:14" ht="16.5" customHeight="1">
      <c r="B71" s="92" t="s">
        <v>192</v>
      </c>
      <c r="G71" s="9"/>
      <c r="H71" s="103">
        <v>118850202</v>
      </c>
      <c r="J71" s="124">
        <v>93032973</v>
      </c>
      <c r="L71" s="103">
        <v>113076227</v>
      </c>
      <c r="N71" s="10">
        <v>96131930</v>
      </c>
    </row>
    <row r="72" spans="1:14" ht="16.5" customHeight="1">
      <c r="B72" s="92" t="s">
        <v>193</v>
      </c>
      <c r="G72" s="9"/>
      <c r="H72" s="110">
        <v>9848784</v>
      </c>
      <c r="J72" s="12">
        <v>0</v>
      </c>
      <c r="L72" s="110">
        <v>0</v>
      </c>
      <c r="N72" s="12">
        <v>0</v>
      </c>
    </row>
    <row r="73" spans="1:14" ht="16.5" customHeight="1">
      <c r="G73" s="9"/>
      <c r="H73" s="103"/>
      <c r="L73" s="103"/>
    </row>
    <row r="74" spans="1:14" ht="16.5" customHeight="1" thickBot="1">
      <c r="G74" s="9"/>
      <c r="H74" s="111">
        <f>SUM(H71:H72)</f>
        <v>128698986</v>
      </c>
      <c r="J74" s="112">
        <f>SUM(J71:J72)</f>
        <v>93032973</v>
      </c>
      <c r="L74" s="111">
        <f>SUM(L71:L72)</f>
        <v>113076227</v>
      </c>
      <c r="N74" s="112">
        <f>SUM(N71:N72)</f>
        <v>96131930</v>
      </c>
    </row>
    <row r="75" spans="1:14" ht="16.5" customHeight="1" thickTop="1">
      <c r="G75" s="9"/>
      <c r="H75" s="103"/>
      <c r="L75" s="103"/>
    </row>
    <row r="76" spans="1:14" ht="16.5" customHeight="1">
      <c r="E76" s="98"/>
      <c r="G76" s="9"/>
      <c r="H76" s="102"/>
      <c r="L76" s="102"/>
    </row>
    <row r="77" spans="1:14" ht="16.5" customHeight="1">
      <c r="A77" s="141" t="s">
        <v>78</v>
      </c>
      <c r="B77" s="142"/>
      <c r="C77" s="142"/>
      <c r="E77" s="98"/>
      <c r="G77" s="104"/>
      <c r="H77" s="121"/>
      <c r="I77" s="122"/>
      <c r="J77" s="122"/>
      <c r="K77" s="122"/>
      <c r="L77" s="121"/>
      <c r="M77" s="122"/>
      <c r="N77" s="122"/>
    </row>
    <row r="78" spans="1:14" ht="16.5" customHeight="1">
      <c r="A78" s="141"/>
      <c r="B78" s="142"/>
      <c r="C78" s="142"/>
      <c r="E78" s="98"/>
      <c r="F78" s="104"/>
      <c r="G78" s="104"/>
      <c r="H78" s="121"/>
      <c r="I78" s="122"/>
      <c r="J78" s="122"/>
      <c r="K78" s="122"/>
      <c r="L78" s="121"/>
      <c r="M78" s="122"/>
      <c r="N78" s="122"/>
    </row>
    <row r="79" spans="1:14" ht="16.5" customHeight="1">
      <c r="A79" s="143" t="s">
        <v>63</v>
      </c>
      <c r="C79" s="142"/>
      <c r="E79" s="98"/>
      <c r="F79" s="104"/>
      <c r="G79" s="104"/>
      <c r="H79" s="144">
        <v>0.09</v>
      </c>
      <c r="I79" s="140"/>
      <c r="J79" s="140">
        <v>0.09</v>
      </c>
      <c r="K79" s="140"/>
      <c r="L79" s="144">
        <v>8.9614333473783503E-2</v>
      </c>
      <c r="M79" s="140"/>
      <c r="N79" s="140">
        <v>0.1</v>
      </c>
    </row>
    <row r="80" spans="1:14" s="1" customFormat="1" ht="16.5" customHeight="1">
      <c r="A80" s="143" t="s">
        <v>106</v>
      </c>
      <c r="B80" s="142"/>
      <c r="C80" s="142"/>
      <c r="D80" s="142"/>
      <c r="E80" s="142"/>
      <c r="F80" s="9"/>
      <c r="G80" s="3"/>
      <c r="H80" s="144">
        <v>0.09</v>
      </c>
      <c r="I80" s="140"/>
      <c r="J80" s="140">
        <v>0.09</v>
      </c>
      <c r="K80" s="140"/>
      <c r="L80" s="144">
        <v>8.2015875190323106E-2</v>
      </c>
      <c r="M80" s="10"/>
      <c r="N80" s="140">
        <v>0.09</v>
      </c>
    </row>
    <row r="81" spans="7:7" ht="16.5" customHeight="1">
      <c r="G81" s="9"/>
    </row>
    <row r="82" spans="7:7" ht="16.5" customHeight="1">
      <c r="G82" s="9"/>
    </row>
    <row r="83" spans="7:7" ht="16.5" customHeight="1">
      <c r="G83" s="9"/>
    </row>
    <row r="84" spans="7:7" ht="16.5" customHeight="1">
      <c r="G84" s="9"/>
    </row>
    <row r="85" spans="7:7" ht="16.5" customHeight="1">
      <c r="G85" s="9"/>
    </row>
    <row r="86" spans="7:7" ht="16.5" customHeight="1">
      <c r="G86" s="9"/>
    </row>
    <row r="87" spans="7:7" ht="16.5" customHeight="1">
      <c r="G87" s="9"/>
    </row>
    <row r="88" spans="7:7" ht="16.5" customHeight="1">
      <c r="G88" s="9"/>
    </row>
    <row r="89" spans="7:7" ht="16.5" customHeight="1">
      <c r="G89" s="9"/>
    </row>
    <row r="90" spans="7:7" ht="16.5" customHeight="1">
      <c r="G90" s="9"/>
    </row>
    <row r="91" spans="7:7" ht="16.5" customHeight="1">
      <c r="G91" s="9"/>
    </row>
    <row r="92" spans="7:7" ht="16.5" customHeight="1">
      <c r="G92" s="9"/>
    </row>
    <row r="93" spans="7:7" ht="16.5" customHeight="1">
      <c r="G93" s="9"/>
    </row>
    <row r="94" spans="7:7" ht="16.5" customHeight="1">
      <c r="G94" s="9"/>
    </row>
    <row r="95" spans="7:7" ht="16.5" customHeight="1">
      <c r="G95" s="9"/>
    </row>
    <row r="96" spans="7:7" ht="16.5" customHeight="1">
      <c r="G96" s="9"/>
    </row>
    <row r="97" spans="1:14" ht="16.5" customHeight="1">
      <c r="G97" s="9"/>
    </row>
    <row r="98" spans="1:14" ht="16.5" customHeight="1">
      <c r="G98" s="9"/>
    </row>
    <row r="99" spans="1:14" ht="16.5" customHeight="1">
      <c r="G99" s="9"/>
    </row>
    <row r="100" spans="1:14" ht="16.5" customHeight="1">
      <c r="G100" s="9"/>
    </row>
    <row r="101" spans="1:14" ht="16.5" customHeight="1">
      <c r="G101" s="9"/>
    </row>
    <row r="102" spans="1:14" ht="16.5" customHeight="1">
      <c r="G102" s="9"/>
    </row>
    <row r="103" spans="1:14" ht="15" customHeight="1">
      <c r="G103" s="9"/>
    </row>
    <row r="104" spans="1:14" ht="16.5" customHeight="1">
      <c r="A104" s="97" t="str">
        <f>'2-3'!A56:L56</f>
        <v>The accompanying notes on pages 12 to 30 form part of this interim financial information.</v>
      </c>
      <c r="B104" s="97"/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</row>
  </sheetData>
  <mergeCells count="8">
    <mergeCell ref="H59:J59"/>
    <mergeCell ref="L59:N59"/>
    <mergeCell ref="H6:J6"/>
    <mergeCell ref="L6:N6"/>
    <mergeCell ref="H7:J7"/>
    <mergeCell ref="L7:N7"/>
    <mergeCell ref="H58:J58"/>
    <mergeCell ref="L58:N58"/>
  </mergeCells>
  <pageMargins left="0.78740157480314998" right="0.511811023622047" top="0.511811023622047" bottom="0.59055118110236204" header="0.47244094488188998" footer="0.39370078740157499"/>
  <pageSetup paperSize="9" scale="95" firstPageNumber="6" orientation="portrait" useFirstPageNumber="1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6"/>
  <sheetViews>
    <sheetView zoomScale="130" zoomScaleNormal="130" zoomScaleSheetLayoutView="100" workbookViewId="0">
      <selection activeCell="F14" sqref="F14"/>
    </sheetView>
  </sheetViews>
  <sheetFormatPr defaultColWidth="9.140625" defaultRowHeight="16.5" customHeight="1"/>
  <cols>
    <col min="1" max="2" width="1.7109375" style="28" customWidth="1"/>
    <col min="3" max="3" width="37.42578125" style="28" customWidth="1"/>
    <col min="4" max="4" width="6.7109375" style="26" customWidth="1"/>
    <col min="5" max="5" width="1" style="48" customWidth="1"/>
    <col min="6" max="6" width="13.7109375" style="58" customWidth="1"/>
    <col min="7" max="7" width="1.42578125" style="48" customWidth="1"/>
    <col min="8" max="8" width="13.7109375" style="48" customWidth="1"/>
    <col min="9" max="9" width="0.85546875" style="48" customWidth="1"/>
    <col min="10" max="10" width="13.7109375" style="48" customWidth="1"/>
    <col min="11" max="11" width="0.85546875" style="48" customWidth="1"/>
    <col min="12" max="12" width="16.7109375" style="48" customWidth="1"/>
    <col min="13" max="13" width="1" style="48" customWidth="1"/>
    <col min="14" max="14" width="13.7109375" style="48" customWidth="1"/>
    <col min="15" max="15" width="0.7109375" style="48" customWidth="1"/>
    <col min="16" max="16" width="14.7109375" style="48" customWidth="1"/>
    <col min="17" max="17" width="0.7109375" style="48" customWidth="1"/>
    <col min="18" max="18" width="13.7109375" style="67" customWidth="1"/>
    <col min="19" max="19" width="0.7109375" style="48" customWidth="1"/>
    <col min="20" max="20" width="13.7109375" style="67" customWidth="1"/>
    <col min="21" max="21" width="0.7109375" style="48" customWidth="1"/>
    <col min="22" max="22" width="13.7109375" style="67" customWidth="1"/>
    <col min="23" max="16384" width="9.140625" style="30"/>
  </cols>
  <sheetData>
    <row r="1" spans="1:22" ht="16.5" customHeight="1">
      <c r="A1" s="25" t="s">
        <v>72</v>
      </c>
      <c r="B1" s="25"/>
      <c r="C1" s="25"/>
      <c r="E1" s="27"/>
      <c r="G1" s="27"/>
      <c r="H1" s="59"/>
      <c r="I1" s="59"/>
      <c r="J1" s="59"/>
      <c r="K1" s="59"/>
      <c r="L1" s="59"/>
      <c r="M1" s="59"/>
      <c r="N1" s="59"/>
      <c r="O1" s="27"/>
      <c r="P1" s="59"/>
      <c r="R1" s="4"/>
      <c r="T1" s="4"/>
      <c r="V1" s="4" t="s">
        <v>5</v>
      </c>
    </row>
    <row r="2" spans="1:22" ht="16.5" customHeight="1">
      <c r="A2" s="25" t="s">
        <v>89</v>
      </c>
      <c r="B2" s="25"/>
      <c r="C2" s="25"/>
      <c r="E2" s="27"/>
      <c r="G2" s="27"/>
      <c r="H2" s="59"/>
      <c r="I2" s="59"/>
      <c r="J2" s="59"/>
      <c r="K2" s="59"/>
      <c r="L2" s="59"/>
      <c r="M2" s="59"/>
      <c r="N2" s="59"/>
      <c r="O2" s="27"/>
      <c r="P2" s="59"/>
      <c r="R2" s="27"/>
      <c r="T2" s="27"/>
      <c r="V2" s="27"/>
    </row>
    <row r="3" spans="1:22" ht="16.5" customHeight="1">
      <c r="A3" s="31" t="str">
        <f>'6-7 (6m)'!A3</f>
        <v>For the six-month period ended 30 June 2022</v>
      </c>
      <c r="B3" s="32"/>
      <c r="C3" s="32"/>
      <c r="D3" s="33"/>
      <c r="E3" s="34"/>
      <c r="F3" s="60"/>
      <c r="G3" s="34"/>
      <c r="H3" s="61"/>
      <c r="I3" s="61"/>
      <c r="J3" s="61"/>
      <c r="K3" s="62"/>
      <c r="L3" s="60"/>
      <c r="M3" s="60"/>
      <c r="N3" s="60"/>
      <c r="O3" s="34"/>
      <c r="P3" s="61"/>
      <c r="Q3" s="63"/>
      <c r="R3" s="34"/>
      <c r="S3" s="63"/>
      <c r="T3" s="34"/>
      <c r="U3" s="63"/>
      <c r="V3" s="34"/>
    </row>
    <row r="4" spans="1:22" ht="16.5" customHeight="1">
      <c r="A4" s="25"/>
      <c r="D4" s="37"/>
      <c r="E4" s="38"/>
      <c r="F4" s="48"/>
      <c r="G4" s="38"/>
      <c r="O4" s="38"/>
      <c r="R4" s="48"/>
      <c r="T4" s="48"/>
      <c r="V4" s="48"/>
    </row>
    <row r="5" spans="1:22" ht="16.5" customHeight="1">
      <c r="A5" s="25"/>
      <c r="D5" s="37"/>
      <c r="E5" s="38"/>
      <c r="F5" s="179" t="s">
        <v>182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</row>
    <row r="6" spans="1:22" ht="16.5" customHeight="1">
      <c r="A6" s="25"/>
      <c r="D6" s="37"/>
      <c r="E6" s="37"/>
      <c r="L6" s="38" t="s">
        <v>173</v>
      </c>
    </row>
    <row r="7" spans="1:22" ht="16.5" customHeight="1">
      <c r="A7" s="25"/>
      <c r="D7" s="37"/>
      <c r="E7" s="41"/>
      <c r="F7" s="38"/>
      <c r="G7" s="41"/>
      <c r="H7" s="41"/>
      <c r="I7" s="41"/>
      <c r="J7" s="41"/>
      <c r="K7" s="41"/>
      <c r="L7" s="93" t="s">
        <v>174</v>
      </c>
      <c r="N7" s="180" t="s">
        <v>87</v>
      </c>
      <c r="O7" s="180"/>
      <c r="P7" s="180"/>
      <c r="Q7" s="41"/>
      <c r="R7" s="41"/>
      <c r="S7" s="41"/>
      <c r="T7" s="41"/>
      <c r="U7" s="41"/>
      <c r="V7" s="41"/>
    </row>
    <row r="8" spans="1:22" ht="16.5" customHeight="1">
      <c r="A8" s="25"/>
      <c r="D8" s="37"/>
      <c r="E8" s="41"/>
      <c r="F8" s="38"/>
      <c r="G8" s="41"/>
      <c r="H8" s="41"/>
      <c r="I8" s="41"/>
      <c r="J8" s="41"/>
      <c r="K8" s="41"/>
      <c r="L8" s="38" t="s">
        <v>175</v>
      </c>
      <c r="N8" s="64"/>
      <c r="O8" s="64"/>
      <c r="P8" s="64"/>
      <c r="Q8" s="41"/>
      <c r="R8" s="41"/>
      <c r="S8" s="41"/>
      <c r="T8" s="41"/>
      <c r="U8" s="41"/>
      <c r="V8" s="41"/>
    </row>
    <row r="9" spans="1:22" ht="16.5" customHeight="1">
      <c r="A9" s="25"/>
      <c r="D9" s="37"/>
      <c r="E9" s="41"/>
      <c r="F9" s="38"/>
      <c r="G9" s="41"/>
      <c r="H9" s="41"/>
      <c r="I9" s="41"/>
      <c r="J9" s="41"/>
      <c r="K9" s="41"/>
      <c r="L9" s="38" t="s">
        <v>176</v>
      </c>
      <c r="N9" s="64"/>
      <c r="O9" s="64"/>
      <c r="P9" s="64"/>
      <c r="Q9" s="41"/>
      <c r="R9" s="41"/>
      <c r="S9" s="41"/>
      <c r="T9" s="41"/>
      <c r="U9" s="41"/>
      <c r="V9" s="41"/>
    </row>
    <row r="10" spans="1:22" ht="16.5" customHeight="1">
      <c r="A10" s="25"/>
      <c r="D10" s="37"/>
      <c r="E10" s="41"/>
      <c r="F10" s="38"/>
      <c r="G10" s="41"/>
      <c r="H10" s="41"/>
      <c r="I10" s="41"/>
      <c r="J10" s="38" t="s">
        <v>142</v>
      </c>
      <c r="K10" s="38"/>
      <c r="L10" s="38" t="s">
        <v>177</v>
      </c>
      <c r="N10" s="64"/>
      <c r="O10" s="64"/>
      <c r="P10" s="64"/>
      <c r="Q10" s="41"/>
      <c r="R10" s="41"/>
      <c r="S10" s="41"/>
      <c r="T10" s="41"/>
      <c r="U10" s="41"/>
      <c r="V10" s="41"/>
    </row>
    <row r="11" spans="1:22" ht="16.5" customHeight="1">
      <c r="A11" s="25"/>
      <c r="E11" s="38"/>
      <c r="F11" s="38" t="s">
        <v>53</v>
      </c>
      <c r="G11" s="38"/>
      <c r="H11" s="38" t="s">
        <v>90</v>
      </c>
      <c r="I11" s="38"/>
      <c r="J11" s="38" t="s">
        <v>138</v>
      </c>
      <c r="K11" s="38"/>
      <c r="L11" s="38" t="s">
        <v>178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</row>
    <row r="12" spans="1:22" ht="16.5" customHeight="1">
      <c r="A12" s="25"/>
      <c r="E12" s="38"/>
      <c r="F12" s="38" t="s">
        <v>52</v>
      </c>
      <c r="G12" s="38"/>
      <c r="H12" s="38" t="s">
        <v>52</v>
      </c>
      <c r="I12" s="38"/>
      <c r="J12" s="38" t="s">
        <v>144</v>
      </c>
      <c r="K12" s="38"/>
      <c r="L12" s="38" t="s">
        <v>179</v>
      </c>
      <c r="M12" s="38"/>
      <c r="N12" s="38" t="s">
        <v>132</v>
      </c>
      <c r="O12" s="38"/>
      <c r="P12" s="38"/>
      <c r="Q12" s="38"/>
      <c r="R12" s="38" t="s">
        <v>194</v>
      </c>
      <c r="S12" s="38"/>
      <c r="T12" s="38" t="s">
        <v>196</v>
      </c>
      <c r="U12" s="38"/>
      <c r="V12" s="38"/>
    </row>
    <row r="13" spans="1:22" ht="16.5" customHeight="1">
      <c r="A13" s="25"/>
      <c r="E13" s="38"/>
      <c r="F13" s="38" t="s">
        <v>113</v>
      </c>
      <c r="G13" s="38"/>
      <c r="H13" s="38" t="s">
        <v>107</v>
      </c>
      <c r="I13" s="38"/>
      <c r="J13" s="38" t="s">
        <v>143</v>
      </c>
      <c r="K13" s="38"/>
      <c r="L13" s="38" t="s">
        <v>180</v>
      </c>
      <c r="M13" s="38"/>
      <c r="N13" s="38" t="s">
        <v>91</v>
      </c>
      <c r="O13" s="38"/>
      <c r="P13" s="38" t="s">
        <v>25</v>
      </c>
      <c r="Q13" s="38"/>
      <c r="R13" s="38" t="s">
        <v>195</v>
      </c>
      <c r="S13" s="38"/>
      <c r="T13" s="38" t="s">
        <v>197</v>
      </c>
      <c r="U13" s="38"/>
      <c r="V13" s="38" t="s">
        <v>34</v>
      </c>
    </row>
    <row r="14" spans="1:22" ht="16.5" customHeight="1">
      <c r="A14" s="25"/>
      <c r="D14" s="45" t="s">
        <v>3</v>
      </c>
      <c r="E14" s="38"/>
      <c r="F14" s="65" t="s">
        <v>7</v>
      </c>
      <c r="G14" s="38"/>
      <c r="H14" s="65" t="s">
        <v>7</v>
      </c>
      <c r="I14" s="66"/>
      <c r="J14" s="65" t="s">
        <v>7</v>
      </c>
      <c r="K14" s="66"/>
      <c r="L14" s="94" t="s">
        <v>7</v>
      </c>
      <c r="M14" s="66"/>
      <c r="N14" s="65" t="s">
        <v>7</v>
      </c>
      <c r="O14" s="38"/>
      <c r="P14" s="65" t="s">
        <v>7</v>
      </c>
      <c r="Q14" s="38"/>
      <c r="R14" s="65" t="s">
        <v>7</v>
      </c>
      <c r="S14" s="38"/>
      <c r="T14" s="65" t="s">
        <v>7</v>
      </c>
      <c r="U14" s="38"/>
      <c r="V14" s="65" t="s">
        <v>7</v>
      </c>
    </row>
    <row r="15" spans="1:22" ht="6" customHeight="1">
      <c r="A15" s="25"/>
      <c r="F15" s="59"/>
    </row>
    <row r="16" spans="1:22" ht="16.5" customHeight="1">
      <c r="A16" s="25" t="s">
        <v>133</v>
      </c>
      <c r="D16" s="28"/>
      <c r="F16" s="39">
        <v>500000000</v>
      </c>
      <c r="G16" s="39"/>
      <c r="H16" s="39">
        <v>814942915</v>
      </c>
      <c r="I16" s="39"/>
      <c r="J16" s="88">
        <v>0</v>
      </c>
      <c r="K16" s="39"/>
      <c r="L16" s="39">
        <v>0</v>
      </c>
      <c r="M16" s="39"/>
      <c r="N16" s="39">
        <v>35670000</v>
      </c>
      <c r="O16" s="39"/>
      <c r="P16" s="39">
        <v>542109082</v>
      </c>
      <c r="R16" s="48">
        <v>1892721997</v>
      </c>
      <c r="T16" s="48">
        <v>0</v>
      </c>
      <c r="V16" s="48">
        <v>1892721997</v>
      </c>
    </row>
    <row r="17" spans="1:22" ht="7.15" customHeight="1">
      <c r="B17" s="49"/>
      <c r="F17" s="39"/>
      <c r="G17" s="39"/>
      <c r="H17" s="39"/>
      <c r="I17" s="39"/>
      <c r="J17" s="88"/>
      <c r="K17" s="39"/>
      <c r="L17" s="39"/>
      <c r="M17" s="39"/>
      <c r="N17" s="39"/>
      <c r="O17" s="39"/>
      <c r="P17" s="39"/>
      <c r="R17" s="48"/>
      <c r="T17" s="48"/>
      <c r="V17" s="48"/>
    </row>
    <row r="18" spans="1:22" ht="16.5" customHeight="1">
      <c r="A18" s="25" t="s">
        <v>100</v>
      </c>
      <c r="F18" s="39"/>
      <c r="G18" s="39"/>
      <c r="H18" s="39"/>
      <c r="I18" s="39"/>
      <c r="J18" s="88"/>
      <c r="K18" s="39"/>
      <c r="L18" s="39"/>
      <c r="M18" s="39"/>
      <c r="N18" s="39"/>
      <c r="O18" s="39"/>
      <c r="P18" s="39"/>
      <c r="R18" s="48"/>
      <c r="T18" s="48"/>
      <c r="V18" s="48"/>
    </row>
    <row r="19" spans="1:22" ht="16.5" customHeight="1">
      <c r="A19" s="28" t="s">
        <v>154</v>
      </c>
      <c r="F19" s="39">
        <v>2003101</v>
      </c>
      <c r="G19" s="39"/>
      <c r="H19" s="39">
        <v>10015909</v>
      </c>
      <c r="I19" s="39"/>
      <c r="J19" s="88">
        <v>0</v>
      </c>
      <c r="K19" s="39"/>
      <c r="L19" s="39">
        <v>0</v>
      </c>
      <c r="M19" s="39"/>
      <c r="N19" s="39">
        <v>0</v>
      </c>
      <c r="O19" s="39"/>
      <c r="P19" s="39">
        <v>0</v>
      </c>
      <c r="R19" s="48">
        <v>12019010</v>
      </c>
      <c r="T19" s="48">
        <v>0</v>
      </c>
      <c r="V19" s="48">
        <v>12019010</v>
      </c>
    </row>
    <row r="20" spans="1:22" ht="16.5" customHeight="1">
      <c r="A20" s="28" t="s">
        <v>141</v>
      </c>
      <c r="F20" s="39">
        <v>0</v>
      </c>
      <c r="G20" s="39"/>
      <c r="H20" s="39">
        <v>0</v>
      </c>
      <c r="I20" s="39"/>
      <c r="J20" s="88">
        <v>81972639</v>
      </c>
      <c r="K20" s="39"/>
      <c r="L20" s="39">
        <v>0</v>
      </c>
      <c r="M20" s="39"/>
      <c r="N20" s="39">
        <v>0</v>
      </c>
      <c r="O20" s="39"/>
      <c r="P20" s="39">
        <v>0</v>
      </c>
      <c r="R20" s="48">
        <v>81972639</v>
      </c>
      <c r="T20" s="48">
        <v>0</v>
      </c>
      <c r="V20" s="48">
        <v>81972639</v>
      </c>
    </row>
    <row r="21" spans="1:22" ht="16.5" customHeight="1">
      <c r="A21" s="28" t="s">
        <v>31</v>
      </c>
      <c r="D21" s="85"/>
      <c r="F21" s="86">
        <v>0</v>
      </c>
      <c r="G21" s="39"/>
      <c r="H21" s="86">
        <v>0</v>
      </c>
      <c r="I21" s="39"/>
      <c r="J21" s="89">
        <v>0</v>
      </c>
      <c r="K21" s="39"/>
      <c r="L21" s="89">
        <v>0</v>
      </c>
      <c r="M21" s="39"/>
      <c r="N21" s="86">
        <v>0</v>
      </c>
      <c r="O21" s="39"/>
      <c r="P21" s="86">
        <v>93032973</v>
      </c>
      <c r="R21" s="76">
        <v>93032973</v>
      </c>
      <c r="T21" s="76">
        <v>0</v>
      </c>
      <c r="V21" s="76">
        <v>93032973</v>
      </c>
    </row>
    <row r="22" spans="1:22" ht="6" customHeight="1">
      <c r="B22" s="49"/>
      <c r="F22" s="48"/>
      <c r="J22" s="90"/>
      <c r="K22" s="30"/>
      <c r="L22" s="30"/>
      <c r="M22" s="30"/>
      <c r="R22" s="48"/>
      <c r="T22" s="48"/>
      <c r="V22" s="48"/>
    </row>
    <row r="23" spans="1:22" ht="16.5" customHeight="1" thickBot="1">
      <c r="A23" s="25" t="s">
        <v>149</v>
      </c>
      <c r="B23" s="69"/>
      <c r="F23" s="87">
        <f>SUM(F16:F21)</f>
        <v>502003101</v>
      </c>
      <c r="H23" s="87">
        <f>SUM(H16:H21)</f>
        <v>824958824</v>
      </c>
      <c r="J23" s="87">
        <f>SUM(J16:J21)</f>
        <v>81972639</v>
      </c>
      <c r="L23" s="87" t="s">
        <v>168</v>
      </c>
      <c r="N23" s="87">
        <f>SUM(N16:N21)</f>
        <v>35670000</v>
      </c>
      <c r="P23" s="87">
        <f>SUM(P16:P21)</f>
        <v>635142055</v>
      </c>
      <c r="R23" s="87">
        <f>SUM(R16:R21)</f>
        <v>2079746619</v>
      </c>
      <c r="T23" s="87">
        <f>SUM(T16:T21)</f>
        <v>0</v>
      </c>
      <c r="V23" s="87">
        <f>SUM(V16:V21)</f>
        <v>2079746619</v>
      </c>
    </row>
    <row r="24" spans="1:22" ht="16.5" customHeight="1" thickTop="1">
      <c r="A24" s="25"/>
      <c r="F24" s="48"/>
      <c r="J24" s="68"/>
      <c r="K24" s="30"/>
      <c r="L24" s="30"/>
      <c r="M24" s="30"/>
      <c r="R24" s="48"/>
      <c r="T24" s="48"/>
      <c r="V24" s="48"/>
    </row>
    <row r="25" spans="1:22" ht="16.5" customHeight="1">
      <c r="A25" s="25"/>
      <c r="F25" s="48"/>
      <c r="R25" s="48"/>
      <c r="T25" s="48"/>
      <c r="V25" s="48"/>
    </row>
    <row r="26" spans="1:22" ht="16.5" customHeight="1">
      <c r="A26" s="25" t="s">
        <v>162</v>
      </c>
      <c r="F26" s="51">
        <v>623582597</v>
      </c>
      <c r="H26" s="51">
        <v>1432856304</v>
      </c>
      <c r="J26" s="51">
        <v>23827290</v>
      </c>
      <c r="K26" s="39"/>
      <c r="L26" s="52">
        <v>0</v>
      </c>
      <c r="M26" s="39"/>
      <c r="N26" s="51">
        <v>48510000</v>
      </c>
      <c r="P26" s="82">
        <v>780059938</v>
      </c>
      <c r="R26" s="51">
        <v>2908836129</v>
      </c>
      <c r="T26" s="51">
        <v>0</v>
      </c>
      <c r="V26" s="51">
        <v>2908836129</v>
      </c>
    </row>
    <row r="27" spans="1:22" ht="6" customHeight="1">
      <c r="B27" s="49"/>
      <c r="F27" s="51"/>
      <c r="H27" s="51"/>
      <c r="J27" s="51"/>
      <c r="K27" s="30"/>
      <c r="L27" s="75"/>
      <c r="M27" s="30"/>
      <c r="N27" s="51"/>
      <c r="P27" s="51"/>
      <c r="R27" s="51"/>
      <c r="T27" s="51"/>
      <c r="V27" s="51"/>
    </row>
    <row r="28" spans="1:22" ht="16.5" customHeight="1">
      <c r="A28" s="25" t="s">
        <v>100</v>
      </c>
      <c r="F28" s="51"/>
      <c r="H28" s="51"/>
      <c r="J28" s="51"/>
      <c r="L28" s="51"/>
      <c r="N28" s="51"/>
      <c r="P28" s="51"/>
      <c r="R28" s="51"/>
      <c r="T28" s="51"/>
      <c r="V28" s="51">
        <f t="shared" ref="V28" si="0">R28+T28</f>
        <v>0</v>
      </c>
    </row>
    <row r="29" spans="1:22" ht="16.5" customHeight="1">
      <c r="A29" s="28" t="s">
        <v>154</v>
      </c>
      <c r="D29" s="72">
        <v>16.100000000000001</v>
      </c>
      <c r="E29" s="53"/>
      <c r="F29" s="77">
        <v>21117199</v>
      </c>
      <c r="G29" s="53"/>
      <c r="H29" s="51">
        <v>118256311</v>
      </c>
      <c r="J29" s="96">
        <v>-23827290</v>
      </c>
      <c r="L29" s="51">
        <v>0</v>
      </c>
      <c r="N29" s="51">
        <v>0</v>
      </c>
      <c r="P29" s="51">
        <v>0</v>
      </c>
      <c r="R29" s="51">
        <v>115546220</v>
      </c>
      <c r="T29" s="51">
        <v>0</v>
      </c>
      <c r="V29" s="51">
        <v>115546220</v>
      </c>
    </row>
    <row r="30" spans="1:22" ht="16.5" customHeight="1">
      <c r="A30" s="28" t="s">
        <v>212</v>
      </c>
      <c r="D30" s="72" t="s">
        <v>165</v>
      </c>
      <c r="E30" s="53"/>
      <c r="F30" s="78">
        <v>12318841</v>
      </c>
      <c r="G30" s="53"/>
      <c r="H30" s="51">
        <v>140681159</v>
      </c>
      <c r="J30" s="51">
        <v>0</v>
      </c>
      <c r="L30" s="51">
        <v>0</v>
      </c>
      <c r="N30" s="51">
        <v>0</v>
      </c>
      <c r="P30" s="51">
        <v>0</v>
      </c>
      <c r="R30" s="80">
        <v>153000000</v>
      </c>
      <c r="T30" s="80">
        <v>61740091</v>
      </c>
      <c r="V30" s="51">
        <v>214740091</v>
      </c>
    </row>
    <row r="31" spans="1:22" ht="16.5" customHeight="1">
      <c r="A31" s="28" t="s">
        <v>141</v>
      </c>
      <c r="D31" s="72">
        <v>16.3</v>
      </c>
      <c r="F31" s="51">
        <v>0</v>
      </c>
      <c r="H31" s="51">
        <v>0</v>
      </c>
      <c r="J31" s="79">
        <v>1027069</v>
      </c>
      <c r="L31" s="51">
        <v>0</v>
      </c>
      <c r="N31" s="51">
        <v>0</v>
      </c>
      <c r="P31" s="51">
        <v>0</v>
      </c>
      <c r="R31" s="51">
        <v>1027069</v>
      </c>
      <c r="T31" s="51">
        <v>0</v>
      </c>
      <c r="V31" s="51">
        <v>1027069</v>
      </c>
    </row>
    <row r="32" spans="1:22" ht="16.5" customHeight="1">
      <c r="A32" s="28" t="s">
        <v>31</v>
      </c>
      <c r="B32" s="49"/>
      <c r="D32" s="73"/>
      <c r="F32" s="70">
        <v>0</v>
      </c>
      <c r="H32" s="70">
        <v>0</v>
      </c>
      <c r="J32" s="70">
        <v>0</v>
      </c>
      <c r="L32" s="83">
        <v>-2021102</v>
      </c>
      <c r="M32" s="74"/>
      <c r="N32" s="70">
        <v>0</v>
      </c>
      <c r="P32" s="81">
        <v>120871304</v>
      </c>
      <c r="R32" s="83">
        <v>118850202</v>
      </c>
      <c r="T32" s="83">
        <v>9848784</v>
      </c>
      <c r="V32" s="70">
        <v>128698986</v>
      </c>
    </row>
    <row r="33" spans="1:22" ht="6" customHeight="1">
      <c r="B33" s="49"/>
      <c r="F33" s="51"/>
      <c r="H33" s="51"/>
      <c r="J33" s="51"/>
      <c r="L33" s="51"/>
      <c r="N33" s="51"/>
      <c r="P33" s="51"/>
      <c r="R33" s="51"/>
      <c r="T33" s="51"/>
      <c r="V33" s="51"/>
    </row>
    <row r="34" spans="1:22" ht="16.5" customHeight="1" thickBot="1">
      <c r="A34" s="25" t="s">
        <v>163</v>
      </c>
      <c r="B34" s="69"/>
      <c r="F34" s="55">
        <f>SUM(F26:F32)</f>
        <v>657018637</v>
      </c>
      <c r="H34" s="55">
        <f>SUM(H26:H32)</f>
        <v>1691793774</v>
      </c>
      <c r="J34" s="55">
        <f>SUM(J26:J32)</f>
        <v>1027069</v>
      </c>
      <c r="L34" s="84">
        <v>-2021102</v>
      </c>
      <c r="N34" s="55">
        <f>SUM(N26:N32)</f>
        <v>48510000</v>
      </c>
      <c r="P34" s="55">
        <f>SUM(P26:P32)</f>
        <v>900931242</v>
      </c>
      <c r="R34" s="55">
        <f>SUM(R26:R32)</f>
        <v>3297259620</v>
      </c>
      <c r="T34" s="55">
        <f>SUM(T26:T32)</f>
        <v>71588875</v>
      </c>
      <c r="V34" s="55">
        <f>SUM(V26:V32)</f>
        <v>3368848495</v>
      </c>
    </row>
    <row r="35" spans="1:22" ht="21.6" customHeight="1" thickTop="1">
      <c r="A35" s="25"/>
      <c r="B35" s="69"/>
      <c r="F35" s="48"/>
      <c r="R35" s="48"/>
      <c r="T35" s="48"/>
      <c r="V35" s="48"/>
    </row>
    <row r="36" spans="1:22" ht="21.6" customHeight="1">
      <c r="A36" s="25"/>
      <c r="B36" s="69"/>
      <c r="F36" s="48"/>
      <c r="R36" s="48"/>
      <c r="T36" s="48"/>
      <c r="V36" s="48"/>
    </row>
    <row r="37" spans="1:22" ht="21.6" customHeight="1">
      <c r="A37" s="25"/>
      <c r="B37" s="69"/>
      <c r="F37" s="48"/>
      <c r="R37" s="48"/>
      <c r="T37" s="48"/>
      <c r="V37" s="48"/>
    </row>
    <row r="38" spans="1:22" ht="21.6" customHeight="1">
      <c r="A38" s="25"/>
      <c r="B38" s="69"/>
      <c r="F38" s="48"/>
      <c r="R38" s="48"/>
      <c r="T38" s="48"/>
      <c r="V38" s="48"/>
    </row>
    <row r="39" spans="1:22" ht="21.6" customHeight="1">
      <c r="A39" s="25"/>
      <c r="B39" s="69"/>
      <c r="F39" s="48"/>
      <c r="R39" s="48"/>
      <c r="T39" s="48"/>
      <c r="V39" s="48"/>
    </row>
    <row r="40" spans="1:22" ht="21.6" customHeight="1">
      <c r="A40" s="25"/>
      <c r="B40" s="69"/>
      <c r="F40" s="48"/>
      <c r="R40" s="48"/>
      <c r="T40" s="48"/>
      <c r="V40" s="48"/>
    </row>
    <row r="41" spans="1:22" ht="30" customHeight="1">
      <c r="A41" s="25"/>
      <c r="B41" s="69"/>
      <c r="F41" s="48"/>
      <c r="R41" s="48"/>
      <c r="T41" s="48"/>
      <c r="V41" s="48"/>
    </row>
    <row r="42" spans="1:22" ht="21.95" customHeight="1">
      <c r="A42" s="35" t="str">
        <f>+'2-3'!A56:L56</f>
        <v>The accompanying notes on pages 12 to 30 form part of this interim financial information.</v>
      </c>
      <c r="B42" s="35"/>
      <c r="C42" s="35"/>
      <c r="D42" s="33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</row>
    <row r="56" ht="19.899999999999999" customHeight="1"/>
  </sheetData>
  <mergeCells count="2">
    <mergeCell ref="F5:V5"/>
    <mergeCell ref="N7:P7"/>
  </mergeCells>
  <pageMargins left="0.78740157480314998" right="0.511811023622047" top="0.511811023622047" bottom="0.59055118110236204" header="0.47244094488188998" footer="0.39370078740157499"/>
  <pageSetup paperSize="9" scale="80" firstPageNumber="8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1"/>
  <sheetViews>
    <sheetView zoomScaleNormal="100" zoomScaleSheetLayoutView="145" workbookViewId="0">
      <selection activeCell="D19" sqref="D1:R1048576"/>
    </sheetView>
  </sheetViews>
  <sheetFormatPr defaultColWidth="9.140625" defaultRowHeight="15" customHeight="1"/>
  <cols>
    <col min="1" max="2" width="1.7109375" style="28" customWidth="1"/>
    <col min="3" max="3" width="34.140625" style="28" customWidth="1"/>
    <col min="4" max="4" width="7" style="26" bestFit="1" customWidth="1"/>
    <col min="5" max="5" width="1" style="48" customWidth="1"/>
    <col min="6" max="6" width="13.7109375" style="26" customWidth="1"/>
    <col min="7" max="7" width="0.85546875" style="29" customWidth="1"/>
    <col min="8" max="8" width="13.7109375" style="29" customWidth="1"/>
    <col min="9" max="9" width="0.85546875" style="29" customWidth="1"/>
    <col min="10" max="10" width="13.7109375" style="29" customWidth="1"/>
    <col min="11" max="11" width="0.85546875" style="29" customWidth="1"/>
    <col min="12" max="12" width="21.85546875" style="29" bestFit="1" customWidth="1"/>
    <col min="13" max="13" width="0.85546875" style="29" customWidth="1"/>
    <col min="14" max="14" width="13.7109375" style="29" customWidth="1"/>
    <col min="15" max="15" width="0.7109375" style="29" customWidth="1"/>
    <col min="16" max="16" width="14.85546875" style="29" customWidth="1"/>
    <col min="17" max="17" width="0.7109375" style="29" customWidth="1"/>
    <col min="18" max="18" width="13.7109375" style="30" customWidth="1"/>
    <col min="19" max="16384" width="9.140625" style="30"/>
  </cols>
  <sheetData>
    <row r="1" spans="1:18" ht="16.5" customHeight="1">
      <c r="A1" s="25" t="s">
        <v>72</v>
      </c>
      <c r="B1" s="25"/>
      <c r="C1" s="25"/>
      <c r="E1" s="27"/>
      <c r="G1" s="25"/>
      <c r="H1" s="28"/>
      <c r="I1" s="28"/>
      <c r="J1" s="28"/>
      <c r="K1" s="28"/>
      <c r="L1" s="28"/>
      <c r="M1" s="28"/>
      <c r="N1" s="28"/>
      <c r="O1" s="25"/>
      <c r="P1" s="28"/>
      <c r="R1" s="4" t="s">
        <v>5</v>
      </c>
    </row>
    <row r="2" spans="1:18" ht="16.5" customHeight="1">
      <c r="A2" s="25" t="s">
        <v>89</v>
      </c>
      <c r="B2" s="25"/>
      <c r="C2" s="25"/>
      <c r="E2" s="27"/>
      <c r="G2" s="25"/>
      <c r="H2" s="28"/>
      <c r="I2" s="28"/>
      <c r="J2" s="28"/>
      <c r="K2" s="28"/>
      <c r="L2" s="28"/>
      <c r="M2" s="28"/>
      <c r="N2" s="28"/>
      <c r="O2" s="25"/>
      <c r="P2" s="28"/>
      <c r="R2" s="25"/>
    </row>
    <row r="3" spans="1:18" ht="16.5" customHeight="1">
      <c r="A3" s="31" t="str">
        <f>+'8'!A3</f>
        <v>For the six-month period ended 30 June 2022</v>
      </c>
      <c r="B3" s="32"/>
      <c r="C3" s="32"/>
      <c r="D3" s="33"/>
      <c r="E3" s="34"/>
      <c r="F3" s="33"/>
      <c r="G3" s="32"/>
      <c r="H3" s="35"/>
      <c r="I3" s="35"/>
      <c r="J3" s="35"/>
      <c r="K3" s="35"/>
      <c r="L3" s="35"/>
      <c r="M3" s="35"/>
      <c r="N3" s="35"/>
      <c r="O3" s="32"/>
      <c r="P3" s="35"/>
      <c r="Q3" s="36"/>
      <c r="R3" s="32"/>
    </row>
    <row r="4" spans="1:18" ht="16.5" customHeight="1">
      <c r="A4" s="25"/>
      <c r="D4" s="37"/>
      <c r="E4" s="38"/>
      <c r="F4" s="39"/>
      <c r="G4" s="40"/>
      <c r="H4" s="39"/>
      <c r="I4" s="39"/>
      <c r="J4" s="39"/>
      <c r="K4" s="39"/>
      <c r="L4" s="39"/>
      <c r="M4" s="39"/>
      <c r="N4" s="39"/>
      <c r="O4" s="40"/>
      <c r="P4" s="39"/>
      <c r="R4" s="39"/>
    </row>
    <row r="5" spans="1:18" ht="16.5" customHeight="1">
      <c r="A5" s="25"/>
      <c r="D5" s="37"/>
      <c r="E5" s="38"/>
      <c r="F5" s="39"/>
      <c r="G5" s="40"/>
      <c r="H5" s="39"/>
      <c r="I5" s="39"/>
      <c r="J5" s="39"/>
      <c r="K5" s="39"/>
      <c r="L5" s="39"/>
      <c r="M5" s="39"/>
      <c r="N5" s="39"/>
      <c r="O5" s="40"/>
      <c r="P5" s="39"/>
      <c r="R5" s="39"/>
    </row>
    <row r="6" spans="1:18" ht="16.5" customHeight="1">
      <c r="A6" s="25"/>
      <c r="D6" s="37"/>
      <c r="E6" s="37"/>
      <c r="F6" s="181" t="s">
        <v>94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18" ht="15" customHeight="1">
      <c r="L7" s="40" t="s">
        <v>173</v>
      </c>
    </row>
    <row r="8" spans="1:18" ht="16.899999999999999" customHeight="1">
      <c r="A8" s="25"/>
      <c r="D8" s="37"/>
      <c r="E8" s="41"/>
      <c r="F8" s="42"/>
      <c r="G8" s="43"/>
      <c r="H8" s="43"/>
      <c r="I8" s="43"/>
      <c r="J8" s="43"/>
      <c r="K8" s="43"/>
      <c r="L8" s="95" t="s">
        <v>174</v>
      </c>
      <c r="M8" s="43"/>
      <c r="N8" s="182" t="s">
        <v>87</v>
      </c>
      <c r="O8" s="182"/>
      <c r="P8" s="182"/>
      <c r="Q8" s="43"/>
      <c r="R8" s="43"/>
    </row>
    <row r="9" spans="1:18" ht="16.899999999999999" customHeight="1">
      <c r="A9" s="25"/>
      <c r="D9" s="37"/>
      <c r="E9" s="41"/>
      <c r="F9" s="42"/>
      <c r="G9" s="43"/>
      <c r="H9" s="43"/>
      <c r="I9" s="43"/>
      <c r="J9" s="43"/>
      <c r="K9" s="43"/>
      <c r="L9" s="43" t="s">
        <v>175</v>
      </c>
      <c r="M9" s="43"/>
      <c r="N9" s="44"/>
      <c r="O9" s="44"/>
      <c r="P9" s="44"/>
      <c r="Q9" s="43"/>
      <c r="R9" s="43"/>
    </row>
    <row r="10" spans="1:18" ht="16.899999999999999" customHeight="1">
      <c r="A10" s="25"/>
      <c r="D10" s="37"/>
      <c r="E10" s="41"/>
      <c r="F10" s="42"/>
      <c r="G10" s="43"/>
      <c r="H10" s="43"/>
      <c r="I10" s="43"/>
      <c r="J10" s="43"/>
      <c r="K10" s="43"/>
      <c r="L10" s="43" t="s">
        <v>176</v>
      </c>
      <c r="M10" s="43"/>
      <c r="N10" s="44"/>
      <c r="O10" s="44"/>
      <c r="P10" s="44"/>
      <c r="Q10" s="43"/>
      <c r="R10" s="43"/>
    </row>
    <row r="11" spans="1:18" ht="16.149999999999999" customHeight="1">
      <c r="A11" s="25"/>
      <c r="D11" s="37"/>
      <c r="E11" s="41"/>
      <c r="F11" s="42"/>
      <c r="G11" s="43"/>
      <c r="H11" s="43"/>
      <c r="I11" s="43"/>
      <c r="J11" s="38" t="s">
        <v>142</v>
      </c>
      <c r="K11" s="43"/>
      <c r="L11" s="43" t="s">
        <v>177</v>
      </c>
      <c r="M11" s="43"/>
      <c r="N11" s="44"/>
      <c r="O11" s="44"/>
      <c r="P11" s="44"/>
      <c r="Q11" s="43"/>
      <c r="R11" s="43"/>
    </row>
    <row r="12" spans="1:18" ht="16.5" customHeight="1">
      <c r="A12" s="25"/>
      <c r="E12" s="38"/>
      <c r="F12" s="40" t="s">
        <v>53</v>
      </c>
      <c r="G12" s="40"/>
      <c r="H12" s="40" t="s">
        <v>90</v>
      </c>
      <c r="I12" s="40"/>
      <c r="J12" s="38" t="s">
        <v>138</v>
      </c>
      <c r="K12" s="40"/>
      <c r="L12" s="40" t="s">
        <v>178</v>
      </c>
      <c r="M12" s="40"/>
      <c r="N12" s="40"/>
      <c r="O12" s="40"/>
      <c r="P12" s="40"/>
      <c r="Q12" s="40"/>
      <c r="R12" s="40"/>
    </row>
    <row r="13" spans="1:18" ht="16.5" customHeight="1">
      <c r="A13" s="25"/>
      <c r="E13" s="38"/>
      <c r="F13" s="40" t="s">
        <v>52</v>
      </c>
      <c r="G13" s="40"/>
      <c r="H13" s="40" t="s">
        <v>52</v>
      </c>
      <c r="I13" s="40"/>
      <c r="J13" s="38" t="s">
        <v>144</v>
      </c>
      <c r="K13" s="40"/>
      <c r="L13" s="40" t="s">
        <v>179</v>
      </c>
      <c r="M13" s="40"/>
      <c r="N13" s="40" t="s">
        <v>132</v>
      </c>
      <c r="O13" s="40"/>
      <c r="P13" s="40"/>
      <c r="Q13" s="40"/>
      <c r="R13" s="40"/>
    </row>
    <row r="14" spans="1:18" ht="16.5" customHeight="1">
      <c r="A14" s="25"/>
      <c r="E14" s="38"/>
      <c r="F14" s="40" t="s">
        <v>107</v>
      </c>
      <c r="G14" s="40"/>
      <c r="H14" s="40" t="s">
        <v>107</v>
      </c>
      <c r="I14" s="40"/>
      <c r="J14" s="38" t="s">
        <v>143</v>
      </c>
      <c r="K14" s="40"/>
      <c r="L14" s="40" t="s">
        <v>180</v>
      </c>
      <c r="M14" s="40"/>
      <c r="N14" s="40" t="s">
        <v>91</v>
      </c>
      <c r="O14" s="40"/>
      <c r="P14" s="40" t="s">
        <v>25</v>
      </c>
      <c r="Q14" s="40"/>
      <c r="R14" s="40" t="s">
        <v>34</v>
      </c>
    </row>
    <row r="15" spans="1:18" ht="16.5" customHeight="1">
      <c r="A15" s="25"/>
      <c r="D15" s="45" t="s">
        <v>3</v>
      </c>
      <c r="E15" s="38"/>
      <c r="F15" s="46" t="s">
        <v>7</v>
      </c>
      <c r="G15" s="40"/>
      <c r="H15" s="46" t="s">
        <v>7</v>
      </c>
      <c r="I15" s="47"/>
      <c r="J15" s="46" t="s">
        <v>7</v>
      </c>
      <c r="K15" s="47"/>
      <c r="L15" s="46" t="s">
        <v>7</v>
      </c>
      <c r="M15" s="47"/>
      <c r="N15" s="46" t="s">
        <v>7</v>
      </c>
      <c r="O15" s="40"/>
      <c r="P15" s="46" t="s">
        <v>7</v>
      </c>
      <c r="Q15" s="40"/>
      <c r="R15" s="46" t="s">
        <v>7</v>
      </c>
    </row>
    <row r="16" spans="1:18" ht="6" customHeight="1">
      <c r="A16" s="25"/>
      <c r="F16" s="28"/>
    </row>
    <row r="17" spans="1:18" ht="16.5" customHeight="1">
      <c r="A17" s="25" t="s">
        <v>133</v>
      </c>
      <c r="D17" s="28"/>
      <c r="F17" s="48">
        <v>500000000</v>
      </c>
      <c r="G17" s="48"/>
      <c r="H17" s="48">
        <v>814942915</v>
      </c>
      <c r="I17" s="48"/>
      <c r="J17" s="48">
        <v>0</v>
      </c>
      <c r="K17" s="48"/>
      <c r="L17" s="48">
        <v>0</v>
      </c>
      <c r="M17" s="48"/>
      <c r="N17" s="48">
        <v>35670000</v>
      </c>
      <c r="O17" s="48"/>
      <c r="P17" s="48">
        <v>581405149</v>
      </c>
      <c r="Q17" s="48"/>
      <c r="R17" s="48">
        <v>1932018064</v>
      </c>
    </row>
    <row r="18" spans="1:18" ht="6.6" customHeight="1">
      <c r="B18" s="4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6.5" customHeight="1">
      <c r="A19" s="25" t="s">
        <v>100</v>
      </c>
      <c r="B19" s="25"/>
      <c r="C19" s="25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</row>
    <row r="20" spans="1:18" ht="16.5" customHeight="1">
      <c r="A20" s="28" t="s">
        <v>154</v>
      </c>
      <c r="D20" s="85"/>
      <c r="F20" s="39">
        <v>2003101</v>
      </c>
      <c r="G20" s="39"/>
      <c r="H20" s="39">
        <v>10015909</v>
      </c>
      <c r="I20" s="39"/>
      <c r="J20" s="39">
        <v>0</v>
      </c>
      <c r="K20" s="39"/>
      <c r="L20" s="39">
        <v>0</v>
      </c>
      <c r="M20" s="39"/>
      <c r="N20" s="39">
        <v>0</v>
      </c>
      <c r="O20" s="39"/>
      <c r="P20" s="39">
        <v>0</v>
      </c>
      <c r="Q20" s="39"/>
      <c r="R20" s="48">
        <v>12019010</v>
      </c>
    </row>
    <row r="21" spans="1:18" ht="16.5" customHeight="1">
      <c r="A21" s="28" t="s">
        <v>141</v>
      </c>
      <c r="B21" s="25"/>
      <c r="C21" s="25"/>
      <c r="D21" s="85"/>
      <c r="F21" s="39">
        <v>0</v>
      </c>
      <c r="G21" s="39"/>
      <c r="H21" s="39">
        <v>0</v>
      </c>
      <c r="I21" s="39"/>
      <c r="J21" s="39">
        <v>81972639</v>
      </c>
      <c r="K21" s="39"/>
      <c r="L21" s="39">
        <v>0</v>
      </c>
      <c r="M21" s="39"/>
      <c r="N21" s="39">
        <v>0</v>
      </c>
      <c r="O21" s="39"/>
      <c r="P21" s="39">
        <v>0</v>
      </c>
      <c r="Q21" s="39"/>
      <c r="R21" s="48">
        <v>81972639</v>
      </c>
    </row>
    <row r="22" spans="1:18" ht="16.5" customHeight="1">
      <c r="A22" s="28" t="s">
        <v>31</v>
      </c>
      <c r="D22" s="85"/>
      <c r="F22" s="86">
        <v>0</v>
      </c>
      <c r="G22" s="39"/>
      <c r="H22" s="86">
        <v>0</v>
      </c>
      <c r="I22" s="39"/>
      <c r="J22" s="86">
        <v>0</v>
      </c>
      <c r="K22" s="39"/>
      <c r="L22" s="86">
        <v>0</v>
      </c>
      <c r="M22" s="39"/>
      <c r="N22" s="86">
        <v>0</v>
      </c>
      <c r="O22" s="39"/>
      <c r="P22" s="86">
        <v>96131930</v>
      </c>
      <c r="Q22" s="39"/>
      <c r="R22" s="86">
        <v>96131930</v>
      </c>
    </row>
    <row r="23" spans="1:18" ht="6" customHeight="1"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ht="16.5" customHeight="1" thickBot="1">
      <c r="A24" s="25" t="s">
        <v>149</v>
      </c>
      <c r="B24" s="25"/>
      <c r="C24" s="25"/>
      <c r="F24" s="87">
        <f>SUM(F17:F22)</f>
        <v>502003101</v>
      </c>
      <c r="G24" s="48"/>
      <c r="H24" s="87">
        <f>SUM(H17:H22)</f>
        <v>824958824</v>
      </c>
      <c r="I24" s="48"/>
      <c r="J24" s="87">
        <f>SUM(J17:J22)</f>
        <v>81972639</v>
      </c>
      <c r="K24" s="48"/>
      <c r="L24" s="87">
        <f>SUM(L17:L22)</f>
        <v>0</v>
      </c>
      <c r="M24" s="48"/>
      <c r="N24" s="87">
        <f>SUM(N17:N22)</f>
        <v>35670000</v>
      </c>
      <c r="O24" s="48"/>
      <c r="P24" s="87">
        <f>SUM(P17:P22)</f>
        <v>677537079</v>
      </c>
      <c r="Q24" s="48"/>
      <c r="R24" s="87">
        <f>SUM(R17:R22)</f>
        <v>2122141643</v>
      </c>
    </row>
    <row r="25" spans="1:18" ht="16.5" customHeight="1" thickTop="1">
      <c r="A25" s="25"/>
      <c r="F25" s="39"/>
      <c r="G25" s="50"/>
      <c r="H25" s="39"/>
      <c r="I25" s="39"/>
      <c r="J25" s="39"/>
      <c r="K25" s="39"/>
      <c r="L25" s="39"/>
      <c r="M25" s="39"/>
      <c r="N25" s="39"/>
      <c r="O25" s="50"/>
      <c r="P25" s="39"/>
      <c r="Q25" s="50"/>
      <c r="R25" s="39"/>
    </row>
    <row r="26" spans="1:18" ht="16.5" customHeight="1">
      <c r="A26" s="25"/>
      <c r="F26" s="39"/>
      <c r="G26" s="50"/>
      <c r="H26" s="39"/>
      <c r="I26" s="39"/>
      <c r="J26" s="39"/>
      <c r="K26" s="39"/>
      <c r="L26" s="39"/>
      <c r="M26" s="39"/>
      <c r="N26" s="39"/>
      <c r="O26" s="50"/>
      <c r="P26" s="39"/>
      <c r="Q26" s="50"/>
      <c r="R26" s="39"/>
    </row>
    <row r="27" spans="1:18" ht="16.5" customHeight="1">
      <c r="A27" s="25" t="s">
        <v>162</v>
      </c>
      <c r="F27" s="51">
        <v>623582597</v>
      </c>
      <c r="G27" s="39"/>
      <c r="H27" s="51">
        <v>1432856304</v>
      </c>
      <c r="I27" s="39"/>
      <c r="J27" s="52">
        <v>23827290</v>
      </c>
      <c r="K27" s="39"/>
      <c r="L27" s="52">
        <v>0</v>
      </c>
      <c r="M27" s="39"/>
      <c r="N27" s="52">
        <v>48510000</v>
      </c>
      <c r="O27" s="39"/>
      <c r="P27" s="52">
        <v>825216192</v>
      </c>
      <c r="Q27" s="39"/>
      <c r="R27" s="52">
        <v>2953992383</v>
      </c>
    </row>
    <row r="28" spans="1:18" ht="6.6" customHeight="1">
      <c r="B28" s="49"/>
      <c r="F28" s="51"/>
      <c r="G28" s="39"/>
      <c r="H28" s="51"/>
      <c r="I28" s="39"/>
      <c r="J28" s="52"/>
      <c r="K28" s="39"/>
      <c r="L28" s="52"/>
      <c r="M28" s="39"/>
      <c r="N28" s="52"/>
      <c r="O28" s="39"/>
      <c r="P28" s="52"/>
      <c r="Q28" s="39"/>
      <c r="R28" s="52"/>
    </row>
    <row r="29" spans="1:18" ht="16.5" customHeight="1">
      <c r="A29" s="25" t="s">
        <v>100</v>
      </c>
      <c r="B29" s="25"/>
      <c r="C29" s="25"/>
      <c r="F29" s="51"/>
      <c r="G29" s="39"/>
      <c r="H29" s="51"/>
      <c r="I29" s="39"/>
      <c r="J29" s="52"/>
      <c r="K29" s="39"/>
      <c r="L29" s="52"/>
      <c r="M29" s="39"/>
      <c r="N29" s="52"/>
      <c r="O29" s="39"/>
      <c r="P29" s="52"/>
      <c r="Q29" s="39"/>
      <c r="R29" s="52"/>
    </row>
    <row r="30" spans="1:18" ht="16.5" customHeight="1">
      <c r="A30" s="28" t="s">
        <v>154</v>
      </c>
      <c r="D30" s="72">
        <v>16.100000000000001</v>
      </c>
      <c r="E30" s="53"/>
      <c r="F30" s="51">
        <v>21117199</v>
      </c>
      <c r="G30" s="53"/>
      <c r="H30" s="51">
        <v>118256311</v>
      </c>
      <c r="I30" s="48"/>
      <c r="J30" s="51">
        <v>-23827290</v>
      </c>
      <c r="K30" s="48"/>
      <c r="L30" s="51">
        <v>0</v>
      </c>
      <c r="M30" s="48"/>
      <c r="N30" s="51">
        <v>0</v>
      </c>
      <c r="O30" s="48"/>
      <c r="P30" s="51">
        <v>0</v>
      </c>
      <c r="Q30" s="48"/>
      <c r="R30" s="51">
        <v>115546220</v>
      </c>
    </row>
    <row r="31" spans="1:18" ht="16.5" customHeight="1">
      <c r="A31" s="28" t="s">
        <v>212</v>
      </c>
      <c r="D31" s="72" t="s">
        <v>165</v>
      </c>
      <c r="E31" s="53"/>
      <c r="F31" s="80">
        <v>12318841</v>
      </c>
      <c r="G31" s="53"/>
      <c r="H31" s="51">
        <v>140681159</v>
      </c>
      <c r="I31" s="48"/>
      <c r="J31" s="51">
        <v>0</v>
      </c>
      <c r="K31" s="48"/>
      <c r="L31" s="51">
        <v>0</v>
      </c>
      <c r="M31" s="48"/>
      <c r="N31" s="51">
        <v>0</v>
      </c>
      <c r="O31" s="48"/>
      <c r="P31" s="51">
        <v>0</v>
      </c>
      <c r="Q31" s="48"/>
      <c r="R31" s="51">
        <v>153000000</v>
      </c>
    </row>
    <row r="32" spans="1:18" ht="16.5" customHeight="1">
      <c r="A32" s="28" t="s">
        <v>141</v>
      </c>
      <c r="B32" s="25"/>
      <c r="C32" s="25"/>
      <c r="D32" s="72">
        <v>16.3</v>
      </c>
      <c r="F32" s="51">
        <v>0</v>
      </c>
      <c r="G32" s="39"/>
      <c r="H32" s="51">
        <v>0</v>
      </c>
      <c r="I32" s="39"/>
      <c r="J32" s="52">
        <v>1027069</v>
      </c>
      <c r="K32" s="39"/>
      <c r="L32" s="52">
        <v>0</v>
      </c>
      <c r="M32" s="39"/>
      <c r="N32" s="52">
        <v>0</v>
      </c>
      <c r="O32" s="39"/>
      <c r="P32" s="52">
        <v>0</v>
      </c>
      <c r="Q32" s="39"/>
      <c r="R32" s="51">
        <v>1027069</v>
      </c>
    </row>
    <row r="33" spans="1:18" ht="16.5" customHeight="1">
      <c r="A33" s="28" t="s">
        <v>31</v>
      </c>
      <c r="D33" s="73"/>
      <c r="F33" s="54">
        <v>0</v>
      </c>
      <c r="G33" s="39"/>
      <c r="H33" s="54">
        <v>0</v>
      </c>
      <c r="I33" s="39"/>
      <c r="J33" s="54">
        <v>0</v>
      </c>
      <c r="K33" s="39"/>
      <c r="L33" s="54">
        <v>-2021102</v>
      </c>
      <c r="M33" s="39"/>
      <c r="N33" s="54">
        <v>0</v>
      </c>
      <c r="O33" s="39"/>
      <c r="P33" s="54">
        <v>115097329</v>
      </c>
      <c r="Q33" s="39"/>
      <c r="R33" s="54">
        <v>113076227</v>
      </c>
    </row>
    <row r="34" spans="1:18" ht="6.6" customHeight="1">
      <c r="F34" s="52"/>
      <c r="G34" s="39"/>
      <c r="H34" s="52"/>
      <c r="I34" s="39"/>
      <c r="J34" s="52"/>
      <c r="K34" s="39"/>
      <c r="L34" s="52"/>
      <c r="M34" s="39"/>
      <c r="N34" s="52"/>
      <c r="O34" s="39"/>
      <c r="P34" s="52"/>
      <c r="Q34" s="39"/>
      <c r="R34" s="52"/>
    </row>
    <row r="35" spans="1:18" ht="16.5" customHeight="1" thickBot="1">
      <c r="A35" s="25" t="s">
        <v>163</v>
      </c>
      <c r="B35" s="25"/>
      <c r="C35" s="25"/>
      <c r="F35" s="55">
        <f>SUM(F27:F33)</f>
        <v>657018637</v>
      </c>
      <c r="G35" s="48"/>
      <c r="H35" s="55">
        <f>SUM(H27:H33)</f>
        <v>1691793774</v>
      </c>
      <c r="I35" s="48"/>
      <c r="J35" s="55">
        <f>SUM(J27:J33)</f>
        <v>1027069</v>
      </c>
      <c r="K35" s="48"/>
      <c r="L35" s="55">
        <f>SUM(L27:L33)</f>
        <v>-2021102</v>
      </c>
      <c r="M35" s="48"/>
      <c r="N35" s="55">
        <f>SUM(N27:N33)</f>
        <v>48510000</v>
      </c>
      <c r="O35" s="48"/>
      <c r="P35" s="55">
        <f>SUM(P27:P33)</f>
        <v>940313521</v>
      </c>
      <c r="Q35" s="48"/>
      <c r="R35" s="55">
        <f>SUM(R27:R33)</f>
        <v>3336641899</v>
      </c>
    </row>
    <row r="36" spans="1:18" ht="30" customHeight="1" thickTop="1">
      <c r="A36" s="25"/>
      <c r="F36" s="39"/>
      <c r="G36" s="50"/>
      <c r="H36" s="39"/>
      <c r="I36" s="39"/>
      <c r="J36" s="39"/>
      <c r="K36" s="39"/>
      <c r="L36" s="39"/>
      <c r="M36" s="39"/>
      <c r="N36" s="39"/>
      <c r="O36" s="50"/>
      <c r="P36" s="39"/>
      <c r="Q36" s="50"/>
      <c r="R36" s="39"/>
    </row>
    <row r="37" spans="1:18" ht="22.15" customHeight="1">
      <c r="A37" s="35" t="str">
        <f>+'2-3'!A56:L56</f>
        <v>The accompanying notes on pages 12 to 30 form part of this interim financial information.</v>
      </c>
      <c r="B37" s="35"/>
      <c r="C37" s="35"/>
      <c r="D37" s="33"/>
      <c r="E37" s="56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51" ht="19.899999999999999" customHeight="1"/>
  </sheetData>
  <mergeCells count="2">
    <mergeCell ref="F6:R6"/>
    <mergeCell ref="N8:P8"/>
  </mergeCells>
  <pageMargins left="0.78740157480314998" right="0.511811023622047" top="0.511811023622047" bottom="0.59055118110236204" header="0.47244094488188998" footer="0.39370078740157499"/>
  <pageSetup paperSize="9" scale="95" firstPageNumber="9" orientation="landscape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23"/>
  <sheetViews>
    <sheetView tabSelected="1" topLeftCell="A100" zoomScale="130" zoomScaleNormal="130" zoomScaleSheetLayoutView="190" workbookViewId="0">
      <selection activeCell="C120" sqref="C120"/>
    </sheetView>
  </sheetViews>
  <sheetFormatPr defaultColWidth="9.140625" defaultRowHeight="16.5" customHeight="1"/>
  <cols>
    <col min="1" max="4" width="1.7109375" style="23" customWidth="1"/>
    <col min="5" max="5" width="48.85546875" style="23" customWidth="1"/>
    <col min="6" max="6" width="5.5703125" style="16" bestFit="1" customWidth="1"/>
    <col min="7" max="7" width="0.85546875" style="16" customWidth="1"/>
    <col min="8" max="8" width="12.85546875" style="17" customWidth="1"/>
    <col min="9" max="9" width="0.85546875" style="17" customWidth="1"/>
    <col min="10" max="10" width="12.85546875" style="17" bestFit="1" customWidth="1"/>
    <col min="11" max="11" width="0.85546875" style="17" customWidth="1"/>
    <col min="12" max="12" width="12.85546875" style="17" customWidth="1"/>
    <col min="13" max="13" width="0.85546875" style="17" customWidth="1"/>
    <col min="14" max="14" width="12.28515625" style="17" customWidth="1"/>
    <col min="15" max="16384" width="9.140625" style="19"/>
  </cols>
  <sheetData>
    <row r="1" spans="1:14" ht="16.5" customHeight="1">
      <c r="A1" s="15" t="s">
        <v>72</v>
      </c>
      <c r="B1" s="15"/>
      <c r="C1" s="15"/>
      <c r="D1" s="15"/>
      <c r="E1" s="15"/>
      <c r="J1" s="18"/>
      <c r="K1" s="18"/>
      <c r="N1" s="4" t="s">
        <v>5</v>
      </c>
    </row>
    <row r="2" spans="1:14" ht="16.5" customHeight="1">
      <c r="A2" s="15" t="s">
        <v>28</v>
      </c>
      <c r="B2" s="15"/>
      <c r="C2" s="15"/>
      <c r="D2" s="15"/>
      <c r="E2" s="15"/>
    </row>
    <row r="3" spans="1:14" ht="16.5" customHeight="1">
      <c r="A3" s="20" t="str">
        <f>+'9'!A3</f>
        <v>For the six-month period ended 30 June 2022</v>
      </c>
      <c r="B3" s="20"/>
      <c r="C3" s="20"/>
      <c r="D3" s="20"/>
      <c r="E3" s="20"/>
      <c r="F3" s="21"/>
      <c r="G3" s="21"/>
      <c r="H3" s="22"/>
      <c r="I3" s="22"/>
      <c r="J3" s="22"/>
      <c r="K3" s="22"/>
      <c r="L3" s="22"/>
      <c r="M3" s="22"/>
      <c r="N3" s="22"/>
    </row>
    <row r="4" spans="1:14" ht="16.5" customHeight="1">
      <c r="A4" s="15"/>
      <c r="B4" s="15"/>
      <c r="C4" s="15"/>
      <c r="D4" s="15"/>
      <c r="E4" s="15"/>
    </row>
    <row r="5" spans="1:14" ht="16.5" customHeight="1">
      <c r="A5" s="15"/>
      <c r="B5" s="15"/>
      <c r="C5" s="15"/>
      <c r="D5" s="15"/>
      <c r="E5" s="15"/>
    </row>
    <row r="6" spans="1:14" ht="16.5" customHeight="1">
      <c r="A6" s="15"/>
      <c r="B6" s="15"/>
      <c r="C6" s="15"/>
      <c r="D6" s="15"/>
      <c r="E6" s="15"/>
      <c r="H6" s="175" t="s">
        <v>181</v>
      </c>
      <c r="I6" s="175"/>
      <c r="J6" s="175"/>
      <c r="K6" s="4"/>
      <c r="L6" s="175" t="s">
        <v>81</v>
      </c>
      <c r="M6" s="175"/>
      <c r="N6" s="175"/>
    </row>
    <row r="7" spans="1:14" ht="16.5" customHeight="1">
      <c r="A7" s="15"/>
      <c r="B7" s="15"/>
      <c r="C7" s="15"/>
      <c r="D7" s="15"/>
      <c r="E7" s="15"/>
      <c r="H7" s="176" t="s">
        <v>92</v>
      </c>
      <c r="I7" s="176"/>
      <c r="J7" s="176"/>
      <c r="K7" s="145"/>
      <c r="L7" s="176" t="s">
        <v>92</v>
      </c>
      <c r="M7" s="176"/>
      <c r="N7" s="176"/>
    </row>
    <row r="8" spans="1:14" ht="16.5" customHeight="1">
      <c r="F8" s="146"/>
      <c r="G8" s="146"/>
      <c r="H8" s="101">
        <v>2022</v>
      </c>
      <c r="I8" s="101"/>
      <c r="J8" s="101">
        <v>2021</v>
      </c>
      <c r="K8" s="101"/>
      <c r="L8" s="101">
        <v>2022</v>
      </c>
      <c r="M8" s="101"/>
      <c r="N8" s="101">
        <v>2021</v>
      </c>
    </row>
    <row r="9" spans="1:14" ht="16.5" customHeight="1">
      <c r="F9" s="147" t="s">
        <v>219</v>
      </c>
      <c r="G9" s="146"/>
      <c r="H9" s="148" t="s">
        <v>7</v>
      </c>
      <c r="I9" s="149"/>
      <c r="J9" s="148" t="s">
        <v>7</v>
      </c>
      <c r="K9" s="149"/>
      <c r="L9" s="148" t="s">
        <v>7</v>
      </c>
      <c r="M9" s="149"/>
      <c r="N9" s="148" t="s">
        <v>7</v>
      </c>
    </row>
    <row r="10" spans="1:14" ht="16.5" customHeight="1">
      <c r="A10" s="15" t="s">
        <v>35</v>
      </c>
      <c r="H10" s="150"/>
      <c r="L10" s="150"/>
    </row>
    <row r="11" spans="1:14" ht="16.5" customHeight="1">
      <c r="A11" s="23" t="s">
        <v>123</v>
      </c>
      <c r="H11" s="151">
        <v>165319211</v>
      </c>
      <c r="I11" s="152"/>
      <c r="J11" s="152">
        <v>119301293</v>
      </c>
      <c r="K11" s="152"/>
      <c r="L11" s="151">
        <v>143608704</v>
      </c>
      <c r="M11" s="152"/>
      <c r="N11" s="152">
        <v>122400250</v>
      </c>
    </row>
    <row r="12" spans="1:14" ht="16.5" customHeight="1">
      <c r="A12" s="23" t="s">
        <v>36</v>
      </c>
      <c r="H12" s="151"/>
      <c r="I12" s="152"/>
      <c r="J12" s="152"/>
      <c r="K12" s="152"/>
      <c r="L12" s="151"/>
      <c r="M12" s="152"/>
      <c r="N12" s="152"/>
    </row>
    <row r="13" spans="1:14" ht="16.5" customHeight="1">
      <c r="A13" s="23" t="s">
        <v>0</v>
      </c>
      <c r="B13" s="23" t="s">
        <v>37</v>
      </c>
      <c r="H13" s="151"/>
      <c r="I13" s="152"/>
      <c r="J13" s="152"/>
      <c r="K13" s="152"/>
      <c r="L13" s="151"/>
      <c r="M13" s="152"/>
      <c r="N13" s="152"/>
    </row>
    <row r="14" spans="1:14" ht="16.5" customHeight="1">
      <c r="A14" s="23" t="s">
        <v>0</v>
      </c>
      <c r="B14" s="153" t="s">
        <v>38</v>
      </c>
      <c r="C14" s="153"/>
      <c r="D14" s="153"/>
      <c r="H14" s="151">
        <v>164313912</v>
      </c>
      <c r="I14" s="152"/>
      <c r="J14" s="152">
        <v>158038535</v>
      </c>
      <c r="K14" s="152"/>
      <c r="L14" s="151">
        <v>163868635</v>
      </c>
      <c r="M14" s="152"/>
      <c r="N14" s="152">
        <v>158038535</v>
      </c>
    </row>
    <row r="15" spans="1:14" ht="16.5" customHeight="1">
      <c r="A15" s="23" t="s">
        <v>0</v>
      </c>
      <c r="B15" s="153" t="s">
        <v>58</v>
      </c>
      <c r="C15" s="153"/>
      <c r="D15" s="153"/>
      <c r="H15" s="151">
        <v>19848329</v>
      </c>
      <c r="I15" s="152"/>
      <c r="J15" s="152">
        <v>16420102</v>
      </c>
      <c r="K15" s="152"/>
      <c r="L15" s="151">
        <v>19848329</v>
      </c>
      <c r="M15" s="152"/>
      <c r="N15" s="152">
        <v>16420102</v>
      </c>
    </row>
    <row r="16" spans="1:14" ht="16.5" customHeight="1">
      <c r="B16" s="153" t="s">
        <v>127</v>
      </c>
      <c r="C16" s="153"/>
      <c r="D16" s="153"/>
      <c r="F16" s="16">
        <v>8</v>
      </c>
      <c r="H16" s="151">
        <v>4476800</v>
      </c>
      <c r="I16" s="152"/>
      <c r="J16" s="152">
        <v>3098957</v>
      </c>
      <c r="K16" s="152"/>
      <c r="L16" s="151">
        <v>0</v>
      </c>
      <c r="M16" s="152"/>
      <c r="N16" s="152">
        <v>0</v>
      </c>
    </row>
    <row r="17" spans="1:19" ht="16.5" customHeight="1">
      <c r="B17" s="153" t="s">
        <v>214</v>
      </c>
      <c r="C17" s="153"/>
      <c r="D17" s="153"/>
      <c r="H17" s="151">
        <v>-1906817</v>
      </c>
      <c r="I17" s="152"/>
      <c r="J17" s="152">
        <v>144507</v>
      </c>
      <c r="K17" s="152"/>
      <c r="L17" s="151">
        <v>-1906817</v>
      </c>
      <c r="M17" s="152"/>
      <c r="N17" s="152">
        <v>144507</v>
      </c>
    </row>
    <row r="18" spans="1:19" ht="16.5" customHeight="1">
      <c r="B18" s="153" t="s">
        <v>213</v>
      </c>
      <c r="C18" s="154"/>
      <c r="D18" s="154"/>
      <c r="E18" s="155"/>
      <c r="H18" s="151">
        <v>-838861</v>
      </c>
      <c r="I18" s="152"/>
      <c r="J18" s="152">
        <v>-4028046</v>
      </c>
      <c r="K18" s="152"/>
      <c r="L18" s="151">
        <v>-838861</v>
      </c>
      <c r="M18" s="152"/>
      <c r="N18" s="152">
        <v>-4028046</v>
      </c>
    </row>
    <row r="19" spans="1:19" ht="16.5" customHeight="1">
      <c r="B19" s="153" t="s">
        <v>146</v>
      </c>
      <c r="C19" s="154"/>
      <c r="D19" s="154"/>
      <c r="E19" s="155"/>
      <c r="H19" s="151">
        <v>93000</v>
      </c>
      <c r="I19" s="152"/>
      <c r="J19" s="152">
        <v>8777878</v>
      </c>
      <c r="K19" s="152"/>
      <c r="L19" s="151">
        <v>93000</v>
      </c>
      <c r="M19" s="152"/>
      <c r="N19" s="152">
        <v>8777878</v>
      </c>
    </row>
    <row r="20" spans="1:19" ht="16.5" customHeight="1">
      <c r="B20" s="153" t="s">
        <v>215</v>
      </c>
      <c r="C20" s="154"/>
      <c r="D20" s="154"/>
      <c r="E20" s="155"/>
      <c r="H20" s="151">
        <v>50</v>
      </c>
      <c r="I20" s="152"/>
      <c r="J20" s="152">
        <v>0</v>
      </c>
      <c r="K20" s="152"/>
      <c r="L20" s="151">
        <v>50</v>
      </c>
      <c r="M20" s="152"/>
      <c r="N20" s="152">
        <v>0</v>
      </c>
    </row>
    <row r="21" spans="1:19" ht="16.5" customHeight="1">
      <c r="A21" s="23" t="s">
        <v>0</v>
      </c>
      <c r="B21" s="153" t="s">
        <v>39</v>
      </c>
      <c r="C21" s="153"/>
      <c r="D21" s="153"/>
      <c r="F21" s="156"/>
      <c r="G21" s="156"/>
      <c r="H21" s="151">
        <v>-1022497</v>
      </c>
      <c r="I21" s="152"/>
      <c r="J21" s="152">
        <v>-215130</v>
      </c>
      <c r="K21" s="152"/>
      <c r="L21" s="151">
        <v>-1023701</v>
      </c>
      <c r="M21" s="152"/>
      <c r="N21" s="152">
        <v>-215130</v>
      </c>
    </row>
    <row r="22" spans="1:19" ht="16.5" customHeight="1">
      <c r="B22" s="153" t="s">
        <v>69</v>
      </c>
      <c r="C22" s="153"/>
      <c r="D22" s="153"/>
      <c r="F22" s="156"/>
      <c r="G22" s="156"/>
      <c r="H22" s="151">
        <v>76521180</v>
      </c>
      <c r="I22" s="152"/>
      <c r="J22" s="152">
        <v>76766131</v>
      </c>
      <c r="K22" s="152"/>
      <c r="L22" s="151">
        <v>75361588</v>
      </c>
      <c r="M22" s="152"/>
      <c r="N22" s="152">
        <v>76766131</v>
      </c>
    </row>
    <row r="23" spans="1:19" ht="16.5" customHeight="1">
      <c r="B23" s="157" t="s">
        <v>103</v>
      </c>
      <c r="C23" s="153"/>
      <c r="D23" s="153"/>
      <c r="F23" s="158"/>
      <c r="G23" s="158"/>
      <c r="H23" s="159">
        <v>1859760</v>
      </c>
      <c r="J23" s="22">
        <v>1621932</v>
      </c>
      <c r="L23" s="159">
        <v>1680997</v>
      </c>
      <c r="N23" s="22">
        <v>1621932</v>
      </c>
    </row>
    <row r="24" spans="1:19" ht="6.75" customHeight="1">
      <c r="B24" s="153"/>
      <c r="C24" s="153"/>
      <c r="D24" s="153"/>
      <c r="H24" s="150"/>
      <c r="L24" s="150"/>
    </row>
    <row r="25" spans="1:19" ht="16.5" customHeight="1">
      <c r="A25" s="19"/>
      <c r="B25" s="23" t="s">
        <v>40</v>
      </c>
      <c r="H25" s="160"/>
      <c r="I25" s="19"/>
      <c r="J25" s="19"/>
      <c r="K25" s="19"/>
      <c r="L25" s="160"/>
      <c r="M25" s="19"/>
      <c r="N25" s="19"/>
    </row>
    <row r="26" spans="1:19" ht="16.5" customHeight="1">
      <c r="D26" s="23" t="s">
        <v>41</v>
      </c>
      <c r="H26" s="150">
        <f>SUM(H11:H23)</f>
        <v>428664067</v>
      </c>
      <c r="J26" s="17">
        <f>SUM(J11:J23)</f>
        <v>379926159</v>
      </c>
      <c r="L26" s="150">
        <f>SUM(L11:L23)</f>
        <v>400691924</v>
      </c>
      <c r="N26" s="17">
        <f>SUM(N11:N23)</f>
        <v>379926159</v>
      </c>
    </row>
    <row r="27" spans="1:19" ht="16.5" customHeight="1">
      <c r="B27" s="23" t="s">
        <v>42</v>
      </c>
      <c r="F27" s="146"/>
      <c r="G27" s="146"/>
      <c r="H27" s="161"/>
      <c r="I27" s="149"/>
      <c r="J27" s="149"/>
      <c r="K27" s="149"/>
      <c r="L27" s="161"/>
      <c r="M27" s="149"/>
      <c r="N27" s="149"/>
    </row>
    <row r="28" spans="1:19" ht="16.5" customHeight="1">
      <c r="B28" s="19"/>
      <c r="C28" s="19"/>
      <c r="D28" s="153" t="s">
        <v>57</v>
      </c>
      <c r="E28" s="153"/>
      <c r="F28" s="146"/>
      <c r="G28" s="146"/>
      <c r="H28" s="151">
        <v>-112846263</v>
      </c>
      <c r="I28" s="152"/>
      <c r="J28" s="152">
        <v>41506023</v>
      </c>
      <c r="K28" s="152"/>
      <c r="L28" s="162">
        <v>-116177196</v>
      </c>
      <c r="M28" s="163"/>
      <c r="N28" s="152">
        <v>41506023</v>
      </c>
    </row>
    <row r="29" spans="1:19" ht="16.5" customHeight="1">
      <c r="B29" s="19"/>
      <c r="C29" s="19"/>
      <c r="D29" s="153" t="s">
        <v>108</v>
      </c>
      <c r="E29" s="153"/>
      <c r="F29" s="146"/>
      <c r="G29" s="146"/>
      <c r="H29" s="162">
        <v>107221654</v>
      </c>
      <c r="I29" s="163"/>
      <c r="J29" s="163">
        <v>-33187085</v>
      </c>
      <c r="K29" s="163"/>
      <c r="L29" s="162">
        <v>26465771</v>
      </c>
      <c r="M29" s="163"/>
      <c r="N29" s="163">
        <v>-33187085</v>
      </c>
    </row>
    <row r="30" spans="1:19" ht="16.5" customHeight="1">
      <c r="B30" s="19"/>
      <c r="C30" s="19"/>
      <c r="D30" s="153" t="s">
        <v>70</v>
      </c>
      <c r="E30" s="153"/>
      <c r="H30" s="151">
        <v>-166110631</v>
      </c>
      <c r="I30" s="152"/>
      <c r="J30" s="152">
        <v>47391487</v>
      </c>
      <c r="K30" s="152"/>
      <c r="L30" s="162">
        <v>-51506995</v>
      </c>
      <c r="M30" s="163"/>
      <c r="N30" s="152">
        <v>47391487</v>
      </c>
    </row>
    <row r="31" spans="1:19" ht="16.5" customHeight="1">
      <c r="B31" s="19"/>
      <c r="C31" s="19"/>
      <c r="D31" s="153" t="s">
        <v>140</v>
      </c>
      <c r="E31" s="153"/>
      <c r="F31" s="146"/>
      <c r="G31" s="146"/>
      <c r="H31" s="151">
        <v>-621036</v>
      </c>
      <c r="I31" s="152"/>
      <c r="J31" s="152">
        <v>17668</v>
      </c>
      <c r="K31" s="152"/>
      <c r="L31" s="162">
        <v>-621036</v>
      </c>
      <c r="M31" s="163"/>
      <c r="N31" s="152">
        <v>17668</v>
      </c>
    </row>
    <row r="32" spans="1:19" s="24" customFormat="1" ht="16.5" customHeight="1">
      <c r="A32" s="23"/>
      <c r="B32" s="19"/>
      <c r="C32" s="19"/>
      <c r="D32" s="153" t="s">
        <v>43</v>
      </c>
      <c r="E32" s="153"/>
      <c r="F32" s="146"/>
      <c r="G32" s="146"/>
      <c r="H32" s="162">
        <v>12818442</v>
      </c>
      <c r="I32" s="163"/>
      <c r="J32" s="163">
        <v>16789628</v>
      </c>
      <c r="K32" s="163"/>
      <c r="L32" s="162">
        <v>11650029</v>
      </c>
      <c r="M32" s="163"/>
      <c r="N32" s="163">
        <v>16789628</v>
      </c>
      <c r="Q32" s="19"/>
      <c r="S32" s="19"/>
    </row>
    <row r="33" spans="1:19" s="24" customFormat="1" ht="16.5" customHeight="1">
      <c r="A33" s="23"/>
      <c r="B33" s="19"/>
      <c r="C33" s="19"/>
      <c r="D33" s="153" t="s">
        <v>109</v>
      </c>
      <c r="E33" s="153"/>
      <c r="F33" s="146"/>
      <c r="G33" s="146"/>
      <c r="H33" s="162">
        <v>-248631106</v>
      </c>
      <c r="I33" s="163"/>
      <c r="J33" s="163">
        <v>-206320209</v>
      </c>
      <c r="K33" s="163"/>
      <c r="L33" s="162">
        <v>-248631106</v>
      </c>
      <c r="M33" s="163"/>
      <c r="N33" s="163">
        <v>-206320209</v>
      </c>
      <c r="Q33" s="19"/>
      <c r="S33" s="19"/>
    </row>
    <row r="34" spans="1:19" s="24" customFormat="1" ht="16.5" customHeight="1">
      <c r="A34" s="23"/>
      <c r="B34" s="19"/>
      <c r="C34" s="19"/>
      <c r="D34" s="153" t="s">
        <v>56</v>
      </c>
      <c r="E34" s="153"/>
      <c r="F34" s="146"/>
      <c r="G34" s="146"/>
      <c r="H34" s="151">
        <v>-12053670</v>
      </c>
      <c r="I34" s="152"/>
      <c r="J34" s="152">
        <v>4271461</v>
      </c>
      <c r="K34" s="152"/>
      <c r="L34" s="162">
        <v>-12031670</v>
      </c>
      <c r="M34" s="163"/>
      <c r="N34" s="152">
        <v>4271461</v>
      </c>
      <c r="Q34" s="19"/>
      <c r="S34" s="19"/>
    </row>
    <row r="35" spans="1:19" s="24" customFormat="1" ht="16.5" customHeight="1">
      <c r="A35" s="23"/>
      <c r="B35" s="19"/>
      <c r="C35" s="19"/>
      <c r="D35" s="153" t="s">
        <v>79</v>
      </c>
      <c r="E35" s="153"/>
      <c r="F35" s="146"/>
      <c r="G35" s="146"/>
      <c r="H35" s="151">
        <v>22715176</v>
      </c>
      <c r="I35" s="152"/>
      <c r="J35" s="152">
        <v>-109912823</v>
      </c>
      <c r="K35" s="152"/>
      <c r="L35" s="162">
        <v>13211684</v>
      </c>
      <c r="M35" s="163"/>
      <c r="N35" s="152">
        <v>-109912823</v>
      </c>
      <c r="Q35" s="19"/>
      <c r="S35" s="19"/>
    </row>
    <row r="36" spans="1:19" s="24" customFormat="1" ht="16.5" customHeight="1">
      <c r="A36" s="23"/>
      <c r="B36" s="19"/>
      <c r="C36" s="19"/>
      <c r="D36" s="153" t="s">
        <v>145</v>
      </c>
      <c r="E36" s="153"/>
      <c r="F36" s="146"/>
      <c r="G36" s="146"/>
      <c r="H36" s="162">
        <v>-28241871</v>
      </c>
      <c r="I36" s="163"/>
      <c r="J36" s="163">
        <v>-2308456</v>
      </c>
      <c r="K36" s="163"/>
      <c r="L36" s="162">
        <v>-21408504</v>
      </c>
      <c r="M36" s="163"/>
      <c r="N36" s="163">
        <v>-2308456</v>
      </c>
      <c r="Q36" s="19"/>
      <c r="S36" s="19"/>
    </row>
    <row r="37" spans="1:19" s="24" customFormat="1" ht="16.5" customHeight="1">
      <c r="A37" s="23"/>
      <c r="B37" s="19"/>
      <c r="C37" s="19"/>
      <c r="D37" s="153" t="s">
        <v>44</v>
      </c>
      <c r="E37" s="154"/>
      <c r="F37" s="146"/>
      <c r="G37" s="146"/>
      <c r="H37" s="164">
        <v>-3475046</v>
      </c>
      <c r="I37" s="163"/>
      <c r="J37" s="165">
        <v>-9427881</v>
      </c>
      <c r="K37" s="163"/>
      <c r="L37" s="164">
        <v>-3189784</v>
      </c>
      <c r="M37" s="163"/>
      <c r="N37" s="165">
        <v>-9427881</v>
      </c>
      <c r="Q37" s="19"/>
      <c r="S37" s="19"/>
    </row>
    <row r="38" spans="1:19" s="24" customFormat="1" ht="16.5" customHeight="1">
      <c r="A38" s="19"/>
      <c r="B38" s="23"/>
      <c r="C38" s="23"/>
      <c r="D38" s="23"/>
      <c r="E38" s="23"/>
      <c r="F38" s="146"/>
      <c r="G38" s="146"/>
      <c r="H38" s="161"/>
      <c r="I38" s="149"/>
      <c r="J38" s="149"/>
      <c r="K38" s="149"/>
      <c r="L38" s="161"/>
      <c r="M38" s="149"/>
      <c r="N38" s="149"/>
      <c r="Q38" s="19"/>
      <c r="S38" s="19"/>
    </row>
    <row r="39" spans="1:19" s="24" customFormat="1" ht="16.5" customHeight="1">
      <c r="A39" s="19"/>
      <c r="B39" s="23" t="s">
        <v>135</v>
      </c>
      <c r="C39" s="23"/>
      <c r="D39" s="23"/>
      <c r="E39" s="23"/>
      <c r="F39" s="146"/>
      <c r="G39" s="146"/>
      <c r="H39" s="162">
        <f>SUM(H26:H37)</f>
        <v>-560284</v>
      </c>
      <c r="I39" s="163"/>
      <c r="J39" s="163">
        <f>SUM(J26:J37)</f>
        <v>128745972</v>
      </c>
      <c r="K39" s="163"/>
      <c r="L39" s="162">
        <f>SUM(L26:L37)</f>
        <v>-1546883</v>
      </c>
      <c r="M39" s="163"/>
      <c r="N39" s="163">
        <f>SUM(N26:N37)</f>
        <v>128745972</v>
      </c>
      <c r="Q39" s="19"/>
      <c r="S39" s="19"/>
    </row>
    <row r="40" spans="1:19" s="24" customFormat="1" ht="16.5" customHeight="1">
      <c r="A40" s="19"/>
      <c r="B40" s="23"/>
      <c r="D40" s="153" t="s">
        <v>61</v>
      </c>
      <c r="E40" s="153"/>
      <c r="F40" s="146"/>
      <c r="G40" s="146"/>
      <c r="H40" s="164">
        <v>-45275529</v>
      </c>
      <c r="I40" s="163"/>
      <c r="J40" s="165">
        <v>-21169177</v>
      </c>
      <c r="K40" s="163"/>
      <c r="L40" s="164">
        <v>-35747221</v>
      </c>
      <c r="M40" s="163"/>
      <c r="N40" s="165">
        <v>-21169177</v>
      </c>
      <c r="Q40" s="19"/>
      <c r="S40" s="19"/>
    </row>
    <row r="41" spans="1:19" s="24" customFormat="1" ht="16.5" customHeight="1">
      <c r="A41" s="19"/>
      <c r="B41" s="23"/>
      <c r="C41" s="23"/>
      <c r="D41" s="23"/>
      <c r="E41" s="23"/>
      <c r="F41" s="146"/>
      <c r="G41" s="146"/>
      <c r="H41" s="161"/>
      <c r="I41" s="149"/>
      <c r="J41" s="149"/>
      <c r="K41" s="149"/>
      <c r="L41" s="161"/>
      <c r="M41" s="149"/>
      <c r="N41" s="149"/>
      <c r="Q41" s="19"/>
      <c r="S41" s="19"/>
    </row>
    <row r="42" spans="1:19" s="24" customFormat="1" ht="16.5" customHeight="1">
      <c r="A42" s="15" t="s">
        <v>220</v>
      </c>
      <c r="B42" s="19"/>
      <c r="C42" s="19"/>
      <c r="D42" s="19"/>
      <c r="F42" s="146"/>
      <c r="G42" s="146"/>
      <c r="H42" s="164">
        <f>SUM(H39:H40)</f>
        <v>-45835813</v>
      </c>
      <c r="I42" s="163"/>
      <c r="J42" s="165">
        <f>SUM(J39:J40)</f>
        <v>107576795</v>
      </c>
      <c r="K42" s="163"/>
      <c r="L42" s="164">
        <f>SUM(L39:L40)</f>
        <v>-37294104</v>
      </c>
      <c r="M42" s="163"/>
      <c r="N42" s="165">
        <f>SUM(N39:N40)</f>
        <v>107576795</v>
      </c>
      <c r="Q42" s="19"/>
      <c r="S42" s="19"/>
    </row>
    <row r="43" spans="1:19" s="24" customFormat="1" ht="16.5" customHeight="1">
      <c r="A43" s="15"/>
      <c r="B43" s="23"/>
      <c r="C43" s="23"/>
      <c r="D43" s="23"/>
      <c r="E43" s="23"/>
      <c r="F43" s="16"/>
      <c r="G43" s="16"/>
      <c r="H43" s="17"/>
      <c r="I43" s="17"/>
      <c r="J43" s="17"/>
      <c r="K43" s="17"/>
      <c r="L43" s="17"/>
      <c r="M43" s="17"/>
      <c r="N43" s="17"/>
    </row>
    <row r="44" spans="1:19" s="24" customFormat="1" ht="16.5" customHeight="1">
      <c r="A44" s="15"/>
      <c r="B44" s="23"/>
      <c r="C44" s="23"/>
      <c r="D44" s="23"/>
      <c r="E44" s="23"/>
      <c r="F44" s="16"/>
      <c r="G44" s="16"/>
      <c r="H44" s="17"/>
      <c r="I44" s="17"/>
      <c r="J44" s="17"/>
      <c r="K44" s="17"/>
      <c r="L44" s="17"/>
      <c r="M44" s="17"/>
      <c r="N44" s="17"/>
    </row>
    <row r="45" spans="1:19" s="24" customFormat="1" ht="16.5" customHeight="1">
      <c r="A45" s="15"/>
      <c r="B45" s="23"/>
      <c r="C45" s="23"/>
      <c r="D45" s="23"/>
      <c r="E45" s="23"/>
      <c r="F45" s="16"/>
      <c r="G45" s="16"/>
      <c r="H45" s="17"/>
      <c r="I45" s="17"/>
      <c r="J45" s="17"/>
      <c r="K45" s="17"/>
      <c r="L45" s="17"/>
      <c r="M45" s="17"/>
      <c r="N45" s="17"/>
    </row>
    <row r="46" spans="1:19" s="24" customFormat="1" ht="16.5" customHeight="1">
      <c r="A46" s="15"/>
      <c r="B46" s="23"/>
      <c r="C46" s="23"/>
      <c r="D46" s="23"/>
      <c r="E46" s="23"/>
      <c r="F46" s="16"/>
      <c r="G46" s="16"/>
      <c r="H46" s="17"/>
      <c r="I46" s="17"/>
      <c r="J46" s="17"/>
      <c r="K46" s="17"/>
      <c r="L46" s="17"/>
      <c r="M46" s="17"/>
      <c r="N46" s="17"/>
    </row>
    <row r="47" spans="1:19" s="24" customFormat="1" ht="16.5" customHeight="1">
      <c r="A47" s="15"/>
      <c r="B47" s="23"/>
      <c r="C47" s="23"/>
      <c r="D47" s="23"/>
      <c r="E47" s="23"/>
      <c r="F47" s="16"/>
      <c r="G47" s="16"/>
      <c r="H47" s="17"/>
      <c r="I47" s="17"/>
      <c r="J47" s="17"/>
      <c r="K47" s="17"/>
      <c r="L47" s="17"/>
      <c r="M47" s="17"/>
      <c r="N47" s="17"/>
    </row>
    <row r="48" spans="1:19" s="24" customFormat="1" ht="16.5" customHeight="1">
      <c r="A48" s="15"/>
      <c r="B48" s="23"/>
      <c r="C48" s="23"/>
      <c r="D48" s="23"/>
      <c r="E48" s="23"/>
      <c r="F48" s="16"/>
      <c r="G48" s="16"/>
      <c r="H48" s="17"/>
      <c r="I48" s="17"/>
      <c r="J48" s="17"/>
      <c r="K48" s="17"/>
      <c r="L48" s="17"/>
      <c r="M48" s="17"/>
      <c r="N48" s="17"/>
    </row>
    <row r="49" spans="1:14" s="24" customFormat="1" ht="16.5" customHeight="1">
      <c r="A49" s="15"/>
      <c r="B49" s="23"/>
      <c r="C49" s="23"/>
      <c r="D49" s="23"/>
      <c r="E49" s="23"/>
      <c r="F49" s="16"/>
      <c r="G49" s="16"/>
      <c r="H49" s="17"/>
      <c r="I49" s="17"/>
      <c r="J49" s="17"/>
      <c r="K49" s="17"/>
      <c r="L49" s="17"/>
      <c r="M49" s="17"/>
      <c r="N49" s="17"/>
    </row>
    <row r="50" spans="1:14" s="24" customFormat="1" ht="16.5" customHeight="1">
      <c r="A50" s="15"/>
      <c r="B50" s="23"/>
      <c r="C50" s="23"/>
      <c r="D50" s="23"/>
      <c r="E50" s="23"/>
      <c r="F50" s="16"/>
      <c r="G50" s="16"/>
      <c r="H50" s="17"/>
      <c r="I50" s="17"/>
      <c r="J50" s="17"/>
      <c r="K50" s="17"/>
      <c r="L50" s="17"/>
      <c r="M50" s="17"/>
      <c r="N50" s="17"/>
    </row>
    <row r="51" spans="1:14" s="24" customFormat="1" ht="16.5" customHeight="1">
      <c r="A51" s="15"/>
      <c r="B51" s="23"/>
      <c r="C51" s="23"/>
      <c r="D51" s="23"/>
      <c r="E51" s="23"/>
      <c r="F51" s="16"/>
      <c r="G51" s="16"/>
      <c r="H51" s="17"/>
      <c r="I51" s="17"/>
      <c r="J51" s="17"/>
      <c r="K51" s="17"/>
      <c r="L51" s="17"/>
      <c r="M51" s="17"/>
      <c r="N51" s="17"/>
    </row>
    <row r="52" spans="1:14" s="24" customFormat="1" ht="16.5" customHeight="1">
      <c r="A52" s="15"/>
      <c r="B52" s="23"/>
      <c r="C52" s="23"/>
      <c r="D52" s="23"/>
      <c r="E52" s="23"/>
      <c r="F52" s="16"/>
      <c r="G52" s="16"/>
      <c r="H52" s="17"/>
      <c r="I52" s="17"/>
      <c r="J52" s="17"/>
      <c r="K52" s="17"/>
      <c r="L52" s="17"/>
      <c r="M52" s="17"/>
      <c r="N52" s="17"/>
    </row>
    <row r="53" spans="1:14" s="24" customFormat="1" ht="16.5" customHeight="1">
      <c r="A53" s="15"/>
      <c r="B53" s="23"/>
      <c r="C53" s="23"/>
      <c r="D53" s="23"/>
      <c r="E53" s="23"/>
      <c r="F53" s="16"/>
      <c r="G53" s="16"/>
      <c r="H53" s="17"/>
      <c r="I53" s="17"/>
      <c r="J53" s="17"/>
      <c r="K53" s="17"/>
      <c r="L53" s="17"/>
      <c r="M53" s="17"/>
      <c r="N53" s="17"/>
    </row>
    <row r="54" spans="1:14" s="24" customFormat="1" ht="16.5" customHeight="1">
      <c r="A54" s="15"/>
      <c r="B54" s="23"/>
      <c r="C54" s="23"/>
      <c r="D54" s="23"/>
      <c r="E54" s="23"/>
      <c r="F54" s="16"/>
      <c r="G54" s="16"/>
      <c r="H54" s="17"/>
      <c r="I54" s="17"/>
      <c r="J54" s="17"/>
      <c r="K54" s="17"/>
      <c r="L54" s="17"/>
      <c r="M54" s="17"/>
      <c r="N54" s="17"/>
    </row>
    <row r="55" spans="1:14" s="24" customFormat="1" ht="16.5" customHeight="1">
      <c r="A55" s="15"/>
      <c r="B55" s="23"/>
      <c r="C55" s="23"/>
      <c r="D55" s="23"/>
      <c r="E55" s="23"/>
      <c r="F55" s="16"/>
      <c r="G55" s="16"/>
      <c r="H55" s="17"/>
      <c r="I55" s="17"/>
      <c r="J55" s="17"/>
      <c r="K55" s="17"/>
      <c r="L55" s="17"/>
      <c r="M55" s="17"/>
      <c r="N55" s="17"/>
    </row>
    <row r="56" spans="1:14" s="24" customFormat="1" ht="16.5" customHeight="1">
      <c r="A56" s="15"/>
      <c r="B56" s="23"/>
      <c r="C56" s="23"/>
      <c r="D56" s="23"/>
      <c r="E56" s="23"/>
      <c r="F56" s="16"/>
      <c r="G56" s="16"/>
      <c r="H56" s="17"/>
      <c r="I56" s="17"/>
      <c r="J56" s="17"/>
      <c r="K56" s="17"/>
      <c r="L56" s="17"/>
      <c r="M56" s="17"/>
      <c r="N56" s="17"/>
    </row>
    <row r="57" spans="1:14" s="24" customFormat="1" ht="20.25" customHeight="1">
      <c r="A57" s="15"/>
      <c r="B57" s="23"/>
      <c r="C57" s="23"/>
      <c r="D57" s="23"/>
      <c r="E57" s="23"/>
      <c r="F57" s="16"/>
      <c r="G57" s="16"/>
      <c r="H57" s="17"/>
      <c r="I57" s="17"/>
      <c r="J57" s="17"/>
      <c r="K57" s="17"/>
      <c r="L57" s="17"/>
      <c r="M57" s="17"/>
      <c r="N57" s="17"/>
    </row>
    <row r="58" spans="1:14" ht="21.95" customHeight="1">
      <c r="A58" s="183" t="str">
        <f>'2-3'!A56:L56</f>
        <v>The accompanying notes on pages 12 to 30 form part of this interim financial information.</v>
      </c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</row>
    <row r="59" spans="1:14" ht="16.5" customHeight="1">
      <c r="A59" s="15" t="s">
        <v>72</v>
      </c>
      <c r="B59" s="15"/>
      <c r="C59" s="15"/>
      <c r="D59" s="15"/>
      <c r="E59" s="15"/>
      <c r="J59" s="18"/>
      <c r="K59" s="18"/>
      <c r="N59" s="4" t="s">
        <v>5</v>
      </c>
    </row>
    <row r="60" spans="1:14" ht="16.5" customHeight="1">
      <c r="A60" s="15" t="s">
        <v>28</v>
      </c>
      <c r="B60" s="15"/>
      <c r="C60" s="15"/>
      <c r="D60" s="15"/>
      <c r="E60" s="15"/>
    </row>
    <row r="61" spans="1:14" ht="16.5" customHeight="1">
      <c r="A61" s="20" t="str">
        <f>A3</f>
        <v>For the six-month period ended 30 June 2022</v>
      </c>
      <c r="B61" s="20"/>
      <c r="C61" s="20"/>
      <c r="D61" s="20"/>
      <c r="E61" s="20"/>
      <c r="F61" s="21"/>
      <c r="G61" s="21"/>
      <c r="H61" s="22"/>
      <c r="I61" s="22"/>
      <c r="J61" s="22"/>
      <c r="K61" s="22"/>
      <c r="L61" s="22"/>
      <c r="M61" s="22"/>
      <c r="N61" s="22"/>
    </row>
    <row r="62" spans="1:14" ht="15.4" customHeight="1">
      <c r="A62" s="15"/>
      <c r="B62" s="15"/>
      <c r="C62" s="15"/>
      <c r="D62" s="15"/>
      <c r="E62" s="15"/>
    </row>
    <row r="63" spans="1:14" ht="15.4" customHeight="1">
      <c r="A63" s="15"/>
      <c r="B63" s="15"/>
      <c r="C63" s="15"/>
      <c r="D63" s="15"/>
      <c r="E63" s="15"/>
    </row>
    <row r="64" spans="1:14" ht="15.4" customHeight="1">
      <c r="H64" s="175" t="s">
        <v>181</v>
      </c>
      <c r="I64" s="175"/>
      <c r="J64" s="175"/>
      <c r="K64" s="4"/>
      <c r="L64" s="175" t="s">
        <v>81</v>
      </c>
      <c r="M64" s="175"/>
      <c r="N64" s="175"/>
    </row>
    <row r="65" spans="1:19" ht="15.4" customHeight="1">
      <c r="H65" s="176" t="s">
        <v>92</v>
      </c>
      <c r="I65" s="176"/>
      <c r="J65" s="176"/>
      <c r="K65" s="145"/>
      <c r="L65" s="176" t="s">
        <v>92</v>
      </c>
      <c r="M65" s="176"/>
      <c r="N65" s="176"/>
    </row>
    <row r="66" spans="1:19" ht="15.4" customHeight="1">
      <c r="F66" s="146"/>
      <c r="G66" s="146"/>
      <c r="H66" s="101">
        <v>2022</v>
      </c>
      <c r="I66" s="101"/>
      <c r="J66" s="101">
        <v>2021</v>
      </c>
      <c r="K66" s="101"/>
      <c r="L66" s="101">
        <v>2022</v>
      </c>
      <c r="M66" s="101"/>
      <c r="N66" s="101">
        <v>2021</v>
      </c>
    </row>
    <row r="67" spans="1:19" ht="15.4" customHeight="1">
      <c r="F67" s="147" t="s">
        <v>3</v>
      </c>
      <c r="G67" s="146"/>
      <c r="H67" s="148" t="s">
        <v>7</v>
      </c>
      <c r="I67" s="149"/>
      <c r="J67" s="148" t="s">
        <v>7</v>
      </c>
      <c r="K67" s="149"/>
      <c r="L67" s="148" t="s">
        <v>7</v>
      </c>
      <c r="M67" s="149"/>
      <c r="N67" s="148" t="s">
        <v>7</v>
      </c>
    </row>
    <row r="68" spans="1:19" s="24" customFormat="1" ht="12" customHeight="1">
      <c r="A68" s="15" t="s">
        <v>45</v>
      </c>
      <c r="B68" s="23"/>
      <c r="C68" s="23"/>
      <c r="D68" s="23"/>
      <c r="E68" s="23"/>
      <c r="F68" s="146"/>
      <c r="G68" s="146"/>
      <c r="H68" s="161"/>
      <c r="I68" s="149"/>
      <c r="J68" s="149"/>
      <c r="K68" s="149"/>
      <c r="L68" s="161"/>
      <c r="M68" s="149"/>
      <c r="N68" s="149"/>
    </row>
    <row r="69" spans="1:19" s="24" customFormat="1" ht="15.4" customHeight="1">
      <c r="A69" s="15"/>
      <c r="B69" s="153" t="s">
        <v>198</v>
      </c>
      <c r="C69" s="23"/>
      <c r="D69" s="23"/>
      <c r="E69" s="23"/>
      <c r="F69" s="146"/>
      <c r="G69" s="146"/>
      <c r="H69" s="162">
        <v>0</v>
      </c>
      <c r="I69" s="163"/>
      <c r="J69" s="163">
        <v>-185926</v>
      </c>
      <c r="K69" s="163"/>
      <c r="L69" s="162">
        <v>0</v>
      </c>
      <c r="M69" s="163"/>
      <c r="N69" s="163">
        <v>-185926</v>
      </c>
    </row>
    <row r="70" spans="1:19" ht="15.4" customHeight="1">
      <c r="A70" s="15"/>
      <c r="B70" s="153" t="s">
        <v>199</v>
      </c>
      <c r="C70" s="15"/>
      <c r="D70" s="15"/>
      <c r="E70" s="15"/>
      <c r="H70" s="162"/>
      <c r="L70" s="162"/>
    </row>
    <row r="71" spans="1:19" ht="15.4" customHeight="1">
      <c r="A71" s="15"/>
      <c r="B71" s="153"/>
      <c r="C71" s="15"/>
      <c r="D71" s="23" t="s">
        <v>200</v>
      </c>
      <c r="H71" s="162">
        <v>-50000024</v>
      </c>
      <c r="J71" s="17">
        <v>0</v>
      </c>
      <c r="L71" s="162">
        <v>-50000024</v>
      </c>
      <c r="N71" s="17">
        <v>0</v>
      </c>
    </row>
    <row r="72" spans="1:19" s="24" customFormat="1" ht="15.4" customHeight="1">
      <c r="A72" s="15"/>
      <c r="B72" s="153" t="s">
        <v>136</v>
      </c>
      <c r="C72" s="23"/>
      <c r="D72" s="23"/>
      <c r="E72" s="23"/>
      <c r="F72" s="146"/>
      <c r="G72" s="146"/>
      <c r="H72" s="162">
        <v>-61040000</v>
      </c>
      <c r="I72" s="163"/>
      <c r="J72" s="163">
        <v>-5000000</v>
      </c>
      <c r="K72" s="163"/>
      <c r="L72" s="162">
        <v>-61040000</v>
      </c>
      <c r="M72" s="163"/>
      <c r="N72" s="163">
        <v>-5000000</v>
      </c>
    </row>
    <row r="73" spans="1:19" s="24" customFormat="1" ht="13.15" customHeight="1">
      <c r="A73" s="23"/>
      <c r="B73" s="153" t="s">
        <v>80</v>
      </c>
      <c r="C73" s="23"/>
      <c r="D73" s="23"/>
      <c r="E73" s="23"/>
      <c r="F73" s="146"/>
      <c r="G73" s="146"/>
      <c r="H73" s="166"/>
      <c r="L73" s="166"/>
      <c r="Q73" s="19"/>
      <c r="S73" s="19"/>
    </row>
    <row r="74" spans="1:19" s="24" customFormat="1" ht="15.4" customHeight="1">
      <c r="A74" s="23"/>
      <c r="B74" s="153"/>
      <c r="C74" s="23"/>
      <c r="D74" s="23" t="s">
        <v>95</v>
      </c>
      <c r="E74" s="23"/>
      <c r="F74" s="146"/>
      <c r="G74" s="146"/>
      <c r="H74" s="151">
        <v>-175362001</v>
      </c>
      <c r="I74" s="152"/>
      <c r="J74" s="152">
        <v>-120947120</v>
      </c>
      <c r="K74" s="152"/>
      <c r="L74" s="162">
        <v>-175305313</v>
      </c>
      <c r="M74" s="163"/>
      <c r="N74" s="152">
        <v>-120947120</v>
      </c>
      <c r="Q74" s="19"/>
      <c r="S74" s="19"/>
    </row>
    <row r="75" spans="1:19" s="24" customFormat="1" ht="15.4" customHeight="1">
      <c r="A75" s="23"/>
      <c r="B75" s="153" t="s">
        <v>201</v>
      </c>
      <c r="C75" s="167"/>
      <c r="D75" s="168"/>
      <c r="E75" s="23"/>
      <c r="F75" s="146"/>
      <c r="G75" s="146"/>
      <c r="H75" s="151">
        <v>-1493788</v>
      </c>
      <c r="I75" s="152"/>
      <c r="J75" s="152">
        <v>0</v>
      </c>
      <c r="K75" s="152"/>
      <c r="L75" s="162">
        <v>-88788</v>
      </c>
      <c r="M75" s="163"/>
      <c r="N75" s="152">
        <v>0</v>
      </c>
      <c r="Q75" s="19"/>
      <c r="S75" s="19"/>
    </row>
    <row r="76" spans="1:19" s="24" customFormat="1" ht="12" customHeight="1">
      <c r="A76" s="23"/>
      <c r="B76" s="153" t="s">
        <v>98</v>
      </c>
      <c r="C76" s="23"/>
      <c r="D76" s="23"/>
      <c r="E76" s="23"/>
      <c r="F76" s="146"/>
      <c r="G76" s="146"/>
      <c r="H76" s="162"/>
      <c r="I76" s="163"/>
      <c r="J76" s="163"/>
      <c r="K76" s="163"/>
      <c r="L76" s="162"/>
      <c r="M76" s="163"/>
      <c r="N76" s="163"/>
      <c r="Q76" s="19"/>
      <c r="S76" s="19"/>
    </row>
    <row r="77" spans="1:19" s="24" customFormat="1" ht="14.45" customHeight="1">
      <c r="A77" s="23"/>
      <c r="B77" s="153"/>
      <c r="C77" s="23"/>
      <c r="D77" s="23" t="s">
        <v>95</v>
      </c>
      <c r="E77" s="23"/>
      <c r="F77" s="146"/>
      <c r="G77" s="146"/>
      <c r="H77" s="162">
        <v>-10438000</v>
      </c>
      <c r="I77" s="163"/>
      <c r="J77" s="163">
        <v>-8200000</v>
      </c>
      <c r="K77" s="163"/>
      <c r="L77" s="162">
        <v>-10438000</v>
      </c>
      <c r="M77" s="163"/>
      <c r="N77" s="163">
        <v>-8200000</v>
      </c>
      <c r="Q77" s="19"/>
      <c r="S77" s="19"/>
    </row>
    <row r="78" spans="1:19" s="24" customFormat="1" ht="15.4" customHeight="1">
      <c r="A78" s="23"/>
      <c r="B78" s="153" t="s">
        <v>59</v>
      </c>
      <c r="C78" s="23"/>
      <c r="D78" s="23"/>
      <c r="E78" s="23"/>
      <c r="F78" s="146"/>
      <c r="G78" s="146"/>
      <c r="H78" s="164">
        <v>1022497</v>
      </c>
      <c r="I78" s="163"/>
      <c r="J78" s="165">
        <v>215130</v>
      </c>
      <c r="K78" s="163"/>
      <c r="L78" s="164">
        <v>1023701</v>
      </c>
      <c r="M78" s="163"/>
      <c r="N78" s="165">
        <v>215130</v>
      </c>
      <c r="Q78" s="19"/>
      <c r="S78" s="19"/>
    </row>
    <row r="79" spans="1:19" s="24" customFormat="1" ht="4.9000000000000004" customHeight="1">
      <c r="A79" s="23"/>
      <c r="B79" s="23"/>
      <c r="C79" s="23"/>
      <c r="D79" s="23"/>
      <c r="E79" s="23"/>
      <c r="F79" s="146"/>
      <c r="G79" s="146"/>
      <c r="H79" s="161"/>
      <c r="I79" s="149"/>
      <c r="J79" s="149"/>
      <c r="K79" s="149"/>
      <c r="L79" s="161"/>
      <c r="M79" s="149"/>
      <c r="N79" s="149"/>
      <c r="S79" s="19"/>
    </row>
    <row r="80" spans="1:19" s="24" customFormat="1" ht="15.4" customHeight="1">
      <c r="A80" s="15" t="s">
        <v>112</v>
      </c>
      <c r="B80" s="23"/>
      <c r="C80" s="23"/>
      <c r="D80" s="23"/>
      <c r="F80" s="146"/>
      <c r="G80" s="146"/>
      <c r="H80" s="164">
        <f>SUM(H69:H78)</f>
        <v>-297311316</v>
      </c>
      <c r="I80" s="163"/>
      <c r="J80" s="165">
        <f>SUM(J69:J78)</f>
        <v>-134117916</v>
      </c>
      <c r="K80" s="163"/>
      <c r="L80" s="164">
        <f>SUM(L69:L78)</f>
        <v>-295848424</v>
      </c>
      <c r="M80" s="163"/>
      <c r="N80" s="165">
        <f>SUM(N69:N78)</f>
        <v>-134117916</v>
      </c>
      <c r="S80" s="19"/>
    </row>
    <row r="81" spans="1:19" s="24" customFormat="1" ht="7.9" customHeight="1">
      <c r="A81" s="23"/>
      <c r="B81" s="23"/>
      <c r="C81" s="23"/>
      <c r="D81" s="23"/>
      <c r="E81" s="23"/>
      <c r="F81" s="146"/>
      <c r="G81" s="146"/>
      <c r="H81" s="161"/>
      <c r="I81" s="149"/>
      <c r="J81" s="149"/>
      <c r="K81" s="149"/>
      <c r="L81" s="161"/>
      <c r="M81" s="149"/>
      <c r="N81" s="149"/>
      <c r="S81" s="19"/>
    </row>
    <row r="82" spans="1:19" s="24" customFormat="1" ht="15.4" customHeight="1">
      <c r="A82" s="15" t="s">
        <v>46</v>
      </c>
      <c r="B82" s="23"/>
      <c r="C82" s="23"/>
      <c r="D82" s="23"/>
      <c r="E82" s="23"/>
      <c r="F82" s="146"/>
      <c r="G82" s="146"/>
      <c r="H82" s="161"/>
      <c r="I82" s="149"/>
      <c r="J82" s="149"/>
      <c r="K82" s="149"/>
      <c r="L82" s="161"/>
      <c r="M82" s="149"/>
      <c r="N82" s="149"/>
      <c r="S82" s="19"/>
    </row>
    <row r="83" spans="1:19" s="24" customFormat="1" ht="15.4" customHeight="1">
      <c r="A83" s="15"/>
      <c r="B83" s="153" t="s">
        <v>222</v>
      </c>
      <c r="C83" s="23"/>
      <c r="D83" s="23"/>
      <c r="E83" s="23"/>
      <c r="F83" s="146"/>
      <c r="G83" s="146"/>
      <c r="H83" s="169">
        <v>16239171</v>
      </c>
      <c r="I83" s="149"/>
      <c r="J83" s="152">
        <v>0</v>
      </c>
      <c r="K83" s="149"/>
      <c r="L83" s="151">
        <v>0</v>
      </c>
      <c r="M83" s="149"/>
      <c r="N83" s="152">
        <v>0</v>
      </c>
      <c r="S83" s="19"/>
    </row>
    <row r="84" spans="1:19" s="24" customFormat="1" ht="12" customHeight="1">
      <c r="A84" s="15"/>
      <c r="B84" s="153" t="s">
        <v>225</v>
      </c>
      <c r="C84" s="23"/>
      <c r="D84" s="23"/>
      <c r="E84" s="23"/>
      <c r="F84" s="16"/>
      <c r="G84" s="16"/>
      <c r="H84" s="162"/>
      <c r="I84" s="149"/>
      <c r="J84" s="163"/>
      <c r="K84" s="163"/>
      <c r="L84" s="162"/>
      <c r="M84" s="163"/>
      <c r="N84" s="163"/>
      <c r="Q84" s="19"/>
      <c r="S84" s="19"/>
    </row>
    <row r="85" spans="1:19" s="24" customFormat="1" ht="15.4" customHeight="1">
      <c r="A85" s="15"/>
      <c r="B85" s="153"/>
      <c r="C85" s="23"/>
      <c r="D85" s="23" t="s">
        <v>216</v>
      </c>
      <c r="E85" s="23"/>
      <c r="F85" s="16"/>
      <c r="G85" s="16"/>
      <c r="H85" s="162">
        <v>-194638442</v>
      </c>
      <c r="I85" s="163"/>
      <c r="J85" s="163">
        <v>20182993</v>
      </c>
      <c r="K85" s="163"/>
      <c r="L85" s="162">
        <v>-190512905</v>
      </c>
      <c r="M85" s="163"/>
      <c r="N85" s="163">
        <v>20182993</v>
      </c>
      <c r="Q85" s="19"/>
      <c r="S85" s="19"/>
    </row>
    <row r="86" spans="1:19" s="24" customFormat="1" ht="15.4" customHeight="1">
      <c r="A86" s="15"/>
      <c r="B86" s="153" t="s">
        <v>209</v>
      </c>
      <c r="C86" s="23"/>
      <c r="D86" s="23"/>
      <c r="E86" s="23"/>
      <c r="F86" s="16"/>
      <c r="G86" s="16"/>
      <c r="H86" s="162"/>
      <c r="I86" s="163"/>
      <c r="J86" s="163"/>
      <c r="K86" s="163"/>
      <c r="L86" s="162"/>
      <c r="M86" s="163"/>
      <c r="N86" s="163"/>
      <c r="Q86" s="19"/>
      <c r="S86" s="19"/>
    </row>
    <row r="87" spans="1:19" s="24" customFormat="1" ht="15.4" customHeight="1">
      <c r="A87" s="15"/>
      <c r="B87" s="153"/>
      <c r="C87" s="23"/>
      <c r="D87" s="23" t="s">
        <v>210</v>
      </c>
      <c r="E87" s="23"/>
      <c r="F87" s="16"/>
      <c r="G87" s="16"/>
      <c r="H87" s="162">
        <v>-100000</v>
      </c>
      <c r="I87" s="163"/>
      <c r="J87" s="163">
        <v>0</v>
      </c>
      <c r="K87" s="163"/>
      <c r="L87" s="162">
        <v>-100000</v>
      </c>
      <c r="M87" s="163"/>
      <c r="N87" s="163">
        <v>0</v>
      </c>
      <c r="Q87" s="19"/>
      <c r="S87" s="19"/>
    </row>
    <row r="88" spans="1:19" s="24" customFormat="1" ht="15.4" customHeight="1">
      <c r="A88" s="23"/>
      <c r="B88" s="153" t="s">
        <v>120</v>
      </c>
      <c r="C88" s="23"/>
      <c r="D88" s="23"/>
      <c r="E88" s="23"/>
      <c r="F88" s="16">
        <v>13</v>
      </c>
      <c r="G88" s="16"/>
      <c r="H88" s="162">
        <v>-48945890</v>
      </c>
      <c r="I88" s="163"/>
      <c r="J88" s="163">
        <v>-51100777</v>
      </c>
      <c r="K88" s="163"/>
      <c r="L88" s="166">
        <v>-48190426</v>
      </c>
      <c r="N88" s="163">
        <v>-51100777</v>
      </c>
      <c r="Q88" s="19"/>
      <c r="S88" s="19"/>
    </row>
    <row r="89" spans="1:19" s="24" customFormat="1" ht="15.4" customHeight="1">
      <c r="A89" s="23"/>
      <c r="B89" s="153" t="s">
        <v>205</v>
      </c>
      <c r="D89" s="23"/>
      <c r="E89" s="23"/>
      <c r="F89" s="16"/>
      <c r="G89" s="16"/>
      <c r="H89" s="166"/>
      <c r="L89" s="166"/>
      <c r="Q89" s="19"/>
      <c r="S89" s="19"/>
    </row>
    <row r="90" spans="1:19" s="24" customFormat="1" ht="15.4" customHeight="1">
      <c r="A90" s="23"/>
      <c r="B90" s="153"/>
      <c r="D90" s="23" t="s">
        <v>206</v>
      </c>
      <c r="E90" s="23"/>
      <c r="F90" s="16">
        <v>14</v>
      </c>
      <c r="G90" s="16"/>
      <c r="H90" s="166">
        <v>745093458</v>
      </c>
      <c r="J90" s="24" t="s">
        <v>168</v>
      </c>
      <c r="L90" s="166">
        <v>745093458</v>
      </c>
      <c r="N90" s="24" t="s">
        <v>168</v>
      </c>
      <c r="Q90" s="19"/>
      <c r="S90" s="19"/>
    </row>
    <row r="91" spans="1:19" s="24" customFormat="1" ht="15.4" customHeight="1">
      <c r="A91" s="23"/>
      <c r="B91" s="153" t="s">
        <v>120</v>
      </c>
      <c r="D91" s="23"/>
      <c r="E91" s="23"/>
      <c r="F91" s="16"/>
      <c r="G91" s="16"/>
      <c r="H91" s="166"/>
      <c r="L91" s="166"/>
      <c r="Q91" s="19"/>
      <c r="S91" s="19"/>
    </row>
    <row r="92" spans="1:19" s="24" customFormat="1" ht="15.4" customHeight="1">
      <c r="A92" s="23"/>
      <c r="B92" s="153"/>
      <c r="D92" s="23" t="s">
        <v>203</v>
      </c>
      <c r="E92" s="23"/>
      <c r="F92" s="16">
        <v>14</v>
      </c>
      <c r="G92" s="16"/>
      <c r="H92" s="166">
        <v>-4633116</v>
      </c>
      <c r="J92" s="24" t="s">
        <v>168</v>
      </c>
      <c r="L92" s="166">
        <v>-4633116</v>
      </c>
      <c r="N92" s="24" t="s">
        <v>168</v>
      </c>
      <c r="Q92" s="19"/>
      <c r="S92" s="19"/>
    </row>
    <row r="93" spans="1:19" s="24" customFormat="1" ht="15.4" customHeight="1">
      <c r="A93" s="23"/>
      <c r="B93" s="153" t="s">
        <v>208</v>
      </c>
      <c r="D93" s="23"/>
      <c r="E93" s="23"/>
      <c r="F93" s="16"/>
      <c r="G93" s="16"/>
      <c r="H93" s="166"/>
      <c r="L93" s="166"/>
      <c r="Q93" s="19"/>
      <c r="S93" s="19"/>
    </row>
    <row r="94" spans="1:19" s="24" customFormat="1" ht="15.4" customHeight="1">
      <c r="A94" s="23"/>
      <c r="B94" s="153"/>
      <c r="D94" s="23" t="s">
        <v>207</v>
      </c>
      <c r="E94" s="23"/>
      <c r="F94" s="16">
        <v>14</v>
      </c>
      <c r="G94" s="16"/>
      <c r="H94" s="166">
        <v>-52558957</v>
      </c>
      <c r="J94" s="24" t="s">
        <v>168</v>
      </c>
      <c r="L94" s="166">
        <v>-52558957</v>
      </c>
      <c r="N94" s="24" t="s">
        <v>168</v>
      </c>
      <c r="Q94" s="19"/>
      <c r="S94" s="19"/>
    </row>
    <row r="95" spans="1:19" s="24" customFormat="1" ht="12.6" customHeight="1">
      <c r="A95" s="23"/>
      <c r="B95" s="153" t="s">
        <v>119</v>
      </c>
      <c r="D95" s="23"/>
      <c r="E95" s="23"/>
      <c r="H95" s="166"/>
      <c r="L95" s="166"/>
      <c r="N95" s="163"/>
      <c r="Q95" s="19"/>
      <c r="S95" s="19"/>
    </row>
    <row r="96" spans="1:19" s="24" customFormat="1" ht="15.4" customHeight="1">
      <c r="A96" s="23"/>
      <c r="B96" s="153"/>
      <c r="D96" s="23" t="s">
        <v>111</v>
      </c>
      <c r="E96" s="23"/>
      <c r="F96" s="16">
        <v>15</v>
      </c>
      <c r="G96" s="16"/>
      <c r="H96" s="162">
        <v>6617000</v>
      </c>
      <c r="I96" s="163"/>
      <c r="J96" s="163">
        <v>250780000</v>
      </c>
      <c r="K96" s="163"/>
      <c r="L96" s="162">
        <v>6617000</v>
      </c>
      <c r="M96" s="163"/>
      <c r="N96" s="163">
        <v>250780000</v>
      </c>
      <c r="Q96" s="19"/>
      <c r="S96" s="19"/>
    </row>
    <row r="97" spans="1:19" s="24" customFormat="1" ht="13.9" customHeight="1">
      <c r="A97" s="23"/>
      <c r="B97" s="153" t="s">
        <v>124</v>
      </c>
      <c r="D97" s="23"/>
      <c r="E97" s="23"/>
      <c r="F97" s="16"/>
      <c r="G97" s="16"/>
      <c r="H97" s="166"/>
      <c r="L97" s="166"/>
      <c r="N97" s="163"/>
      <c r="Q97" s="19"/>
      <c r="S97" s="19"/>
    </row>
    <row r="98" spans="1:19" s="24" customFormat="1" ht="15.4" customHeight="1">
      <c r="A98" s="23"/>
      <c r="B98" s="153"/>
      <c r="D98" s="23" t="s">
        <v>111</v>
      </c>
      <c r="E98" s="23"/>
      <c r="F98" s="16">
        <v>15</v>
      </c>
      <c r="G98" s="16"/>
      <c r="H98" s="166">
        <v>-272571577</v>
      </c>
      <c r="J98" s="24">
        <v>-131801568</v>
      </c>
      <c r="L98" s="166">
        <v>-272571577</v>
      </c>
      <c r="N98" s="24">
        <v>-131801568</v>
      </c>
      <c r="Q98" s="19"/>
      <c r="S98" s="19"/>
    </row>
    <row r="99" spans="1:19" s="24" customFormat="1" ht="15.4" customHeight="1">
      <c r="A99" s="23"/>
      <c r="B99" s="153" t="s">
        <v>151</v>
      </c>
      <c r="D99" s="23"/>
      <c r="E99" s="23"/>
      <c r="F99" s="16"/>
      <c r="G99" s="16"/>
      <c r="H99" s="166"/>
      <c r="L99" s="166"/>
      <c r="Q99" s="19"/>
      <c r="S99" s="19"/>
    </row>
    <row r="100" spans="1:19" s="24" customFormat="1" ht="15.4" customHeight="1">
      <c r="A100" s="23"/>
      <c r="B100" s="153"/>
      <c r="D100" s="23" t="s">
        <v>150</v>
      </c>
      <c r="E100" s="23"/>
      <c r="F100" s="16"/>
      <c r="G100" s="16"/>
      <c r="H100" s="166" t="s">
        <v>168</v>
      </c>
      <c r="J100" s="24">
        <v>-1440000</v>
      </c>
      <c r="L100" s="162" t="s">
        <v>168</v>
      </c>
      <c r="M100" s="163"/>
      <c r="N100" s="24">
        <v>-1440000</v>
      </c>
      <c r="Q100" s="19"/>
      <c r="S100" s="19"/>
    </row>
    <row r="101" spans="1:19" s="24" customFormat="1" ht="13.15" customHeight="1">
      <c r="A101" s="23"/>
      <c r="B101" s="153" t="s">
        <v>147</v>
      </c>
      <c r="D101" s="23"/>
      <c r="E101" s="23"/>
      <c r="F101" s="16"/>
      <c r="G101" s="16"/>
      <c r="H101" s="166"/>
      <c r="L101" s="166"/>
      <c r="Q101" s="19"/>
      <c r="S101" s="19"/>
    </row>
    <row r="102" spans="1:19" s="24" customFormat="1" ht="15.4" customHeight="1">
      <c r="A102" s="23"/>
      <c r="C102" s="153"/>
      <c r="D102" s="23" t="s">
        <v>143</v>
      </c>
      <c r="E102" s="153"/>
      <c r="F102" s="156">
        <v>16.3</v>
      </c>
      <c r="G102" s="156"/>
      <c r="H102" s="162">
        <v>1027069</v>
      </c>
      <c r="I102" s="163"/>
      <c r="J102" s="163">
        <v>81972639</v>
      </c>
      <c r="K102" s="163"/>
      <c r="L102" s="162">
        <v>1027069</v>
      </c>
      <c r="M102" s="163"/>
      <c r="N102" s="163">
        <v>81972639</v>
      </c>
      <c r="Q102" s="19"/>
      <c r="S102" s="19"/>
    </row>
    <row r="103" spans="1:19" s="24" customFormat="1" ht="13.9" customHeight="1">
      <c r="A103" s="23"/>
      <c r="B103" s="153" t="s">
        <v>157</v>
      </c>
      <c r="C103" s="153"/>
      <c r="D103" s="23"/>
      <c r="E103" s="153"/>
      <c r="F103" s="156">
        <v>16.2</v>
      </c>
      <c r="G103" s="156"/>
      <c r="H103" s="162">
        <v>115546220</v>
      </c>
      <c r="I103" s="163"/>
      <c r="J103" s="163">
        <v>12019010</v>
      </c>
      <c r="K103" s="163"/>
      <c r="L103" s="162">
        <v>115546220</v>
      </c>
      <c r="M103" s="163"/>
      <c r="N103" s="163">
        <v>12019010</v>
      </c>
      <c r="Q103" s="19"/>
      <c r="S103" s="19"/>
    </row>
    <row r="104" spans="1:19" s="24" customFormat="1" ht="15.4" customHeight="1">
      <c r="A104" s="23"/>
      <c r="B104" s="153" t="s">
        <v>60</v>
      </c>
      <c r="C104" s="153"/>
      <c r="D104" s="153"/>
      <c r="E104" s="153"/>
      <c r="F104" s="16"/>
      <c r="G104" s="16"/>
      <c r="H104" s="170">
        <v>-72472008</v>
      </c>
      <c r="I104" s="163"/>
      <c r="J104" s="171">
        <v>-72248181</v>
      </c>
      <c r="K104" s="163"/>
      <c r="L104" s="164">
        <v>-71312417</v>
      </c>
      <c r="M104" s="163"/>
      <c r="N104" s="171">
        <v>-72248181</v>
      </c>
      <c r="Q104" s="19"/>
      <c r="S104" s="19"/>
    </row>
    <row r="105" spans="1:19" s="24" customFormat="1" ht="4.1500000000000004" customHeight="1">
      <c r="A105" s="23"/>
      <c r="B105" s="23"/>
      <c r="C105" s="23"/>
      <c r="D105" s="23"/>
      <c r="E105" s="23"/>
      <c r="F105" s="146"/>
      <c r="G105" s="146"/>
      <c r="H105" s="161"/>
      <c r="I105" s="149"/>
      <c r="J105" s="149"/>
      <c r="K105" s="149"/>
      <c r="L105" s="161"/>
      <c r="M105" s="149"/>
      <c r="N105" s="149"/>
      <c r="Q105" s="19"/>
      <c r="S105" s="19"/>
    </row>
    <row r="106" spans="1:19" s="24" customFormat="1" ht="15.6" customHeight="1">
      <c r="A106" s="15" t="s">
        <v>218</v>
      </c>
      <c r="B106" s="23"/>
      <c r="C106" s="23"/>
      <c r="D106" s="23"/>
      <c r="F106" s="146"/>
      <c r="G106" s="146"/>
      <c r="H106" s="164">
        <f>SUM(H82:H105)</f>
        <v>238602928</v>
      </c>
      <c r="I106" s="163"/>
      <c r="J106" s="165">
        <f>SUM(J82:J105)</f>
        <v>108364116</v>
      </c>
      <c r="K106" s="163"/>
      <c r="L106" s="164">
        <f>SUM(L82:L105)</f>
        <v>228404349</v>
      </c>
      <c r="M106" s="163"/>
      <c r="N106" s="165">
        <f>SUM(N82:N105)</f>
        <v>108364116</v>
      </c>
      <c r="Q106" s="19"/>
      <c r="S106" s="19"/>
    </row>
    <row r="107" spans="1:19" s="24" customFormat="1" ht="18" customHeight="1">
      <c r="A107" s="23"/>
      <c r="B107" s="23"/>
      <c r="C107" s="23"/>
      <c r="D107" s="23"/>
      <c r="E107" s="23"/>
      <c r="F107" s="146"/>
      <c r="G107" s="146"/>
      <c r="H107" s="162"/>
      <c r="I107" s="163"/>
      <c r="J107" s="163"/>
      <c r="K107" s="163"/>
      <c r="L107" s="162"/>
      <c r="M107" s="163"/>
      <c r="N107" s="163"/>
      <c r="Q107" s="19"/>
      <c r="S107" s="19"/>
    </row>
    <row r="108" spans="1:19" s="24" customFormat="1" ht="17.45" customHeight="1">
      <c r="A108" s="15" t="s">
        <v>137</v>
      </c>
      <c r="B108" s="23"/>
      <c r="C108" s="15"/>
      <c r="D108" s="23"/>
      <c r="E108" s="23"/>
      <c r="F108" s="146"/>
      <c r="G108" s="146"/>
      <c r="H108" s="162">
        <v>-104544201</v>
      </c>
      <c r="I108" s="163"/>
      <c r="J108" s="163">
        <v>81822995</v>
      </c>
      <c r="K108" s="163"/>
      <c r="L108" s="162">
        <v>-104738179</v>
      </c>
      <c r="M108" s="163"/>
      <c r="N108" s="163">
        <v>81822995</v>
      </c>
      <c r="Q108" s="19"/>
      <c r="S108" s="19"/>
    </row>
    <row r="109" spans="1:19" s="24" customFormat="1" ht="17.45" customHeight="1">
      <c r="A109" s="23" t="s">
        <v>204</v>
      </c>
      <c r="B109" s="23"/>
      <c r="C109" s="15"/>
      <c r="D109" s="23"/>
      <c r="E109" s="23"/>
      <c r="F109" s="146"/>
      <c r="G109" s="146"/>
      <c r="H109" s="162">
        <v>12255</v>
      </c>
      <c r="I109" s="163"/>
      <c r="J109" s="163">
        <v>0</v>
      </c>
      <c r="K109" s="163"/>
      <c r="L109" s="162">
        <v>0</v>
      </c>
      <c r="M109" s="163"/>
      <c r="N109" s="163">
        <v>0</v>
      </c>
      <c r="Q109" s="19"/>
      <c r="S109" s="19"/>
    </row>
    <row r="110" spans="1:19" s="24" customFormat="1" ht="15.4" customHeight="1">
      <c r="A110" s="23" t="s">
        <v>47</v>
      </c>
      <c r="B110" s="23"/>
      <c r="C110" s="23"/>
      <c r="D110" s="23"/>
      <c r="E110" s="23"/>
      <c r="F110" s="146"/>
      <c r="G110" s="146"/>
      <c r="H110" s="170">
        <v>224507442</v>
      </c>
      <c r="I110" s="163"/>
      <c r="J110" s="171">
        <v>70271040</v>
      </c>
      <c r="K110" s="163"/>
      <c r="L110" s="164">
        <v>224507442</v>
      </c>
      <c r="M110" s="163"/>
      <c r="N110" s="165">
        <v>70271040</v>
      </c>
      <c r="Q110" s="19"/>
      <c r="S110" s="19"/>
    </row>
    <row r="111" spans="1:19" s="24" customFormat="1" ht="9.6" customHeight="1">
      <c r="A111" s="23"/>
      <c r="B111" s="23"/>
      <c r="C111" s="23"/>
      <c r="D111" s="23"/>
      <c r="E111" s="23"/>
      <c r="F111" s="146"/>
      <c r="G111" s="146"/>
      <c r="H111" s="161"/>
      <c r="I111" s="149"/>
      <c r="J111" s="149"/>
      <c r="K111" s="149"/>
      <c r="L111" s="161"/>
      <c r="M111" s="149"/>
      <c r="N111" s="149"/>
      <c r="Q111" s="19"/>
      <c r="S111" s="19"/>
    </row>
    <row r="112" spans="1:19" s="24" customFormat="1" ht="15.4" customHeight="1" thickBot="1">
      <c r="A112" s="15" t="s">
        <v>48</v>
      </c>
      <c r="B112" s="23"/>
      <c r="C112" s="23"/>
      <c r="D112" s="23"/>
      <c r="E112" s="23"/>
      <c r="F112" s="146"/>
      <c r="G112" s="146"/>
      <c r="H112" s="172">
        <f>SUM(H108:H111)</f>
        <v>119975496</v>
      </c>
      <c r="I112" s="163"/>
      <c r="J112" s="173">
        <f>SUM(J108:J111)</f>
        <v>152094035</v>
      </c>
      <c r="K112" s="163"/>
      <c r="L112" s="172">
        <f>SUM(L108:L111)</f>
        <v>119769263</v>
      </c>
      <c r="M112" s="163"/>
      <c r="N112" s="173">
        <f>SUM(N108:N111)</f>
        <v>152094035</v>
      </c>
      <c r="Q112" s="19"/>
      <c r="S112" s="19"/>
    </row>
    <row r="113" spans="1:19" s="24" customFormat="1" ht="5.45" customHeight="1" thickTop="1">
      <c r="A113" s="23"/>
      <c r="B113" s="23"/>
      <c r="C113" s="23"/>
      <c r="D113" s="23"/>
      <c r="E113" s="23"/>
      <c r="F113" s="146"/>
      <c r="G113" s="146"/>
      <c r="H113" s="161"/>
      <c r="I113" s="149"/>
      <c r="J113" s="149"/>
      <c r="K113" s="149"/>
      <c r="L113" s="161"/>
      <c r="M113" s="149"/>
      <c r="N113" s="149"/>
      <c r="Q113" s="19"/>
      <c r="S113" s="19"/>
    </row>
    <row r="114" spans="1:19" s="24" customFormat="1" ht="15.4" customHeight="1">
      <c r="A114" s="15" t="s">
        <v>49</v>
      </c>
      <c r="B114" s="23"/>
      <c r="C114" s="23"/>
      <c r="D114" s="23"/>
      <c r="E114" s="23"/>
      <c r="F114" s="146"/>
      <c r="G114" s="146"/>
      <c r="H114" s="161"/>
      <c r="I114" s="149"/>
      <c r="J114" s="149"/>
      <c r="K114" s="149"/>
      <c r="L114" s="161"/>
      <c r="M114" s="149"/>
      <c r="N114" s="149"/>
      <c r="Q114" s="19"/>
      <c r="S114" s="19"/>
    </row>
    <row r="115" spans="1:19" s="24" customFormat="1" ht="13.9" customHeight="1">
      <c r="A115" s="23"/>
      <c r="C115" s="153" t="s">
        <v>99</v>
      </c>
      <c r="D115" s="153"/>
      <c r="F115" s="146"/>
      <c r="G115" s="146"/>
      <c r="H115" s="166"/>
      <c r="L115" s="166"/>
      <c r="N115" s="163"/>
      <c r="Q115" s="19"/>
      <c r="S115" s="19"/>
    </row>
    <row r="116" spans="1:19" s="24" customFormat="1" ht="15.4" customHeight="1">
      <c r="A116" s="23"/>
      <c r="C116" s="153"/>
      <c r="D116" s="153"/>
      <c r="E116" s="23" t="s">
        <v>95</v>
      </c>
      <c r="F116" s="146"/>
      <c r="G116" s="146"/>
      <c r="H116" s="162">
        <v>143108891</v>
      </c>
      <c r="I116" s="163"/>
      <c r="J116" s="163">
        <v>171981897</v>
      </c>
      <c r="K116" s="163"/>
      <c r="L116" s="162">
        <v>143108891</v>
      </c>
      <c r="M116" s="163"/>
      <c r="N116" s="163">
        <v>171981897</v>
      </c>
      <c r="Q116" s="19"/>
      <c r="S116" s="19"/>
    </row>
    <row r="117" spans="1:19" s="24" customFormat="1" ht="15.4" customHeight="1">
      <c r="A117" s="23"/>
      <c r="B117" s="23"/>
      <c r="C117" s="153" t="s">
        <v>129</v>
      </c>
      <c r="D117" s="153"/>
      <c r="E117" s="153"/>
      <c r="F117" s="146"/>
      <c r="G117" s="146"/>
      <c r="H117" s="162"/>
      <c r="I117" s="163"/>
      <c r="J117" s="163"/>
      <c r="K117" s="163"/>
      <c r="L117" s="162"/>
      <c r="M117" s="163"/>
      <c r="N117" s="163"/>
      <c r="Q117" s="19"/>
      <c r="S117" s="19"/>
    </row>
    <row r="118" spans="1:19" ht="15.4" customHeight="1">
      <c r="C118" s="153"/>
      <c r="D118" s="153"/>
      <c r="E118" s="153" t="s">
        <v>130</v>
      </c>
      <c r="F118" s="146"/>
      <c r="G118" s="146"/>
      <c r="H118" s="162">
        <v>42267985</v>
      </c>
      <c r="I118" s="163"/>
      <c r="J118" s="163">
        <v>12862073</v>
      </c>
      <c r="K118" s="163"/>
      <c r="L118" s="162">
        <v>37384878</v>
      </c>
      <c r="M118" s="163"/>
      <c r="N118" s="163">
        <v>12862073</v>
      </c>
    </row>
    <row r="119" spans="1:19" ht="16.5" customHeight="1">
      <c r="C119" s="23" t="s">
        <v>202</v>
      </c>
      <c r="F119" s="23"/>
      <c r="G119" s="146"/>
      <c r="H119" s="162">
        <v>153000000</v>
      </c>
      <c r="I119" s="163"/>
      <c r="J119" s="163">
        <v>0</v>
      </c>
      <c r="K119" s="163"/>
      <c r="L119" s="162">
        <v>153000000</v>
      </c>
      <c r="M119" s="163"/>
      <c r="N119" s="163">
        <v>0</v>
      </c>
    </row>
    <row r="120" spans="1:19" ht="16.5" customHeight="1">
      <c r="C120" s="153" t="s">
        <v>234</v>
      </c>
      <c r="F120" s="23"/>
      <c r="G120" s="146"/>
      <c r="H120" s="162">
        <v>23100617</v>
      </c>
      <c r="I120" s="163"/>
      <c r="J120" s="163">
        <v>0</v>
      </c>
      <c r="K120" s="163"/>
      <c r="L120" s="162">
        <v>23100617</v>
      </c>
      <c r="M120" s="163"/>
      <c r="N120" s="163">
        <v>0</v>
      </c>
    </row>
    <row r="121" spans="1:19" ht="16.5" customHeight="1">
      <c r="F121" s="23"/>
      <c r="G121" s="146"/>
      <c r="H121" s="163"/>
      <c r="I121" s="163"/>
      <c r="J121" s="163"/>
      <c r="K121" s="163"/>
      <c r="L121" s="163"/>
      <c r="M121" s="163"/>
      <c r="N121" s="163"/>
    </row>
    <row r="122" spans="1:19" ht="21" customHeight="1">
      <c r="C122" s="153"/>
      <c r="D122" s="153"/>
      <c r="E122" s="153"/>
      <c r="F122" s="146"/>
      <c r="G122" s="146"/>
      <c r="H122" s="163"/>
      <c r="I122" s="163"/>
      <c r="J122" s="163"/>
      <c r="K122" s="163"/>
      <c r="L122" s="163"/>
      <c r="M122" s="163"/>
      <c r="N122" s="163"/>
    </row>
    <row r="123" spans="1:19" ht="21.95" customHeight="1">
      <c r="A123" s="183" t="str">
        <f>+A58</f>
        <v>The accompanying notes on pages 12 to 30 form part of this interim financial information.</v>
      </c>
      <c r="B123" s="183"/>
      <c r="C123" s="183"/>
      <c r="D123" s="183"/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</row>
  </sheetData>
  <mergeCells count="10">
    <mergeCell ref="H6:J6"/>
    <mergeCell ref="L6:N6"/>
    <mergeCell ref="H64:J64"/>
    <mergeCell ref="L64:N64"/>
    <mergeCell ref="A58:N58"/>
    <mergeCell ref="A123:N123"/>
    <mergeCell ref="H7:J7"/>
    <mergeCell ref="L7:N7"/>
    <mergeCell ref="H65:J65"/>
    <mergeCell ref="L65:N65"/>
  </mergeCells>
  <pageMargins left="0.78740157480314998" right="0.511811023622047" top="0.511811023622047" bottom="0.59055118110236204" header="0.47244094488188998" footer="0.39370078740157499"/>
  <pageSetup paperSize="9" scale="85" firstPageNumber="10" fitToHeight="0" orientation="portrait" useFirstPageNumber="1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2-3</vt:lpstr>
      <vt:lpstr>4-5 (3m)</vt:lpstr>
      <vt:lpstr>6-7 (6m)</vt:lpstr>
      <vt:lpstr>8</vt:lpstr>
      <vt:lpstr>9</vt:lpstr>
      <vt:lpstr>10-11</vt:lpstr>
      <vt:lpstr>'10-11'!Print_Area</vt:lpstr>
      <vt:lpstr>'2-3'!Print_Area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Thanapat Thaweesinsatit</cp:lastModifiedBy>
  <cp:lastPrinted>2022-08-09T03:20:50Z</cp:lastPrinted>
  <dcterms:created xsi:type="dcterms:W3CDTF">2001-07-25T01:57:19Z</dcterms:created>
  <dcterms:modified xsi:type="dcterms:W3CDTF">2022-08-09T08:39:17Z</dcterms:modified>
</cp:coreProperties>
</file>