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Users\vorachate\Downloads\CMC ELCID FILE Q222\"/>
    </mc:Choice>
  </mc:AlternateContent>
  <xr:revisionPtr revIDLastSave="0" documentId="13_ncr:1_{9A4D0EB6-2ADA-4A95-BCAF-59C089B23EFB}" xr6:coauthVersionLast="47" xr6:coauthVersionMax="47" xr10:uidLastSave="{00000000-0000-0000-0000-000000000000}"/>
  <bookViews>
    <workbookView xWindow="-108" yWindow="-108" windowWidth="23256" windowHeight="12576" tabRatio="849" activeTab="1" xr2:uid="{00000000-000D-0000-FFFF-FFFF00000000}"/>
  </bookViews>
  <sheets>
    <sheet name="2-4" sheetId="1" r:id="rId1"/>
    <sheet name="5-6 (3M)" sheetId="7" r:id="rId2"/>
    <sheet name="7-8 (6M)" sheetId="8" r:id="rId3"/>
    <sheet name="9" sheetId="9" r:id="rId4"/>
    <sheet name="10" sheetId="10" r:id="rId5"/>
    <sheet name="CF 11-13" sheetId="12" r:id="rId6"/>
  </sheets>
  <definedNames>
    <definedName name="_xlnm.Print_Area" localSheetId="4">'10'!$A$1:$M$28</definedName>
    <definedName name="_xlnm.Print_Area" localSheetId="0">'2-4'!$A$1:$K$155</definedName>
    <definedName name="_xlnm.Print_Area" localSheetId="1">'5-6 (3M)'!$A$1:$L$84</definedName>
    <definedName name="_xlnm.Print_Area" localSheetId="2">'7-8 (6M)'!$A$1:$L$88</definedName>
    <definedName name="_xlnm.Print_Area" localSheetId="5">'CF 11-13'!$A$1:$N$145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h2g7P+Y3HRwHo4+EhvvXFaJegM/Q=="/>
    </ext>
  </extLst>
</workbook>
</file>

<file path=xl/calcChain.xml><?xml version="1.0" encoding="utf-8"?>
<calcChain xmlns="http://schemas.openxmlformats.org/spreadsheetml/2006/main">
  <c r="L28" i="7" l="1"/>
  <c r="H87" i="12"/>
  <c r="L29" i="12"/>
  <c r="G15" i="10"/>
  <c r="H28" i="7"/>
  <c r="H34" i="7" s="1"/>
  <c r="A102" i="12" l="1"/>
  <c r="A99" i="12"/>
  <c r="N87" i="12"/>
  <c r="L87" i="12"/>
  <c r="J87" i="12"/>
  <c r="N68" i="12"/>
  <c r="L68" i="12"/>
  <c r="J68" i="12"/>
  <c r="H68" i="12"/>
  <c r="A51" i="12"/>
  <c r="J22" i="12"/>
  <c r="K41" i="1" l="1"/>
  <c r="I41" i="1"/>
  <c r="G41" i="1"/>
  <c r="E41" i="1"/>
  <c r="E24" i="1"/>
  <c r="K24" i="1"/>
  <c r="I24" i="1"/>
  <c r="G24" i="1"/>
  <c r="F28" i="8"/>
  <c r="F26" i="8"/>
  <c r="J28" i="7"/>
  <c r="F28" i="7"/>
  <c r="L28" i="8"/>
  <c r="J28" i="8"/>
  <c r="H28" i="8"/>
  <c r="I22" i="10" l="1"/>
  <c r="G22" i="10"/>
  <c r="E22" i="10"/>
  <c r="M19" i="10"/>
  <c r="M18" i="10"/>
  <c r="M17" i="10"/>
  <c r="M24" i="9"/>
  <c r="I24" i="9"/>
  <c r="G24" i="9"/>
  <c r="E24" i="9"/>
  <c r="K24" i="9"/>
  <c r="O21" i="9"/>
  <c r="O20" i="9"/>
  <c r="O19" i="9"/>
  <c r="L34" i="8"/>
  <c r="L38" i="8" s="1"/>
  <c r="N11" i="12" s="1"/>
  <c r="L26" i="8"/>
  <c r="L17" i="8"/>
  <c r="H34" i="8"/>
  <c r="H38" i="8" s="1"/>
  <c r="H26" i="8"/>
  <c r="H17" i="8"/>
  <c r="L34" i="7"/>
  <c r="L38" i="7" s="1"/>
  <c r="L41" i="7" s="1"/>
  <c r="L66" i="7" s="1"/>
  <c r="L26" i="7"/>
  <c r="L17" i="7"/>
  <c r="H38" i="7"/>
  <c r="H41" i="7" s="1"/>
  <c r="H26" i="7"/>
  <c r="H17" i="7"/>
  <c r="I15" i="10"/>
  <c r="E15" i="10"/>
  <c r="M12" i="10"/>
  <c r="A3" i="10"/>
  <c r="M17" i="9"/>
  <c r="I17" i="9"/>
  <c r="G17" i="9"/>
  <c r="E17" i="9"/>
  <c r="O14" i="9"/>
  <c r="A3" i="9"/>
  <c r="A29" i="9"/>
  <c r="A48" i="8"/>
  <c r="J34" i="8"/>
  <c r="J38" i="8" s="1"/>
  <c r="L11" i="12" s="1"/>
  <c r="F34" i="8"/>
  <c r="F38" i="8" s="1"/>
  <c r="H11" i="12" s="1"/>
  <c r="H25" i="12" s="1"/>
  <c r="J26" i="8"/>
  <c r="J17" i="8"/>
  <c r="F17" i="8"/>
  <c r="A46" i="8"/>
  <c r="A47" i="7"/>
  <c r="J34" i="7"/>
  <c r="J38" i="7" s="1"/>
  <c r="J41" i="7" s="1"/>
  <c r="F34" i="7"/>
  <c r="F38" i="7" s="1"/>
  <c r="F41" i="7" s="1"/>
  <c r="J26" i="7"/>
  <c r="F26" i="7"/>
  <c r="J17" i="7"/>
  <c r="F17" i="7"/>
  <c r="A45" i="7"/>
  <c r="N25" i="12" l="1"/>
  <c r="N36" i="12" s="1"/>
  <c r="N42" i="12" s="1"/>
  <c r="N89" i="12" s="1"/>
  <c r="N92" i="12" s="1"/>
  <c r="L25" i="12"/>
  <c r="L36" i="12" s="1"/>
  <c r="L42" i="12" s="1"/>
  <c r="L89" i="12" s="1"/>
  <c r="L92" i="12" s="1"/>
  <c r="H36" i="12"/>
  <c r="H42" i="12" s="1"/>
  <c r="H89" i="12" s="1"/>
  <c r="H92" i="12" s="1"/>
  <c r="H41" i="8"/>
  <c r="H67" i="8" s="1"/>
  <c r="J11" i="12"/>
  <c r="H66" i="7"/>
  <c r="H55" i="7"/>
  <c r="F66" i="7"/>
  <c r="F55" i="7"/>
  <c r="J66" i="7"/>
  <c r="J55" i="7"/>
  <c r="L41" i="8"/>
  <c r="O22" i="9"/>
  <c r="O24" i="9" s="1"/>
  <c r="J41" i="8"/>
  <c r="F41" i="8"/>
  <c r="F67" i="8" s="1"/>
  <c r="J25" i="12" l="1"/>
  <c r="J36" i="12" s="1"/>
  <c r="J42" i="12" s="1"/>
  <c r="J89" i="12" s="1"/>
  <c r="J92" i="12" s="1"/>
  <c r="H56" i="8"/>
  <c r="H62" i="8" s="1"/>
  <c r="H65" i="8" s="1"/>
  <c r="J67" i="8"/>
  <c r="K13" i="10"/>
  <c r="J56" i="8"/>
  <c r="L56" i="8"/>
  <c r="L62" i="8" s="1"/>
  <c r="L65" i="8" s="1"/>
  <c r="K20" i="10" s="1"/>
  <c r="L67" i="8"/>
  <c r="F56" i="8"/>
  <c r="K15" i="9"/>
  <c r="L61" i="7"/>
  <c r="L64" i="7" s="1"/>
  <c r="L58" i="7"/>
  <c r="H61" i="7"/>
  <c r="H64" i="7" s="1"/>
  <c r="H58" i="7"/>
  <c r="J58" i="7"/>
  <c r="J61" i="7"/>
  <c r="J64" i="7" s="1"/>
  <c r="F58" i="7"/>
  <c r="F61" i="7"/>
  <c r="F64" i="7" s="1"/>
  <c r="L59" i="8" l="1"/>
  <c r="H59" i="8"/>
  <c r="K22" i="10"/>
  <c r="M20" i="10"/>
  <c r="M22" i="10" s="1"/>
  <c r="M13" i="10"/>
  <c r="M15" i="10" s="1"/>
  <c r="K15" i="10"/>
  <c r="I130" i="1" s="1"/>
  <c r="J59" i="8"/>
  <c r="J62" i="8"/>
  <c r="J65" i="8" s="1"/>
  <c r="K17" i="9"/>
  <c r="E130" i="1" s="1"/>
  <c r="O15" i="9"/>
  <c r="O17" i="9" s="1"/>
  <c r="F59" i="8"/>
  <c r="F62" i="8"/>
  <c r="F65" i="8" s="1"/>
  <c r="K133" i="1" l="1"/>
  <c r="G133" i="1"/>
  <c r="G80" i="1"/>
  <c r="I80" i="1"/>
  <c r="K80" i="1"/>
  <c r="K89" i="1"/>
  <c r="I89" i="1"/>
  <c r="G89" i="1"/>
  <c r="E89" i="1"/>
  <c r="E80" i="1"/>
  <c r="E91" i="1" l="1"/>
  <c r="G43" i="1"/>
  <c r="K43" i="1"/>
  <c r="G91" i="1"/>
  <c r="G135" i="1" s="1"/>
  <c r="K91" i="1"/>
  <c r="K135" i="1" s="1"/>
  <c r="I91" i="1"/>
  <c r="E43" i="1"/>
  <c r="I43" i="1"/>
  <c r="A57" i="1" l="1"/>
  <c r="A107" i="1" s="1"/>
  <c r="I133" i="1" l="1"/>
  <c r="I135" i="1" s="1"/>
  <c r="E133" i="1" l="1"/>
  <c r="E135" i="1" s="1"/>
</calcChain>
</file>

<file path=xl/sharedStrings.xml><?xml version="1.0" encoding="utf-8"?>
<sst xmlns="http://schemas.openxmlformats.org/spreadsheetml/2006/main" count="437" uniqueCount="208">
  <si>
    <t>บริษัท เจ้าพระยามหานคร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</si>
  <si>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</si>
  <si>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</si>
  <si>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</si>
  <si>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</si>
  <si>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</si>
  <si>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</si>
  <si>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</si>
  <si>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</si>
  <si>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</si>
  <si>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</si>
  <si>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</si>
  <si>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</si>
  <si>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</si>
  <si>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เงินให้กู้ยืมระยะสั้นแก่กิจการอื่น</t>
  </si>
  <si>
    <t>โครงการอสังหาริมทรัพย์ระหว่าง</t>
  </si>
  <si>
    <t>การพัฒนา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</si>
  <si>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</si>
  <si>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</si>
  <si>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</si>
  <si>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</si>
  <si>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</si>
  <si>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</si>
  <si>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</si>
  <si>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</si>
  <si>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</si>
  <si>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</si>
  <si>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เงินมัดจำค่าที่ดิน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</si>
  <si>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</si>
  <si>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</si>
  <si>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</si>
  <si>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      กรรมการ  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</si>
  <si>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</si>
  <si>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บริษัท เจ้าพระยามหานคร จำกัด (มหาชน) 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</si>
  <si>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</si>
  <si>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</si>
  <si>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</t>
  </si>
  <si>
    <t>เจ้าหนี้การค้าและเจ้าหนี้อื่น</t>
  </si>
  <si>
    <t>ชำระภายในหนึ่งปี</t>
  </si>
  <si>
    <t>ภาษีเงินได้ค้างจ่าย</t>
  </si>
  <si>
    <t>หนี้สินตามสัญญาเช่าส่วนที่ถึงกำหนด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</si>
  <si>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</si>
  <si>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</si>
  <si>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</si>
  <si>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เงินกู้ยืมระยะยาวและหุ้นกู้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</si>
  <si>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</si>
  <si>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</si>
  <si>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</si>
  <si>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</si>
  <si>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</si>
  <si>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</si>
  <si>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</si>
  <si>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</si>
  <si>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1 บาท</t>
  </si>
  <si>
    <t>ทุนที่ออกและชำระเต็มมูลค่าแล้ว</t>
  </si>
  <si>
    <t>ส่วนเกินมูลค่าหุ้น - หุ้นสามัญ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</si>
  <si>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</si>
  <si>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</si>
  <si>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</si>
  <si>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</si>
  <si>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</si>
  <si>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</si>
  <si>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</si>
  <si>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</si>
  <si>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รายได้จากการขายอสังหาริมทรัพย์</t>
  </si>
  <si>
    <t>รายได้จากการก่อสร้าง</t>
  </si>
  <si>
    <t>รายได้รวม</t>
  </si>
  <si>
    <t>ต้นทุน</t>
  </si>
  <si>
    <t>ต้นทุนขายจากการขายอสังหาริมทรัพย์</t>
  </si>
  <si>
    <t>ต้นทุนค่าก่อสร้าง</t>
  </si>
  <si>
    <t>ต้นทุนรวม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</si>
  <si>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</si>
  <si>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</si>
  <si>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</si>
  <si>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</si>
  <si>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และรายได้ (ค่าใช้จ่าย) ภาษีเงินได้</t>
  </si>
  <si>
    <t>ต้นทุนทางการเงิน</t>
  </si>
  <si>
    <t xml:space="preserve">   (ค่าใช้จ่าย) ภาษีเงินได้</t>
  </si>
  <si>
    <t>รายได้ (ค่าใช้จ่าย) ภาษีเงินได้</t>
  </si>
  <si>
    <t>กำไร (ขาดทุน) สุทธิสำหรับงวด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</si>
  <si>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</si>
  <si>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</si>
  <si>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</si>
  <si>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</si>
  <si>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</si>
  <si>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</si>
  <si>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 (พันบาท)</t>
  </si>
  <si>
    <t>องค์ประกอบอื่น</t>
  </si>
  <si>
    <t>ของส่วนของเจ้าของ</t>
  </si>
  <si>
    <t>ส่วนต่ำกว่าทุน</t>
  </si>
  <si>
    <t>จัดสรร -</t>
  </si>
  <si>
    <t>จากการรวมธุรกิจ</t>
  </si>
  <si>
    <t>ที่ออกและชำระ</t>
  </si>
  <si>
    <t>ส่วนเกิน</t>
  </si>
  <si>
    <t>ทุนสำรอง</t>
  </si>
  <si>
    <t>ภายใต้การควบคุม</t>
  </si>
  <si>
    <t>รวมส่วนของ</t>
  </si>
  <si>
    <t>เต็มมูลค่าแล้ว</t>
  </si>
  <si>
    <t>มูลค่าหุ้น</t>
  </si>
  <si>
    <t>ตามกฎหมาย</t>
  </si>
  <si>
    <t>เดียวกัน</t>
  </si>
  <si>
    <t>เจ้าของ</t>
  </si>
  <si>
    <t>ยอดคงเหลือต้นงวด ณ วันที่ 1 มกราคม พ.ศ. 2564</t>
  </si>
  <si>
    <t>กำไรเบ็ดเสร็จรวมสำหรับงวด</t>
  </si>
  <si>
    <t>ข้อมูลทางการเงินเฉพาะกิจการ (ยังไม่ได้ตรวจสอบ) (พันบาท)</t>
  </si>
  <si>
    <t xml:space="preserve">จัดสรร - </t>
  </si>
  <si>
    <t xml:space="preserve">งบกระแสเงินสด </t>
  </si>
  <si>
    <t>กระแสเงินสดจากกิจกรรมดำเนินงาน</t>
  </si>
  <si>
    <t>กำไร (ขาดทุน) ก่อนรายได้ (ค่าใช้จ่าย) ภาษีเงินได้</t>
  </si>
  <si>
    <t>รายการปรับปรุง</t>
  </si>
  <si>
    <t>ค่าเสื่อมราคาและค่าตัดจำหน่าย</t>
  </si>
  <si>
    <t>ค่าเผื่อการลดลงของมูลค่าโครงการอสังหาริมทรัพย์</t>
  </si>
  <si>
    <t>ระหว่างการพัฒนา</t>
  </si>
  <si>
    <t>ค่าใช้จ่ายผลประโยชน์พนักงาน</t>
  </si>
  <si>
    <t>รายได้จากการยกเลิกสัญญา</t>
  </si>
  <si>
    <t>ดอกเบี้ยรับ</t>
  </si>
  <si>
    <t>ต้นทุนทางการเงิน - ดอกเบี้ยจ่าย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</si>
  <si>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</si>
  <si>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</si>
  <si>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ลูกหนี้การค้าและลูกหนี้อื่น</t>
  </si>
  <si>
    <t>- โครงการอสังหาริมทรัพย์ระหว่างการพัฒนา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</si>
  <si>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</si>
  <si>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</si>
  <si>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</si>
  <si>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</si>
  <si>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จ่ายต้นทุนทางการเงิน</t>
  </si>
  <si>
    <t>รับคืนภาษีเงินได้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</si>
  <si>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</si>
  <si>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</si>
  <si>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</si>
  <si>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เงินฝากสถาบันการเงินที่มีภาระค้ำประกันลดลง</t>
  </si>
  <si>
    <t>เงินสดรับจากเงินให้กู้ยืมระยะสั้นแก่บริษัทย่อย</t>
  </si>
  <si>
    <t>เงินสดจ่ายเพื่อให้เงินกู้ยืมระยะสั้นแก่บริษัทย่อย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</si>
  <si>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</si>
  <si>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</si>
  <si>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</si>
  <si>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</si>
  <si>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</t>
  </si>
  <si>
    <t>และกิจการอื่นเพิ่มขึ้น</t>
  </si>
  <si>
    <t>และกิจการอื่นลดลง</t>
  </si>
  <si>
    <t>เงินสดรับจากเงินกู้ยืมระยะสั้นจากบริษัทย่อย</t>
  </si>
  <si>
    <t>ชำระเงินกู้ยืมระยะสั้นจากบริษัทย่อย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</si>
  <si>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</si>
  <si>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</si>
  <si>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จ่ายชำระคืนหนี้สินตามสัญญาเช่า</t>
  </si>
  <si>
    <t>จ่ายเงินปันผล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</si>
  <si>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</si>
  <si>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</si>
  <si>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เจ้าหนี้ค่าซื้อที่ดิน อาคารและอุปกรณ์</t>
  </si>
  <si>
    <t>เจ้าหนี้เงินปันผล</t>
  </si>
  <si>
    <t>พ.ศ. 2565</t>
  </si>
  <si>
    <t>ยอดคงเหลือต้นงวด ณ วันที่ 1 มกราคม พ.ศ. 2565</t>
  </si>
  <si>
    <t>เงินให้กู้ยืมระยะสั้นแก่และดอกเบี้ยค้างรับ</t>
  </si>
  <si>
    <t>จากบริษัทย่อย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</si>
  <si>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</si>
  <si>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</si>
  <si>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โครงการอสังหาริมทรัพย์รอการพัฒนา - สุทธิ</t>
  </si>
  <si>
    <t>สถาบันการเงิน บุคคลที่เกี่ยวข้องกัน</t>
  </si>
  <si>
    <t>และกิจการอื่น</t>
  </si>
  <si>
    <t>เงินกู้ยืมระยะยาวและหุ้นกู้ที่ถึงกำหนด</t>
  </si>
  <si>
    <t xml:space="preserve">   หุ้นสามัญจำนวน 1,029.16 ล้านหุ้น </t>
  </si>
  <si>
    <t xml:space="preserve">   หุ้นสามัญจำนวน 1,028.57 ล้านหุ้น 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</si>
  <si>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</si>
  <si>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</si>
  <si>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color rgb="FF000000"/>
        <rFont val="Browallia New"/>
        <family val="2"/>
      </rPr>
      <t>(ต่อ)</t>
    </r>
  </si>
  <si>
    <t>ณ วันที่ 30 มิถุนายน พ.ศ. 2565</t>
  </si>
  <si>
    <t>30 มิถุนายน</t>
  </si>
  <si>
    <r>
      <t>งบกำไรขาดทุนเบ็ดเสร็จ</t>
    </r>
    <r>
      <rPr>
        <sz val="13"/>
        <color rgb="FF000000"/>
        <rFont val="Browallia New"/>
        <family val="2"/>
      </rPr>
      <t xml:space="preserve"> (ต่อ)</t>
    </r>
  </si>
  <si>
    <t xml:space="preserve">กำไร (ขาดทุน) ก่อนรายได้ </t>
  </si>
  <si>
    <t>(ค่าใช้จ่าย) ภาษีเงินได้</t>
  </si>
  <si>
    <t>การออกหุ้นสามัญเพื่อจ่ายหุ้นปันผล</t>
  </si>
  <si>
    <t>เงินปันผล</t>
  </si>
  <si>
    <t>ยอดคงเหลือปลายงวด ณ วันที่ 30 มิถุนายน พ.ศ. 2564</t>
  </si>
  <si>
    <t>-</t>
  </si>
  <si>
    <t>กำไรจากการจำหน่ายอุปกรณ์</t>
  </si>
  <si>
    <t>(กลับรายการ) ผลขาดทุนด้านเครดิตที่คาดว่าจะเกิดขึ้น</t>
  </si>
  <si>
    <t>เงินสดได้มาจาก (ใช้ไปใน) กิจกรรมดำเนินงาน</t>
  </si>
  <si>
    <t>จ่ายผลประโยชน์พนักงาน</t>
  </si>
  <si>
    <r>
      <t xml:space="preserve">งบกระแสเงินสด </t>
    </r>
    <r>
      <rPr>
        <sz val="13"/>
        <color rgb="FF000000"/>
        <rFont val="Browallia New"/>
        <family val="2"/>
      </rPr>
      <t>(ต่อ)</t>
    </r>
  </si>
  <si>
    <t>17 ข)</t>
  </si>
  <si>
    <t>เงินสดจ่ายเพิ่อซื้อเงินลงทุนในบริษัทย่อย</t>
  </si>
  <si>
    <t>เงินสดรับจากการจำหน่ายอุปกรณ์</t>
  </si>
  <si>
    <t>เงินสดรับจากเงินกู้ยืมระยะสั้นจากกิจการที่เกี่ยวข้องกัน</t>
  </si>
  <si>
    <t>ชำระเงินกู้ยืมระยะสั้นจากกิจการที่เกี่ยวข้องกัน</t>
  </si>
  <si>
    <t>เงินสดรับจากการออกหุ้นกู้</t>
  </si>
  <si>
    <t>เงินสดจ่ายจากการไถ่ถอนหุ้นกู้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</si>
  <si>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</si>
  <si>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วันที่ 30 มิถุนายน</t>
  </si>
  <si>
    <t>โอนจากโครงการอสังหาริมทรัพย์ระหว่างการพัฒนา</t>
  </si>
  <si>
    <t xml:space="preserve">   ไปเป็นที่ดิน อาคารและอุปกรณ์</t>
  </si>
  <si>
    <t>โอนจากที่ดิน โครงการอสังหาริมทรัพย์ระหว่างการพัฒนา</t>
  </si>
  <si>
    <t xml:space="preserve">   ไปเป็นโครงการอสังหาริมทรัพย์รอการพัฒนา</t>
  </si>
  <si>
    <t>จ่ายปันผลเป็นหุ้น</t>
  </si>
  <si>
    <t>สำหรับงวดสามเดือนสิ้นสุดวันที่ 30 มิถุนายน พ.ศ. 2565</t>
  </si>
  <si>
    <t>สำหรับงวดหกเดือนสิ้นสุดวันที่ 30 มิถุนายน พ.ศ. 2565</t>
  </si>
  <si>
    <t>ยอดคงเหลือปลายงวด ณ วันที่ 30 มิถุนายน พ.ศ. 2565</t>
  </si>
  <si>
    <t>รายได้จากการให้บริการ</t>
  </si>
  <si>
    <t>รายได้จากการขายสินค้า</t>
  </si>
  <si>
    <t>ต้นทุนจากการให้บริการ</t>
  </si>
  <si>
    <t>ต้นทุนจากการขายสินค้า</t>
  </si>
  <si>
    <t>เงินสดและรายการเทียบเท่าเงินสดเพิ่มขึ้นสุทธิ</t>
  </si>
  <si>
    <t>ขาดทุนเบ็ดเสร็จรวมสำหรับงวด</t>
  </si>
  <si>
    <t>กำไรก่อนต้นทุนทางการเงิน</t>
  </si>
  <si>
    <t>กำไรก่อนรายได้</t>
  </si>
  <si>
    <t>(กลับรายการ) ประมาณการหนี้สิน</t>
  </si>
  <si>
    <t>- เงินมัดจำค่าที่ดิน</t>
  </si>
  <si>
    <t>ต้นทุนทางการเงิน - ค่าธรรมเนียมการจัดหาเงินกู้ยืม</t>
  </si>
  <si>
    <t>เงินสดรับคืนเงินประกันการกู้ยืม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</si>
</sst>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\ \ \ \ \ ;_(@_)"/>
    <numFmt numFmtId="188" formatCode="#,##0;\(#,##0\)"/>
    <numFmt numFmtId="189" formatCode="#,##0;\(#,##0\);\-"/>
    <numFmt numFmtId="190" formatCode="#,##0.000;\(#,##0.000\);\-"/>
    <numFmt numFmtId="191" formatCode="#,##0.0000;\(#,##0.0000\);\-"/>
    <numFmt numFmtId="192" formatCode="_(* #,##0_);_(* \(#,##0\);_(* &quot;-&quot;??_);_(@_)"/>
    <numFmt numFmtId="193" formatCode="_(* #,##0.00_);_(* \(#,##0.00\);_(* &quot;-&quot;??_);_(@_)"/>
    <numFmt numFmtId="194" formatCode="_-* #,##0_-;\-* #,##0_-;_-* &quot;-&quot;??_-;_-@_-"/>
  </numFmts>
  <fonts count="10" x14ac:knownFonts="1">
    <font>
      <sz val="11"/>
      <color rgb="FF000000"/>
      <name val="Arial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1"/>
      <color rgb="FF000000"/>
      <name val="Arial"/>
      <family val="2"/>
    </font>
    <font>
      <sz val="10"/>
      <name val="Microsoft Sans Serif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rgb="FF000000"/>
      <name val="Calibri"/>
      <family val="2"/>
      <scheme val="minor"/>
    </font>
    <font>
      <sz val="13"/>
      <color theme="0" tint="-0.24997711111789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193" fontId="5" fillId="0" borderId="2" applyFont="0" applyFill="0" applyBorder="0" applyAlignment="0" applyProtection="0"/>
    <xf numFmtId="0" fontId="4" fillId="0" borderId="2"/>
    <xf numFmtId="0" fontId="8" fillId="0" borderId="2"/>
  </cellStyleXfs>
  <cellXfs count="230">
    <xf numFmtId="0" fontId="0" fillId="0" borderId="0" xfId="0" applyFont="1" applyAlignment="1"/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87" fontId="6" fillId="0" borderId="0" xfId="0" applyNumberFormat="1" applyFont="1" applyFill="1" applyAlignment="1">
      <alignment horizontal="right" vertical="center"/>
    </xf>
    <xf numFmtId="37" fontId="6" fillId="0" borderId="3" xfId="0" applyNumberFormat="1" applyFont="1" applyBorder="1" applyAlignment="1">
      <alignment vertical="center"/>
    </xf>
    <xf numFmtId="37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187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187" fontId="6" fillId="0" borderId="0" xfId="0" applyNumberFormat="1" applyFont="1" applyFill="1" applyAlignment="1">
      <alignment vertical="center"/>
    </xf>
    <xf numFmtId="188" fontId="6" fillId="0" borderId="0" xfId="0" applyNumberFormat="1" applyFont="1" applyFill="1" applyAlignment="1">
      <alignment horizontal="right" vertical="center"/>
    </xf>
    <xf numFmtId="187" fontId="6" fillId="0" borderId="1" xfId="0" applyNumberFormat="1" applyFont="1" applyFill="1" applyBorder="1" applyAlignment="1">
      <alignment horizontal="right" vertical="top"/>
    </xf>
    <xf numFmtId="188" fontId="7" fillId="0" borderId="0" xfId="0" applyNumberFormat="1" applyFont="1" applyFill="1" applyAlignment="1">
      <alignment horizontal="right" vertical="top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87" fontId="7" fillId="2" borderId="2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Alignment="1">
      <alignment horizontal="right" vertical="center"/>
    </xf>
    <xf numFmtId="187" fontId="6" fillId="2" borderId="0" xfId="0" applyNumberFormat="1" applyFont="1" applyFill="1" applyAlignment="1">
      <alignment horizontal="right" vertical="center"/>
    </xf>
    <xf numFmtId="187" fontId="7" fillId="2" borderId="0" xfId="0" applyNumberFormat="1" applyFont="1" applyFill="1" applyAlignment="1">
      <alignment horizontal="right" vertical="center"/>
    </xf>
    <xf numFmtId="37" fontId="7" fillId="0" borderId="0" xfId="0" applyNumberFormat="1" applyFont="1" applyAlignment="1">
      <alignment vertical="center"/>
    </xf>
    <xf numFmtId="189" fontId="7" fillId="2" borderId="2" xfId="2" applyNumberFormat="1" applyFont="1" applyFill="1" applyAlignment="1">
      <alignment horizontal="right" vertical="center"/>
    </xf>
    <xf numFmtId="189" fontId="7" fillId="0" borderId="2" xfId="3" applyNumberFormat="1" applyFont="1" applyFill="1" applyAlignment="1">
      <alignment horizontal="right" vertical="center"/>
    </xf>
    <xf numFmtId="189" fontId="7" fillId="0" borderId="2" xfId="2" applyNumberFormat="1" applyFont="1" applyFill="1" applyAlignment="1">
      <alignment horizontal="right" vertical="center"/>
    </xf>
    <xf numFmtId="189" fontId="7" fillId="0" borderId="0" xfId="0" applyNumberFormat="1" applyFont="1" applyAlignment="1">
      <alignment vertical="center"/>
    </xf>
    <xf numFmtId="189" fontId="7" fillId="0" borderId="0" xfId="0" applyNumberFormat="1" applyFont="1" applyFill="1" applyAlignment="1">
      <alignment horizontal="right" vertical="center"/>
    </xf>
    <xf numFmtId="189" fontId="7" fillId="2" borderId="2" xfId="4" quotePrefix="1" applyNumberFormat="1" applyFont="1" applyFill="1" applyAlignment="1">
      <alignment horizontal="right" vertical="center"/>
    </xf>
    <xf numFmtId="189" fontId="7" fillId="0" borderId="2" xfId="4" quotePrefix="1" applyNumberFormat="1" applyFont="1" applyFill="1" applyAlignment="1">
      <alignment horizontal="right" vertical="center"/>
    </xf>
    <xf numFmtId="189" fontId="7" fillId="2" borderId="3" xfId="2" applyNumberFormat="1" applyFont="1" applyFill="1" applyBorder="1" applyAlignment="1">
      <alignment horizontal="right" vertical="center"/>
    </xf>
    <xf numFmtId="189" fontId="7" fillId="0" borderId="3" xfId="2" applyNumberFormat="1" applyFont="1" applyFill="1" applyBorder="1" applyAlignment="1">
      <alignment horizontal="right" vertical="center"/>
    </xf>
    <xf numFmtId="189" fontId="7" fillId="2" borderId="2" xfId="3" applyNumberFormat="1" applyFont="1" applyFill="1" applyAlignment="1">
      <alignment horizontal="right" vertical="center"/>
    </xf>
    <xf numFmtId="189" fontId="7" fillId="2" borderId="3" xfId="4" quotePrefix="1" applyNumberFormat="1" applyFont="1" applyFill="1" applyBorder="1" applyAlignment="1">
      <alignment horizontal="right" vertical="center"/>
    </xf>
    <xf numFmtId="189" fontId="7" fillId="0" borderId="3" xfId="4" quotePrefix="1" applyNumberFormat="1" applyFont="1" applyFill="1" applyBorder="1" applyAlignment="1">
      <alignment horizontal="right" vertical="center"/>
    </xf>
    <xf numFmtId="189" fontId="7" fillId="2" borderId="0" xfId="0" applyNumberFormat="1" applyFont="1" applyFill="1" applyAlignment="1">
      <alignment horizontal="right" vertical="center"/>
    </xf>
    <xf numFmtId="189" fontId="7" fillId="0" borderId="0" xfId="1" applyNumberFormat="1" applyFont="1" applyFill="1" applyAlignment="1">
      <alignment horizontal="right" vertical="center"/>
    </xf>
    <xf numFmtId="189" fontId="7" fillId="0" borderId="2" xfId="4" quotePrefix="1" applyNumberFormat="1" applyFont="1" applyFill="1" applyBorder="1" applyAlignment="1">
      <alignment horizontal="right" vertical="center"/>
    </xf>
    <xf numFmtId="189" fontId="7" fillId="2" borderId="2" xfId="3" applyNumberFormat="1" applyFont="1" applyFill="1" applyBorder="1" applyAlignment="1">
      <alignment horizontal="right" vertical="center"/>
    </xf>
    <xf numFmtId="189" fontId="7" fillId="0" borderId="2" xfId="3" applyNumberFormat="1" applyFont="1" applyFill="1" applyBorder="1" applyAlignment="1">
      <alignment horizontal="right" vertical="center"/>
    </xf>
    <xf numFmtId="189" fontId="7" fillId="0" borderId="2" xfId="0" applyNumberFormat="1" applyFont="1" applyFill="1" applyBorder="1" applyAlignment="1">
      <alignment horizontal="right" vertical="center"/>
    </xf>
    <xf numFmtId="189" fontId="7" fillId="2" borderId="4" xfId="4" quotePrefix="1" applyNumberFormat="1" applyFont="1" applyFill="1" applyBorder="1" applyAlignment="1">
      <alignment horizontal="right" vertical="center"/>
    </xf>
    <xf numFmtId="189" fontId="7" fillId="0" borderId="4" xfId="4" quotePrefix="1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87" fontId="7" fillId="0" borderId="1" xfId="0" applyNumberFormat="1" applyFont="1" applyFill="1" applyBorder="1" applyAlignment="1">
      <alignment horizontal="center" vertical="center"/>
    </xf>
    <xf numFmtId="188" fontId="6" fillId="0" borderId="0" xfId="0" applyNumberFormat="1" applyFont="1" applyFill="1" applyAlignment="1">
      <alignment horizontal="right" vertical="top"/>
    </xf>
    <xf numFmtId="189" fontId="7" fillId="2" borderId="2" xfId="0" applyNumberFormat="1" applyFont="1" applyFill="1" applyBorder="1" applyAlignment="1">
      <alignment horizontal="right" vertical="center"/>
    </xf>
    <xf numFmtId="189" fontId="7" fillId="2" borderId="2" xfId="4" quotePrefix="1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187" fontId="7" fillId="0" borderId="1" xfId="0" applyNumberFormat="1" applyFont="1" applyFill="1" applyBorder="1" applyAlignment="1">
      <alignment horizontal="right" vertical="center"/>
    </xf>
    <xf numFmtId="0" fontId="7" fillId="0" borderId="0" xfId="0" applyFont="1"/>
    <xf numFmtId="187" fontId="6" fillId="2" borderId="2" xfId="0" applyNumberFormat="1" applyFont="1" applyFill="1" applyBorder="1" applyAlignment="1">
      <alignment horizontal="right" vertical="center"/>
    </xf>
    <xf numFmtId="187" fontId="7" fillId="0" borderId="2" xfId="0" applyNumberFormat="1" applyFont="1" applyFill="1" applyBorder="1" applyAlignment="1">
      <alignment horizontal="right" vertical="center"/>
    </xf>
    <xf numFmtId="0" fontId="7" fillId="0" borderId="2" xfId="2" applyFont="1" applyAlignment="1">
      <alignment horizontal="center" vertical="center"/>
    </xf>
    <xf numFmtId="0" fontId="7" fillId="0" borderId="2" xfId="5" applyFont="1" applyAlignment="1">
      <alignment vertical="center"/>
    </xf>
    <xf numFmtId="0" fontId="7" fillId="2" borderId="2" xfId="5" applyFont="1" applyFill="1" applyAlignment="1">
      <alignment vertical="center"/>
    </xf>
    <xf numFmtId="0" fontId="7" fillId="0" borderId="2" xfId="5" applyFont="1" applyFill="1" applyAlignment="1">
      <alignment vertical="center"/>
    </xf>
    <xf numFmtId="37" fontId="7" fillId="0" borderId="2" xfId="2" applyNumberFormat="1" applyFont="1" applyAlignment="1">
      <alignment vertical="center"/>
    </xf>
    <xf numFmtId="37" fontId="7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2" xfId="2" applyFont="1" applyAlignment="1">
      <alignment horizontal="right" vertical="center"/>
    </xf>
    <xf numFmtId="37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43" fontId="7" fillId="0" borderId="0" xfId="1" applyNumberFormat="1" applyFont="1" applyAlignment="1"/>
    <xf numFmtId="0" fontId="2" fillId="0" borderId="0" xfId="0" applyFont="1" applyAlignment="1"/>
    <xf numFmtId="0" fontId="7" fillId="0" borderId="0" xfId="0" applyFont="1" applyFill="1" applyAlignment="1"/>
    <xf numFmtId="37" fontId="1" fillId="0" borderId="2" xfId="6" applyNumberFormat="1" applyFont="1" applyAlignment="1">
      <alignment vertical="center"/>
    </xf>
    <xf numFmtId="0" fontId="1" fillId="0" borderId="2" xfId="6" applyFont="1" applyAlignment="1">
      <alignment vertical="center"/>
    </xf>
    <xf numFmtId="0" fontId="1" fillId="0" borderId="2" xfId="6" applyFont="1" applyAlignment="1">
      <alignment horizontal="center" vertical="center"/>
    </xf>
    <xf numFmtId="189" fontId="1" fillId="0" borderId="2" xfId="6" applyNumberFormat="1" applyFont="1" applyAlignment="1">
      <alignment horizontal="right" vertical="center"/>
    </xf>
    <xf numFmtId="189" fontId="1" fillId="0" borderId="2" xfId="6" applyNumberFormat="1" applyFont="1" applyAlignment="1">
      <alignment vertical="center"/>
    </xf>
    <xf numFmtId="0" fontId="1" fillId="0" borderId="3" xfId="6" applyFont="1" applyBorder="1" applyAlignment="1">
      <alignment vertical="center"/>
    </xf>
    <xf numFmtId="0" fontId="1" fillId="0" borderId="3" xfId="6" applyFont="1" applyBorder="1" applyAlignment="1">
      <alignment horizontal="center" vertical="center"/>
    </xf>
    <xf numFmtId="189" fontId="1" fillId="0" borderId="3" xfId="6" applyNumberFormat="1" applyFont="1" applyBorder="1" applyAlignment="1">
      <alignment horizontal="right" vertical="center"/>
    </xf>
    <xf numFmtId="189" fontId="1" fillId="0" borderId="3" xfId="6" applyNumberFormat="1" applyFont="1" applyBorder="1" applyAlignment="1">
      <alignment vertical="center"/>
    </xf>
    <xf numFmtId="189" fontId="1" fillId="0" borderId="5" xfId="6" applyNumberFormat="1" applyFont="1" applyBorder="1" applyAlignment="1">
      <alignment horizontal="right" vertical="center"/>
    </xf>
    <xf numFmtId="189" fontId="1" fillId="0" borderId="5" xfId="6" applyNumberFormat="1" applyFont="1" applyBorder="1" applyAlignment="1">
      <alignment vertical="center"/>
    </xf>
    <xf numFmtId="187" fontId="1" fillId="0" borderId="2" xfId="6" applyNumberFormat="1" applyFont="1" applyAlignment="1">
      <alignment horizontal="right" vertical="center"/>
    </xf>
    <xf numFmtId="188" fontId="1" fillId="0" borderId="2" xfId="6" applyNumberFormat="1" applyFont="1" applyAlignment="1">
      <alignment horizontal="right" vertical="center"/>
    </xf>
    <xf numFmtId="37" fontId="2" fillId="0" borderId="2" xfId="6" applyNumberFormat="1" applyFont="1" applyAlignment="1">
      <alignment vertical="center"/>
    </xf>
    <xf numFmtId="0" fontId="2" fillId="0" borderId="2" xfId="6" applyFont="1" applyAlignment="1">
      <alignment vertical="center"/>
    </xf>
    <xf numFmtId="0" fontId="2" fillId="0" borderId="2" xfId="6" applyFont="1" applyAlignment="1">
      <alignment horizontal="center" vertical="center"/>
    </xf>
    <xf numFmtId="189" fontId="2" fillId="2" borderId="2" xfId="6" applyNumberFormat="1" applyFont="1" applyFill="1" applyAlignment="1">
      <alignment horizontal="right" vertical="center"/>
    </xf>
    <xf numFmtId="189" fontId="2" fillId="0" borderId="2" xfId="6" applyNumberFormat="1" applyFont="1" applyAlignment="1">
      <alignment horizontal="right" vertical="center"/>
    </xf>
    <xf numFmtId="189" fontId="2" fillId="2" borderId="3" xfId="6" applyNumberFormat="1" applyFont="1" applyFill="1" applyBorder="1" applyAlignment="1">
      <alignment horizontal="right" vertical="center"/>
    </xf>
    <xf numFmtId="189" fontId="2" fillId="0" borderId="3" xfId="6" applyNumberFormat="1" applyFont="1" applyBorder="1" applyAlignment="1">
      <alignment horizontal="right" vertical="center"/>
    </xf>
    <xf numFmtId="189" fontId="2" fillId="2" borderId="2" xfId="6" applyNumberFormat="1" applyFont="1" applyFill="1"/>
    <xf numFmtId="0" fontId="2" fillId="0" borderId="2" xfId="6" applyFont="1"/>
    <xf numFmtId="189" fontId="2" fillId="0" borderId="2" xfId="6" applyNumberFormat="1" applyFont="1"/>
    <xf numFmtId="189" fontId="2" fillId="2" borderId="2" xfId="6" applyNumberFormat="1" applyFont="1" applyFill="1" applyAlignment="1">
      <alignment vertical="center"/>
    </xf>
    <xf numFmtId="189" fontId="2" fillId="0" borderId="2" xfId="6" applyNumberFormat="1" applyFont="1" applyAlignment="1">
      <alignment vertical="center"/>
    </xf>
    <xf numFmtId="189" fontId="2" fillId="2" borderId="4" xfId="6" applyNumberFormat="1" applyFont="1" applyFill="1" applyBorder="1" applyAlignment="1">
      <alignment vertical="center"/>
    </xf>
    <xf numFmtId="190" fontId="2" fillId="0" borderId="2" xfId="6" applyNumberFormat="1" applyFont="1" applyAlignment="1">
      <alignment vertical="center"/>
    </xf>
    <xf numFmtId="189" fontId="8" fillId="0" borderId="2" xfId="6" applyNumberFormat="1"/>
    <xf numFmtId="37" fontId="2" fillId="0" borderId="3" xfId="6" applyNumberFormat="1" applyFont="1" applyBorder="1" applyAlignment="1">
      <alignment vertical="center"/>
    </xf>
    <xf numFmtId="0" fontId="2" fillId="0" borderId="3" xfId="6" applyFont="1" applyBorder="1" applyAlignment="1">
      <alignment vertical="center"/>
    </xf>
    <xf numFmtId="0" fontId="2" fillId="0" borderId="3" xfId="6" applyFont="1" applyBorder="1" applyAlignment="1">
      <alignment horizontal="center" vertical="center"/>
    </xf>
    <xf numFmtId="189" fontId="2" fillId="0" borderId="3" xfId="6" applyNumberFormat="1" applyFont="1" applyBorder="1" applyAlignment="1">
      <alignment vertical="center"/>
    </xf>
    <xf numFmtId="189" fontId="2" fillId="2" borderId="3" xfId="6" applyNumberFormat="1" applyFont="1" applyFill="1" applyBorder="1" applyAlignment="1">
      <alignment vertical="center"/>
    </xf>
    <xf numFmtId="189" fontId="2" fillId="2" borderId="6" xfId="6" applyNumberFormat="1" applyFont="1" applyFill="1" applyBorder="1" applyAlignment="1">
      <alignment vertical="center"/>
    </xf>
    <xf numFmtId="191" fontId="2" fillId="2" borderId="4" xfId="6" applyNumberFormat="1" applyFont="1" applyFill="1" applyBorder="1" applyAlignment="1">
      <alignment vertical="center"/>
    </xf>
    <xf numFmtId="191" fontId="2" fillId="0" borderId="2" xfId="6" applyNumberFormat="1" applyFont="1" applyAlignment="1">
      <alignment vertical="center"/>
    </xf>
    <xf numFmtId="194" fontId="2" fillId="0" borderId="2" xfId="6" applyNumberFormat="1" applyFont="1" applyAlignment="1">
      <alignment horizontal="right" vertical="center"/>
    </xf>
    <xf numFmtId="192" fontId="2" fillId="0" borderId="2" xfId="6" applyNumberFormat="1" applyFont="1" applyAlignment="1">
      <alignment horizontal="right" vertical="center"/>
    </xf>
    <xf numFmtId="194" fontId="2" fillId="0" borderId="2" xfId="6" applyNumberFormat="1" applyFont="1" applyAlignment="1">
      <alignment vertical="center"/>
    </xf>
    <xf numFmtId="192" fontId="2" fillId="0" borderId="2" xfId="6" applyNumberFormat="1" applyFont="1" applyAlignment="1">
      <alignment vertical="center"/>
    </xf>
    <xf numFmtId="194" fontId="1" fillId="0" borderId="2" xfId="6" applyNumberFormat="1" applyFont="1" applyAlignment="1">
      <alignment horizontal="left" vertical="center"/>
    </xf>
    <xf numFmtId="0" fontId="1" fillId="0" borderId="2" xfId="6" applyFont="1" applyAlignment="1">
      <alignment horizontal="left" vertical="center"/>
    </xf>
    <xf numFmtId="0" fontId="1" fillId="0" borderId="3" xfId="6" applyFont="1" applyBorder="1" applyAlignment="1">
      <alignment horizontal="left" vertical="center"/>
    </xf>
    <xf numFmtId="194" fontId="2" fillId="0" borderId="3" xfId="6" applyNumberFormat="1" applyFont="1" applyBorder="1" applyAlignment="1">
      <alignment horizontal="right" vertical="center"/>
    </xf>
    <xf numFmtId="192" fontId="2" fillId="0" borderId="3" xfId="6" applyNumberFormat="1" applyFont="1" applyBorder="1" applyAlignment="1">
      <alignment horizontal="right" vertical="center"/>
    </xf>
    <xf numFmtId="194" fontId="2" fillId="0" borderId="3" xfId="6" applyNumberFormat="1" applyFont="1" applyBorder="1" applyAlignment="1">
      <alignment vertical="center"/>
    </xf>
    <xf numFmtId="192" fontId="2" fillId="0" borderId="3" xfId="6" applyNumberFormat="1" applyFont="1" applyBorder="1" applyAlignment="1">
      <alignment vertical="center"/>
    </xf>
    <xf numFmtId="192" fontId="1" fillId="0" borderId="2" xfId="6" applyNumberFormat="1" applyFont="1" applyAlignment="1">
      <alignment horizontal="center" vertical="center"/>
    </xf>
    <xf numFmtId="194" fontId="1" fillId="0" borderId="2" xfId="6" applyNumberFormat="1" applyFont="1" applyAlignment="1">
      <alignment horizontal="center" vertical="center"/>
    </xf>
    <xf numFmtId="194" fontId="1" fillId="0" borderId="3" xfId="6" applyNumberFormat="1" applyFont="1" applyBorder="1" applyAlignment="1">
      <alignment horizontal="center" vertical="center"/>
    </xf>
    <xf numFmtId="194" fontId="2" fillId="0" borderId="2" xfId="6" applyNumberFormat="1" applyFont="1"/>
    <xf numFmtId="0" fontId="1" fillId="0" borderId="2" xfId="6" applyFont="1" applyAlignment="1">
      <alignment horizontal="right" vertical="center"/>
    </xf>
    <xf numFmtId="194" fontId="1" fillId="0" borderId="2" xfId="6" applyNumberFormat="1" applyFont="1" applyAlignment="1">
      <alignment horizontal="right" vertical="center"/>
    </xf>
    <xf numFmtId="194" fontId="1" fillId="0" borderId="2" xfId="6" applyNumberFormat="1" applyFont="1" applyAlignment="1">
      <alignment horizontal="right" vertical="center" wrapText="1"/>
    </xf>
    <xf numFmtId="0" fontId="1" fillId="0" borderId="2" xfId="6" applyFont="1" applyAlignment="1">
      <alignment horizontal="right" vertical="center" wrapText="1"/>
    </xf>
    <xf numFmtId="194" fontId="1" fillId="0" borderId="3" xfId="6" applyNumberFormat="1" applyFont="1" applyBorder="1" applyAlignment="1">
      <alignment horizontal="right" vertical="center" wrapText="1"/>
    </xf>
    <xf numFmtId="194" fontId="1" fillId="0" borderId="3" xfId="6" applyNumberFormat="1" applyFont="1" applyBorder="1" applyAlignment="1">
      <alignment horizontal="right" vertical="center"/>
    </xf>
    <xf numFmtId="194" fontId="2" fillId="2" borderId="2" xfId="6" applyNumberFormat="1" applyFont="1" applyFill="1" applyAlignment="1">
      <alignment horizontal="right" vertical="center"/>
    </xf>
    <xf numFmtId="194" fontId="2" fillId="2" borderId="2" xfId="6" applyNumberFormat="1" applyFont="1" applyFill="1" applyAlignment="1">
      <alignment vertical="center"/>
    </xf>
    <xf numFmtId="0" fontId="1" fillId="0" borderId="2" xfId="6" applyFont="1"/>
    <xf numFmtId="189" fontId="2" fillId="2" borderId="4" xfId="6" applyNumberFormat="1" applyFont="1" applyFill="1" applyBorder="1" applyAlignment="1">
      <alignment horizontal="right" vertical="center"/>
    </xf>
    <xf numFmtId="189" fontId="1" fillId="0" borderId="2" xfId="6" applyNumberFormat="1" applyFont="1" applyAlignment="1">
      <alignment horizontal="left" vertical="center"/>
    </xf>
    <xf numFmtId="192" fontId="1" fillId="0" borderId="3" xfId="6" applyNumberFormat="1" applyFont="1" applyBorder="1" applyAlignment="1">
      <alignment horizontal="center" vertical="center"/>
    </xf>
    <xf numFmtId="189" fontId="1" fillId="0" borderId="2" xfId="6" applyNumberFormat="1" applyFont="1" applyAlignment="1">
      <alignment horizontal="center" vertical="center"/>
    </xf>
    <xf numFmtId="192" fontId="1" fillId="0" borderId="2" xfId="6" applyNumberFormat="1" applyFont="1" applyAlignment="1">
      <alignment horizontal="right" vertical="center"/>
    </xf>
    <xf numFmtId="189" fontId="1" fillId="0" borderId="2" xfId="6" applyNumberFormat="1" applyFont="1" applyAlignment="1">
      <alignment horizontal="right" vertical="center" wrapText="1"/>
    </xf>
    <xf numFmtId="189" fontId="1" fillId="0" borderId="3" xfId="6" applyNumberFormat="1" applyFont="1" applyBorder="1" applyAlignment="1">
      <alignment horizontal="right" vertical="center" wrapText="1"/>
    </xf>
    <xf numFmtId="192" fontId="2" fillId="0" borderId="2" xfId="6" applyNumberFormat="1" applyFont="1" applyAlignment="1">
      <alignment horizontal="center" vertical="center"/>
    </xf>
    <xf numFmtId="189" fontId="2" fillId="0" borderId="2" xfId="6" applyNumberFormat="1" applyFont="1" applyAlignment="1" applyProtection="1">
      <alignment horizontal="right" vertical="center"/>
      <protection locked="0"/>
    </xf>
    <xf numFmtId="192" fontId="2" fillId="0" borderId="3" xfId="6" applyNumberFormat="1" applyFont="1" applyBorder="1" applyAlignment="1">
      <alignment horizontal="center" vertical="center"/>
    </xf>
    <xf numFmtId="43" fontId="1" fillId="0" borderId="2" xfId="6" applyNumberFormat="1" applyFont="1" applyAlignment="1">
      <alignment horizontal="right" vertical="center"/>
    </xf>
    <xf numFmtId="43" fontId="1" fillId="0" borderId="3" xfId="6" applyNumberFormat="1" applyFont="1" applyBorder="1" applyAlignment="1">
      <alignment horizontal="right" vertical="center"/>
    </xf>
    <xf numFmtId="0" fontId="2" fillId="0" borderId="2" xfId="6" applyFont="1" applyAlignment="1">
      <alignment horizontal="left" vertical="center"/>
    </xf>
    <xf numFmtId="189" fontId="2" fillId="0" borderId="2" xfId="6" applyNumberFormat="1" applyFont="1" applyAlignment="1">
      <alignment horizontal="center" vertical="center"/>
    </xf>
    <xf numFmtId="189" fontId="2" fillId="2" borderId="2" xfId="6" applyNumberFormat="1" applyFont="1" applyFill="1" applyAlignment="1" applyProtection="1">
      <alignment horizontal="right" vertical="center"/>
      <protection locked="0"/>
    </xf>
    <xf numFmtId="43" fontId="2" fillId="0" borderId="2" xfId="6" applyNumberFormat="1" applyFont="1" applyAlignment="1">
      <alignment horizontal="right" vertical="center"/>
    </xf>
    <xf numFmtId="189" fontId="2" fillId="0" borderId="2" xfId="6" applyNumberFormat="1" applyFont="1" applyAlignment="1">
      <alignment horizontal="left" vertical="top"/>
    </xf>
    <xf numFmtId="189" fontId="2" fillId="0" borderId="2" xfId="6" applyNumberFormat="1" applyFont="1" applyAlignment="1">
      <alignment vertical="top"/>
    </xf>
    <xf numFmtId="189" fontId="2" fillId="0" borderId="2" xfId="6" applyNumberFormat="1" applyFont="1" applyAlignment="1">
      <alignment horizontal="right" vertical="top"/>
    </xf>
    <xf numFmtId="189" fontId="7" fillId="2" borderId="2" xfId="6" applyNumberFormat="1" applyFont="1" applyFill="1" applyAlignment="1">
      <alignment horizontal="right" vertical="center"/>
    </xf>
    <xf numFmtId="37" fontId="2" fillId="0" borderId="2" xfId="6" applyNumberFormat="1" applyFont="1" applyAlignment="1">
      <alignment horizontal="left" vertical="top"/>
    </xf>
    <xf numFmtId="194" fontId="2" fillId="2" borderId="2" xfId="6" applyNumberFormat="1" applyFont="1" applyFill="1" applyAlignment="1">
      <alignment horizontal="right" vertical="top"/>
    </xf>
    <xf numFmtId="189" fontId="1" fillId="0" borderId="2" xfId="6" applyNumberFormat="1" applyFont="1" applyAlignment="1">
      <alignment horizontal="left" vertical="top"/>
    </xf>
    <xf numFmtId="189" fontId="2" fillId="2" borderId="3" xfId="6" applyNumberFormat="1" applyFont="1" applyFill="1" applyBorder="1" applyAlignment="1">
      <alignment horizontal="right" vertical="top"/>
    </xf>
    <xf numFmtId="189" fontId="1" fillId="0" borderId="2" xfId="6" applyNumberFormat="1" applyFont="1" applyAlignment="1">
      <alignment vertical="top"/>
    </xf>
    <xf numFmtId="189" fontId="2" fillId="0" borderId="2" xfId="6" applyNumberFormat="1" applyFont="1" applyAlignment="1">
      <alignment horizontal="center"/>
    </xf>
    <xf numFmtId="189" fontId="2" fillId="2" borderId="4" xfId="6" applyNumberFormat="1" applyFont="1" applyFill="1" applyBorder="1" applyAlignment="1">
      <alignment horizontal="right" vertical="top"/>
    </xf>
    <xf numFmtId="0" fontId="8" fillId="0" borderId="2" xfId="6"/>
    <xf numFmtId="43" fontId="2" fillId="0" borderId="3" xfId="6" applyNumberFormat="1" applyFont="1" applyBorder="1" applyAlignment="1" applyProtection="1">
      <alignment horizontal="right" vertical="center"/>
      <protection locked="0"/>
    </xf>
    <xf numFmtId="194" fontId="2" fillId="0" borderId="3" xfId="6" applyNumberFormat="1" applyFont="1" applyBorder="1" applyAlignment="1" applyProtection="1">
      <alignment horizontal="right" vertical="center"/>
      <protection locked="0"/>
    </xf>
    <xf numFmtId="43" fontId="2" fillId="2" borderId="2" xfId="6" applyNumberFormat="1" applyFont="1" applyFill="1" applyAlignment="1">
      <alignment horizontal="right" vertical="center" wrapText="1"/>
    </xf>
    <xf numFmtId="189" fontId="2" fillId="0" borderId="2" xfId="6" applyNumberFormat="1" applyFont="1" applyAlignment="1">
      <alignment horizontal="right" vertical="center" wrapText="1"/>
    </xf>
    <xf numFmtId="194" fontId="2" fillId="2" borderId="2" xfId="6" applyNumberFormat="1" applyFont="1" applyFill="1" applyAlignment="1">
      <alignment horizontal="right" vertical="center" wrapText="1"/>
    </xf>
    <xf numFmtId="43" fontId="2" fillId="0" borderId="3" xfId="6" applyNumberFormat="1" applyFont="1" applyBorder="1" applyAlignment="1">
      <alignment horizontal="right" vertical="center"/>
    </xf>
    <xf numFmtId="189" fontId="1" fillId="0" borderId="2" xfId="6" applyNumberFormat="1" applyFont="1" applyFill="1" applyAlignment="1">
      <alignment horizontal="right" vertical="center"/>
    </xf>
    <xf numFmtId="189" fontId="1" fillId="0" borderId="3" xfId="6" applyNumberFormat="1" applyFont="1" applyFill="1" applyBorder="1" applyAlignment="1">
      <alignment horizontal="right" vertical="center"/>
    </xf>
    <xf numFmtId="189" fontId="1" fillId="0" borderId="5" xfId="6" applyNumberFormat="1" applyFont="1" applyFill="1" applyBorder="1" applyAlignment="1">
      <alignment horizontal="right" vertical="center"/>
    </xf>
    <xf numFmtId="189" fontId="2" fillId="0" borderId="2" xfId="6" applyNumberFormat="1" applyFont="1" applyFill="1" applyAlignment="1">
      <alignment horizontal="right" vertical="center"/>
    </xf>
    <xf numFmtId="189" fontId="2" fillId="0" borderId="3" xfId="6" applyNumberFormat="1" applyFont="1" applyFill="1" applyBorder="1" applyAlignment="1">
      <alignment horizontal="right" vertical="center"/>
    </xf>
    <xf numFmtId="189" fontId="2" fillId="0" borderId="2" xfId="6" applyNumberFormat="1" applyFont="1" applyFill="1"/>
    <xf numFmtId="189" fontId="2" fillId="0" borderId="2" xfId="6" applyNumberFormat="1" applyFont="1" applyFill="1" applyAlignment="1">
      <alignment vertical="center"/>
    </xf>
    <xf numFmtId="189" fontId="2" fillId="0" borderId="4" xfId="6" applyNumberFormat="1" applyFont="1" applyFill="1" applyBorder="1" applyAlignment="1">
      <alignment vertical="center"/>
    </xf>
    <xf numFmtId="189" fontId="2" fillId="0" borderId="3" xfId="6" applyNumberFormat="1" applyFont="1" applyFill="1" applyBorder="1" applyAlignment="1">
      <alignment vertical="center"/>
    </xf>
    <xf numFmtId="191" fontId="2" fillId="0" borderId="4" xfId="6" applyNumberFormat="1" applyFont="1" applyFill="1" applyBorder="1" applyAlignment="1">
      <alignment vertical="center"/>
    </xf>
    <xf numFmtId="189" fontId="8" fillId="0" borderId="2" xfId="6" applyNumberFormat="1" applyFill="1"/>
    <xf numFmtId="189" fontId="2" fillId="0" borderId="6" xfId="6" applyNumberFormat="1" applyFont="1" applyFill="1" applyBorder="1" applyAlignment="1">
      <alignment vertical="center"/>
    </xf>
    <xf numFmtId="191" fontId="2" fillId="0" borderId="2" xfId="6" applyNumberFormat="1" applyFont="1" applyFill="1" applyAlignment="1">
      <alignment vertical="center"/>
    </xf>
    <xf numFmtId="0" fontId="1" fillId="0" borderId="2" xfId="6" applyFont="1" applyFill="1" applyAlignment="1">
      <alignment vertical="center"/>
    </xf>
    <xf numFmtId="0" fontId="2" fillId="0" borderId="2" xfId="6" applyFont="1" applyFill="1" applyAlignment="1">
      <alignment vertical="center"/>
    </xf>
    <xf numFmtId="0" fontId="2" fillId="0" borderId="2" xfId="6" applyFont="1" applyFill="1"/>
    <xf numFmtId="0" fontId="2" fillId="0" borderId="2" xfId="6" applyFont="1" applyFill="1" applyAlignment="1">
      <alignment horizontal="center" vertical="center"/>
    </xf>
    <xf numFmtId="189" fontId="2" fillId="0" borderId="4" xfId="6" applyNumberFormat="1" applyFont="1" applyFill="1" applyBorder="1" applyAlignment="1">
      <alignment horizontal="right" vertical="center"/>
    </xf>
    <xf numFmtId="194" fontId="2" fillId="0" borderId="2" xfId="6" applyNumberFormat="1" applyFont="1" applyFill="1" applyAlignment="1">
      <alignment horizontal="right" vertical="center"/>
    </xf>
    <xf numFmtId="192" fontId="2" fillId="0" borderId="2" xfId="6" applyNumberFormat="1" applyFont="1" applyFill="1" applyAlignment="1">
      <alignment horizontal="right" vertical="center"/>
    </xf>
    <xf numFmtId="194" fontId="2" fillId="0" borderId="2" xfId="6" applyNumberFormat="1" applyFont="1" applyFill="1" applyAlignment="1">
      <alignment vertical="center"/>
    </xf>
    <xf numFmtId="192" fontId="2" fillId="0" borderId="2" xfId="6" applyNumberFormat="1" applyFont="1" applyFill="1" applyAlignment="1">
      <alignment vertical="center"/>
    </xf>
    <xf numFmtId="192" fontId="2" fillId="0" borderId="2" xfId="6" applyNumberFormat="1" applyFont="1" applyFill="1" applyAlignment="1">
      <alignment horizontal="center" vertical="center"/>
    </xf>
    <xf numFmtId="189" fontId="2" fillId="0" borderId="2" xfId="6" applyNumberFormat="1" applyFont="1" applyFill="1" applyAlignment="1" applyProtection="1">
      <alignment horizontal="right" vertical="center"/>
      <protection locked="0"/>
    </xf>
    <xf numFmtId="187" fontId="9" fillId="0" borderId="0" xfId="0" applyNumberFormat="1" applyFont="1" applyFill="1" applyAlignment="1">
      <alignment horizontal="right" vertical="center"/>
    </xf>
    <xf numFmtId="189" fontId="1" fillId="0" borderId="2" xfId="6" applyNumberFormat="1" applyFont="1" applyAlignment="1">
      <alignment horizontal="center" vertical="center"/>
    </xf>
    <xf numFmtId="189" fontId="1" fillId="0" borderId="3" xfId="6" applyNumberFormat="1" applyFont="1" applyBorder="1" applyAlignment="1">
      <alignment horizontal="center" vertical="center"/>
    </xf>
    <xf numFmtId="189" fontId="2" fillId="0" borderId="2" xfId="6" applyNumberFormat="1" applyFont="1" applyAlignment="1">
      <alignment horizontal="left" vertical="center" wrapText="1"/>
    </xf>
    <xf numFmtId="189" fontId="2" fillId="0" borderId="2" xfId="6" applyNumberFormat="1" applyFont="1" applyAlignment="1">
      <alignment vertical="center"/>
    </xf>
    <xf numFmtId="189" fontId="2" fillId="0" borderId="2" xfId="6" applyNumberFormat="1" applyFont="1" applyAlignment="1">
      <alignment horizontal="left" vertical="center"/>
    </xf>
    <xf numFmtId="189" fontId="2" fillId="0" borderId="2" xfId="6" applyNumberFormat="1" applyFont="1" applyAlignment="1">
      <alignment vertical="center"/>
    </xf>
    <xf numFmtId="194" fontId="2" fillId="0" borderId="2" xfId="6" applyNumberFormat="1" applyFont="1" applyAlignment="1">
      <alignment horizontal="right" vertical="top"/>
    </xf>
    <xf numFmtId="189" fontId="7" fillId="0" borderId="2" xfId="6" applyNumberFormat="1" applyFont="1" applyAlignment="1">
      <alignment horizontal="right" vertical="center"/>
    </xf>
    <xf numFmtId="189" fontId="2" fillId="0" borderId="3" xfId="6" applyNumberFormat="1" applyFont="1" applyBorder="1" applyAlignment="1">
      <alignment horizontal="right" vertical="top"/>
    </xf>
    <xf numFmtId="189" fontId="2" fillId="0" borderId="4" xfId="6" applyNumberFormat="1" applyFont="1" applyBorder="1" applyAlignment="1">
      <alignment horizontal="right" vertical="top"/>
    </xf>
    <xf numFmtId="43" fontId="2" fillId="0" borderId="2" xfId="6" applyNumberFormat="1" applyFont="1" applyAlignment="1">
      <alignment horizontal="right" vertical="center" wrapText="1"/>
    </xf>
    <xf numFmtId="194" fontId="2" fillId="0" borderId="2" xfId="6" applyNumberFormat="1" applyFont="1" applyAlignment="1">
      <alignment horizontal="right" vertical="center" wrapText="1"/>
    </xf>
    <xf numFmtId="189" fontId="2" fillId="0" borderId="2" xfId="6" applyNumberFormat="1" applyFont="1" applyAlignment="1">
      <alignment horizontal="left" vertical="center"/>
    </xf>
    <xf numFmtId="189" fontId="2" fillId="0" borderId="2" xfId="6" applyNumberFormat="1" applyFont="1" applyAlignment="1">
      <alignment horizontal="left" vertical="center"/>
    </xf>
    <xf numFmtId="189" fontId="2" fillId="0" borderId="0" xfId="0" applyNumberFormat="1" applyFont="1" applyAlignment="1"/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189" fontId="2" fillId="0" borderId="2" xfId="6" applyNumberFormat="1" applyFont="1" applyAlignment="1">
      <alignment vertical="center"/>
    </xf>
    <xf numFmtId="189" fontId="2" fillId="0" borderId="2" xfId="6" applyNumberFormat="1" applyFont="1" applyAlignment="1">
      <alignment horizontal="left" vertical="center"/>
    </xf>
    <xf numFmtId="189" fontId="2" fillId="0" borderId="2" xfId="6" quotePrefix="1" applyNumberFormat="1" applyFont="1" applyAlignment="1">
      <alignment horizontal="left" vertical="center"/>
    </xf>
    <xf numFmtId="189" fontId="2" fillId="0" borderId="2" xfId="6" applyNumberFormat="1" applyFont="1" applyAlignment="1">
      <alignment vertical="center"/>
    </xf>
    <xf numFmtId="189" fontId="2" fillId="0" borderId="2" xfId="6" applyNumberFormat="1" applyFont="1" applyAlignment="1">
      <alignment horizontal="left" vertical="center"/>
    </xf>
    <xf numFmtId="187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187" fontId="1" fillId="0" borderId="3" xfId="6" applyNumberFormat="1" applyFont="1" applyBorder="1" applyAlignment="1">
      <alignment horizontal="center" vertical="center"/>
    </xf>
    <xf numFmtId="187" fontId="1" fillId="0" borderId="2" xfId="6" applyNumberFormat="1" applyFont="1" applyAlignment="1">
      <alignment horizontal="center" vertical="center"/>
    </xf>
    <xf numFmtId="192" fontId="1" fillId="0" borderId="3" xfId="6" applyNumberFormat="1" applyFont="1" applyBorder="1" applyAlignment="1">
      <alignment horizontal="center" vertical="center"/>
    </xf>
    <xf numFmtId="0" fontId="2" fillId="0" borderId="2" xfId="6" applyFont="1" applyAlignment="1">
      <alignment horizontal="center"/>
    </xf>
    <xf numFmtId="0" fontId="1" fillId="0" borderId="2" xfId="6" applyFont="1" applyAlignment="1">
      <alignment horizontal="left" vertical="center"/>
    </xf>
    <xf numFmtId="189" fontId="1" fillId="0" borderId="2" xfId="6" applyNumberFormat="1" applyFont="1" applyAlignment="1">
      <alignment horizontal="left" vertical="center" wrapText="1"/>
    </xf>
    <xf numFmtId="189" fontId="1" fillId="0" borderId="2" xfId="6" applyNumberFormat="1" applyFont="1" applyAlignment="1">
      <alignment horizontal="center" vertical="center"/>
    </xf>
    <xf numFmtId="189" fontId="1" fillId="0" borderId="3" xfId="6" applyNumberFormat="1" applyFont="1" applyBorder="1" applyAlignment="1">
      <alignment horizontal="center" vertical="center"/>
    </xf>
    <xf numFmtId="189" fontId="2" fillId="0" borderId="2" xfId="6" applyNumberFormat="1" applyFont="1" applyAlignment="1">
      <alignment vertical="center" wrapText="1"/>
    </xf>
    <xf numFmtId="189" fontId="2" fillId="0" borderId="2" xfId="6" applyNumberFormat="1" applyFont="1" applyAlignment="1">
      <alignment horizontal="left" vertical="center" wrapText="1"/>
    </xf>
    <xf numFmtId="189" fontId="2" fillId="0" borderId="2" xfId="6" applyNumberFormat="1" applyFont="1" applyAlignment="1">
      <alignment vertical="center"/>
    </xf>
    <xf numFmtId="189" fontId="2" fillId="0" borderId="2" xfId="6" applyNumberFormat="1" applyFont="1" applyAlignment="1">
      <alignment horizontal="left" vertical="center"/>
    </xf>
    <xf numFmtId="189" fontId="2" fillId="0" borderId="3" xfId="6" applyNumberFormat="1" applyFont="1" applyBorder="1" applyAlignment="1">
      <alignment horizontal="left" vertical="center" wrapText="1"/>
    </xf>
  </cellXfs>
  <cellStyles count="7">
    <cellStyle name="Comma" xfId="1" builtinId="3"/>
    <cellStyle name="Comma 2" xfId="3" xr:uid="{07AA5BDC-A457-4DE5-B4DC-F520F1C33886}"/>
    <cellStyle name="Comma 2 2 2" xfId="4" xr:uid="{7979BB00-5A95-496A-94B4-5DB08A1E01E7}"/>
    <cellStyle name="Normal" xfId="0" builtinId="0"/>
    <cellStyle name="Normal 2" xfId="2" xr:uid="{C3E0EF45-2B3D-4A59-8A54-6EA1475A37B6}"/>
    <cellStyle name="Normal 3" xfId="6" xr:uid="{EBF20442-80C3-4939-B9D5-18A168519DA6}"/>
    <cellStyle name="Normal_Noble-47t" xfId="5" xr:uid="{D87BE625-9BC1-412B-8192-B27B7540126E}"/>
  </cellStyles>
  <dxfs count="0"/>
  <tableStyles count="0" defaultTableStyle="TableStyleMedium2" defaultPivotStyle="PivotStyleLight16"/>
  <colors>
    <mruColors>
      <color rgb="FFFDA1E5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AF1DD"/>
  </sheetPr>
  <dimension ref="A1:O155"/>
  <sheetViews>
    <sheetView view="pageBreakPreview" topLeftCell="A14" zoomScaleNormal="100" zoomScaleSheetLayoutView="100" workbookViewId="0">
      <selection activeCell="E21" sqref="E21"/>
    </sheetView>
  </sheetViews>
  <sheetFormatPr defaultColWidth="12.59765625" defaultRowHeight="15" customHeight="1" x14ac:dyDescent="0.45"/>
  <cols>
    <col min="1" max="1" width="1.09765625" style="68" customWidth="1"/>
    <col min="2" max="2" width="29.69921875" style="68" customWidth="1"/>
    <col min="3" max="3" width="6.69921875" style="68" customWidth="1"/>
    <col min="4" max="4" width="0.69921875" style="68" customWidth="1"/>
    <col min="5" max="5" width="13.3984375" style="71" customWidth="1"/>
    <col min="6" max="6" width="1" style="71" customWidth="1"/>
    <col min="7" max="7" width="11.59765625" style="71" customWidth="1"/>
    <col min="8" max="8" width="1" style="71" customWidth="1"/>
    <col min="9" max="9" width="13.3984375" style="71" customWidth="1"/>
    <col min="10" max="10" width="1" style="71" customWidth="1"/>
    <col min="11" max="11" width="11.59765625" style="71" customWidth="1"/>
    <col min="12" max="12" width="12.59765625" style="68"/>
    <col min="13" max="14" width="12.59765625" style="69"/>
    <col min="15" max="16384" width="12.59765625" style="68"/>
  </cols>
  <sheetData>
    <row r="1" spans="1:14" ht="18.75" customHeight="1" x14ac:dyDescent="0.45">
      <c r="A1" s="1" t="s">
        <v>0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4" ht="18.75" customHeight="1" x14ac:dyDescent="0.45">
      <c r="A2" s="1" t="s">
        <v>1</v>
      </c>
      <c r="B2" s="1"/>
      <c r="C2" s="2"/>
      <c r="D2" s="3"/>
      <c r="E2" s="4"/>
      <c r="F2" s="4"/>
      <c r="G2" s="4"/>
      <c r="H2" s="4"/>
      <c r="I2" s="4"/>
      <c r="J2" s="4"/>
      <c r="K2" s="4"/>
    </row>
    <row r="3" spans="1:14" ht="18.75" customHeight="1" x14ac:dyDescent="0.45">
      <c r="A3" s="5" t="s">
        <v>165</v>
      </c>
      <c r="B3" s="6"/>
      <c r="C3" s="7"/>
      <c r="D3" s="8"/>
      <c r="E3" s="9"/>
      <c r="F3" s="9"/>
      <c r="G3" s="9"/>
      <c r="H3" s="9"/>
      <c r="I3" s="9"/>
      <c r="J3" s="9"/>
      <c r="K3" s="9"/>
    </row>
    <row r="4" spans="1:14" ht="18.75" customHeight="1" x14ac:dyDescent="0.45">
      <c r="A4" s="10"/>
      <c r="B4" s="10"/>
      <c r="C4" s="2"/>
      <c r="D4" s="3"/>
      <c r="E4" s="4"/>
      <c r="F4" s="4"/>
      <c r="G4" s="4"/>
      <c r="H4" s="4"/>
      <c r="I4" s="4"/>
      <c r="J4" s="4"/>
      <c r="K4" s="4"/>
    </row>
    <row r="5" spans="1:14" ht="18.75" customHeight="1" x14ac:dyDescent="0.45">
      <c r="A5" s="10"/>
      <c r="B5" s="10"/>
      <c r="C5" s="2"/>
      <c r="D5" s="3"/>
      <c r="E5" s="213" t="s">
        <v>2</v>
      </c>
      <c r="F5" s="214"/>
      <c r="G5" s="214"/>
      <c r="H5" s="11"/>
      <c r="I5" s="213" t="s">
        <v>3</v>
      </c>
      <c r="J5" s="214"/>
      <c r="K5" s="214"/>
    </row>
    <row r="6" spans="1:14" ht="18.75" customHeight="1" x14ac:dyDescent="0.45">
      <c r="A6" s="10"/>
      <c r="B6" s="10"/>
      <c r="C6" s="2"/>
      <c r="D6" s="3"/>
      <c r="E6" s="4" t="s">
        <v>4</v>
      </c>
      <c r="F6" s="4"/>
      <c r="G6" s="4" t="s">
        <v>5</v>
      </c>
      <c r="H6" s="4"/>
      <c r="I6" s="4" t="s">
        <v>4</v>
      </c>
      <c r="J6" s="12"/>
      <c r="K6" s="4" t="s">
        <v>5</v>
      </c>
      <c r="M6" s="70"/>
      <c r="N6" s="70"/>
    </row>
    <row r="7" spans="1:14" ht="18.75" customHeight="1" x14ac:dyDescent="0.45">
      <c r="A7" s="10"/>
      <c r="B7" s="10"/>
      <c r="C7" s="2"/>
      <c r="D7" s="3"/>
      <c r="E7" s="4" t="s">
        <v>166</v>
      </c>
      <c r="F7" s="12"/>
      <c r="G7" s="4" t="s">
        <v>6</v>
      </c>
      <c r="H7" s="12"/>
      <c r="I7" s="4" t="s">
        <v>166</v>
      </c>
      <c r="J7" s="12"/>
      <c r="K7" s="4" t="s">
        <v>6</v>
      </c>
      <c r="M7" s="70"/>
      <c r="N7" s="70"/>
    </row>
    <row r="8" spans="1:14" ht="18.75" customHeight="1" x14ac:dyDescent="0.45">
      <c r="A8" s="10"/>
      <c r="B8" s="10"/>
      <c r="C8" s="2"/>
      <c r="D8" s="3"/>
      <c r="E8" s="4" t="s">
        <v>150</v>
      </c>
      <c r="F8" s="12"/>
      <c r="G8" s="4" t="s">
        <v>7</v>
      </c>
      <c r="H8" s="12"/>
      <c r="I8" s="4" t="s">
        <v>150</v>
      </c>
      <c r="J8" s="12"/>
      <c r="K8" s="4" t="s">
        <v>7</v>
      </c>
      <c r="M8" s="70"/>
      <c r="N8" s="70"/>
    </row>
    <row r="9" spans="1:14" ht="18.75" customHeight="1" x14ac:dyDescent="0.45">
      <c r="A9" s="10"/>
      <c r="B9" s="10"/>
      <c r="C9" s="7" t="s">
        <v>8</v>
      </c>
      <c r="D9" s="3"/>
      <c r="E9" s="13" t="s">
        <v>9</v>
      </c>
      <c r="F9" s="14"/>
      <c r="G9" s="13" t="s">
        <v>9</v>
      </c>
      <c r="H9" s="14"/>
      <c r="I9" s="13" t="s">
        <v>9</v>
      </c>
      <c r="J9" s="14"/>
      <c r="K9" s="13" t="s">
        <v>9</v>
      </c>
      <c r="M9" s="70"/>
      <c r="N9" s="70"/>
    </row>
    <row r="10" spans="1:14" ht="6" customHeight="1" x14ac:dyDescent="0.45">
      <c r="A10" s="15"/>
      <c r="B10" s="15"/>
      <c r="C10" s="67"/>
      <c r="D10" s="16"/>
      <c r="E10" s="17"/>
      <c r="F10" s="18"/>
      <c r="G10" s="18"/>
      <c r="H10" s="18"/>
      <c r="I10" s="17"/>
      <c r="J10" s="18"/>
      <c r="K10" s="18"/>
      <c r="M10" s="70"/>
      <c r="N10" s="70"/>
    </row>
    <row r="11" spans="1:14" s="15" customFormat="1" ht="19.8" x14ac:dyDescent="0.45">
      <c r="A11" s="1" t="s">
        <v>10</v>
      </c>
      <c r="B11" s="1"/>
      <c r="C11" s="2"/>
      <c r="D11" s="3"/>
      <c r="E11" s="19"/>
      <c r="F11" s="4"/>
      <c r="G11" s="4"/>
      <c r="H11" s="4"/>
      <c r="I11" s="19"/>
      <c r="J11" s="4"/>
      <c r="K11" s="4"/>
      <c r="M11" s="70"/>
      <c r="N11" s="70"/>
    </row>
    <row r="12" spans="1:14" s="15" customFormat="1" ht="8.1" customHeight="1" x14ac:dyDescent="0.45">
      <c r="C12" s="67"/>
      <c r="D12" s="16"/>
      <c r="E12" s="20"/>
      <c r="F12" s="18"/>
      <c r="G12" s="18"/>
      <c r="H12" s="18"/>
      <c r="I12" s="20"/>
      <c r="J12" s="18"/>
      <c r="K12" s="18"/>
      <c r="M12" s="70"/>
      <c r="N12" s="70"/>
    </row>
    <row r="13" spans="1:14" s="15" customFormat="1" ht="19.8" x14ac:dyDescent="0.45">
      <c r="A13" s="1" t="s">
        <v>11</v>
      </c>
      <c r="B13" s="1"/>
      <c r="C13" s="67"/>
      <c r="D13" s="16"/>
      <c r="E13" s="20"/>
      <c r="F13" s="18"/>
      <c r="G13" s="18"/>
      <c r="H13" s="18"/>
      <c r="I13" s="20"/>
      <c r="J13" s="18"/>
      <c r="K13" s="18"/>
      <c r="M13" s="70"/>
      <c r="N13" s="70"/>
    </row>
    <row r="14" spans="1:14" s="15" customFormat="1" ht="8.1" customHeight="1" x14ac:dyDescent="0.45">
      <c r="C14" s="67"/>
      <c r="D14" s="16"/>
      <c r="E14" s="20"/>
      <c r="F14" s="18"/>
      <c r="G14" s="18"/>
      <c r="H14" s="18"/>
      <c r="I14" s="20"/>
      <c r="J14" s="18"/>
      <c r="K14" s="18"/>
      <c r="M14" s="70"/>
      <c r="N14" s="70"/>
    </row>
    <row r="15" spans="1:14" s="15" customFormat="1" ht="18.600000000000001" x14ac:dyDescent="0.45">
      <c r="A15" s="21" t="s">
        <v>12</v>
      </c>
      <c r="B15" s="21"/>
      <c r="C15" s="67"/>
      <c r="D15" s="16"/>
      <c r="E15" s="22">
        <v>408221</v>
      </c>
      <c r="F15" s="23"/>
      <c r="G15" s="24">
        <v>292204</v>
      </c>
      <c r="H15" s="23"/>
      <c r="I15" s="22">
        <v>353177</v>
      </c>
      <c r="J15" s="23"/>
      <c r="K15" s="24">
        <v>204641</v>
      </c>
      <c r="L15" s="25"/>
      <c r="M15" s="70"/>
      <c r="N15" s="70"/>
    </row>
    <row r="16" spans="1:14" s="15" customFormat="1" ht="18.600000000000001" x14ac:dyDescent="0.45">
      <c r="A16" s="21" t="s">
        <v>13</v>
      </c>
      <c r="B16" s="21"/>
      <c r="C16" s="49">
        <v>7</v>
      </c>
      <c r="D16" s="16"/>
      <c r="E16" s="22">
        <v>138341</v>
      </c>
      <c r="F16" s="23"/>
      <c r="G16" s="24">
        <v>100212</v>
      </c>
      <c r="H16" s="23"/>
      <c r="I16" s="22">
        <v>12309</v>
      </c>
      <c r="J16" s="23"/>
      <c r="K16" s="24">
        <v>11420</v>
      </c>
      <c r="L16" s="25"/>
      <c r="M16" s="205"/>
      <c r="N16" s="70"/>
    </row>
    <row r="17" spans="1:14" s="15" customFormat="1" ht="18.600000000000001" x14ac:dyDescent="0.45">
      <c r="A17" s="15" t="s">
        <v>152</v>
      </c>
      <c r="B17" s="21"/>
      <c r="C17" s="49"/>
      <c r="D17" s="16"/>
      <c r="E17" s="22"/>
      <c r="F17" s="23"/>
      <c r="G17" s="24"/>
      <c r="H17" s="23"/>
      <c r="I17" s="22"/>
      <c r="J17" s="23"/>
      <c r="K17" s="24"/>
      <c r="L17" s="25"/>
      <c r="M17" s="70"/>
      <c r="N17" s="70"/>
    </row>
    <row r="18" spans="1:14" s="15" customFormat="1" ht="18.600000000000001" x14ac:dyDescent="0.45">
      <c r="B18" s="21" t="s">
        <v>153</v>
      </c>
      <c r="C18" s="49">
        <v>17</v>
      </c>
      <c r="D18" s="16"/>
      <c r="E18" s="22">
        <v>0</v>
      </c>
      <c r="F18" s="26"/>
      <c r="G18" s="24">
        <v>0</v>
      </c>
      <c r="H18" s="26"/>
      <c r="I18" s="27">
        <v>476390</v>
      </c>
      <c r="J18" s="26"/>
      <c r="K18" s="28">
        <v>417924</v>
      </c>
      <c r="L18" s="25"/>
      <c r="M18" s="70"/>
      <c r="N18" s="70"/>
    </row>
    <row r="19" spans="1:14" s="15" customFormat="1" ht="18.600000000000001" x14ac:dyDescent="0.45">
      <c r="A19" s="15" t="s">
        <v>14</v>
      </c>
      <c r="B19" s="21"/>
      <c r="C19" s="49"/>
      <c r="D19" s="16"/>
      <c r="E19" s="22">
        <v>300</v>
      </c>
      <c r="F19" s="26"/>
      <c r="G19" s="24">
        <v>300</v>
      </c>
      <c r="H19" s="26"/>
      <c r="I19" s="27">
        <v>0</v>
      </c>
      <c r="J19" s="26"/>
      <c r="K19" s="28">
        <v>0</v>
      </c>
      <c r="L19" s="25"/>
      <c r="M19" s="70"/>
      <c r="N19" s="70"/>
    </row>
    <row r="20" spans="1:14" s="15" customFormat="1" ht="18.600000000000001" x14ac:dyDescent="0.45">
      <c r="A20" s="15" t="s">
        <v>15</v>
      </c>
      <c r="B20" s="21"/>
      <c r="C20" s="49"/>
      <c r="D20" s="16"/>
      <c r="E20" s="22"/>
      <c r="F20" s="26"/>
      <c r="G20" s="24"/>
      <c r="H20" s="26"/>
      <c r="I20" s="27"/>
      <c r="J20" s="26"/>
      <c r="K20" s="28"/>
      <c r="L20" s="25"/>
      <c r="M20" s="70"/>
      <c r="N20" s="70"/>
    </row>
    <row r="21" spans="1:14" s="15" customFormat="1" ht="18.600000000000001" x14ac:dyDescent="0.45">
      <c r="B21" s="21" t="s">
        <v>16</v>
      </c>
      <c r="C21" s="49">
        <v>8</v>
      </c>
      <c r="D21" s="16"/>
      <c r="E21" s="22">
        <v>2419876</v>
      </c>
      <c r="F21" s="23"/>
      <c r="G21" s="24">
        <v>2347137</v>
      </c>
      <c r="H21" s="23"/>
      <c r="I21" s="22">
        <v>2165360</v>
      </c>
      <c r="J21" s="23"/>
      <c r="K21" s="24">
        <v>2366897</v>
      </c>
      <c r="L21" s="25"/>
      <c r="M21" s="70"/>
      <c r="N21" s="70"/>
    </row>
    <row r="22" spans="1:14" s="15" customFormat="1" ht="18.600000000000001" x14ac:dyDescent="0.45">
      <c r="A22" s="21" t="s">
        <v>17</v>
      </c>
      <c r="B22" s="21"/>
      <c r="C22" s="49"/>
      <c r="D22" s="16"/>
      <c r="E22" s="29">
        <v>15742</v>
      </c>
      <c r="F22" s="23"/>
      <c r="G22" s="30">
        <v>15371</v>
      </c>
      <c r="H22" s="23"/>
      <c r="I22" s="29">
        <v>384</v>
      </c>
      <c r="J22" s="23"/>
      <c r="K22" s="30">
        <v>905</v>
      </c>
      <c r="L22" s="25"/>
      <c r="M22" s="70"/>
      <c r="N22" s="70"/>
    </row>
    <row r="23" spans="1:14" s="15" customFormat="1" ht="8.1" customHeight="1" x14ac:dyDescent="0.45">
      <c r="A23" s="10"/>
      <c r="B23" s="10"/>
      <c r="C23" s="49"/>
      <c r="D23" s="16"/>
      <c r="E23" s="31"/>
      <c r="F23" s="23"/>
      <c r="G23" s="23"/>
      <c r="H23" s="23"/>
      <c r="I23" s="31"/>
      <c r="J23" s="23"/>
      <c r="K23" s="23"/>
      <c r="L23" s="25"/>
      <c r="M23" s="70"/>
      <c r="N23" s="70"/>
    </row>
    <row r="24" spans="1:14" s="15" customFormat="1" ht="19.8" x14ac:dyDescent="0.45">
      <c r="A24" s="1" t="s">
        <v>18</v>
      </c>
      <c r="C24" s="49"/>
      <c r="D24" s="16"/>
      <c r="E24" s="32">
        <f>SUM(E15:E22)</f>
        <v>2982480</v>
      </c>
      <c r="F24" s="26"/>
      <c r="G24" s="33">
        <f>SUM(G15:G22)</f>
        <v>2755224</v>
      </c>
      <c r="H24" s="26"/>
      <c r="I24" s="32">
        <f>SUM(I15:I22)</f>
        <v>3007620</v>
      </c>
      <c r="J24" s="26"/>
      <c r="K24" s="33">
        <f>SUM(K15:K22)</f>
        <v>3001787</v>
      </c>
      <c r="L24" s="25"/>
      <c r="M24" s="70"/>
      <c r="N24" s="70"/>
    </row>
    <row r="25" spans="1:14" s="15" customFormat="1" ht="19.8" x14ac:dyDescent="0.45">
      <c r="A25" s="10"/>
      <c r="B25" s="10"/>
      <c r="C25" s="49"/>
      <c r="D25" s="16"/>
      <c r="E25" s="34"/>
      <c r="F25" s="26"/>
      <c r="G25" s="26"/>
      <c r="H25" s="26"/>
      <c r="I25" s="34"/>
      <c r="J25" s="26"/>
      <c r="K25" s="26"/>
      <c r="L25" s="25"/>
      <c r="M25" s="70"/>
      <c r="N25" s="70"/>
    </row>
    <row r="26" spans="1:14" s="15" customFormat="1" ht="19.8" x14ac:dyDescent="0.45">
      <c r="A26" s="1" t="s">
        <v>19</v>
      </c>
      <c r="B26" s="1"/>
      <c r="C26" s="49"/>
      <c r="D26" s="16"/>
      <c r="E26" s="34"/>
      <c r="F26" s="26"/>
      <c r="G26" s="26"/>
      <c r="H26" s="26"/>
      <c r="I26" s="34"/>
      <c r="J26" s="26"/>
      <c r="K26" s="26"/>
      <c r="L26" s="25"/>
      <c r="M26" s="70"/>
      <c r="N26" s="70"/>
    </row>
    <row r="27" spans="1:14" s="15" customFormat="1" ht="8.1" customHeight="1" x14ac:dyDescent="0.45">
      <c r="A27" s="1"/>
      <c r="B27" s="1"/>
      <c r="C27" s="49"/>
      <c r="D27" s="16"/>
      <c r="E27" s="34"/>
      <c r="F27" s="26"/>
      <c r="G27" s="26"/>
      <c r="H27" s="26"/>
      <c r="I27" s="34"/>
      <c r="J27" s="26"/>
      <c r="K27" s="26"/>
      <c r="L27" s="25"/>
      <c r="M27" s="70"/>
      <c r="N27" s="70"/>
    </row>
    <row r="28" spans="1:14" s="15" customFormat="1" ht="18.600000000000001" x14ac:dyDescent="0.45">
      <c r="A28" s="15" t="s">
        <v>20</v>
      </c>
      <c r="C28" s="49">
        <v>9</v>
      </c>
      <c r="D28" s="16"/>
      <c r="E28" s="27">
        <v>10335</v>
      </c>
      <c r="F28" s="28"/>
      <c r="G28" s="28">
        <v>10332</v>
      </c>
      <c r="H28" s="28"/>
      <c r="I28" s="27">
        <v>523</v>
      </c>
      <c r="J28" s="28"/>
      <c r="K28" s="28">
        <v>523</v>
      </c>
      <c r="L28" s="25"/>
      <c r="M28" s="70"/>
      <c r="N28" s="70"/>
    </row>
    <row r="29" spans="1:14" s="15" customFormat="1" ht="18.600000000000001" x14ac:dyDescent="0.45">
      <c r="A29" s="21" t="s">
        <v>154</v>
      </c>
      <c r="C29" s="49"/>
      <c r="D29" s="16"/>
      <c r="E29" s="27"/>
      <c r="F29" s="28"/>
      <c r="G29" s="28"/>
      <c r="H29" s="28"/>
      <c r="I29" s="27"/>
      <c r="J29" s="28"/>
      <c r="K29" s="28"/>
      <c r="L29" s="25"/>
      <c r="M29" s="70"/>
      <c r="N29" s="70"/>
    </row>
    <row r="30" spans="1:14" s="15" customFormat="1" ht="18.600000000000001" x14ac:dyDescent="0.45">
      <c r="A30" s="21"/>
      <c r="B30" s="15" t="s">
        <v>155</v>
      </c>
      <c r="C30" s="49"/>
      <c r="D30" s="16"/>
      <c r="E30" s="27">
        <v>171600</v>
      </c>
      <c r="F30" s="28"/>
      <c r="G30" s="28">
        <v>171600</v>
      </c>
      <c r="H30" s="28"/>
      <c r="I30" s="27">
        <v>171600</v>
      </c>
      <c r="J30" s="28"/>
      <c r="K30" s="28">
        <v>171600</v>
      </c>
      <c r="L30" s="25"/>
      <c r="M30" s="70"/>
      <c r="N30" s="70"/>
    </row>
    <row r="31" spans="1:14" s="15" customFormat="1" ht="18.600000000000001" x14ac:dyDescent="0.45">
      <c r="A31" s="21" t="s">
        <v>21</v>
      </c>
      <c r="C31" s="49">
        <v>10</v>
      </c>
      <c r="D31" s="16"/>
      <c r="E31" s="27">
        <v>0</v>
      </c>
      <c r="F31" s="28"/>
      <c r="G31" s="28">
        <v>0</v>
      </c>
      <c r="H31" s="28"/>
      <c r="I31" s="27">
        <v>752676</v>
      </c>
      <c r="J31" s="28"/>
      <c r="K31" s="28">
        <v>482676</v>
      </c>
      <c r="L31" s="25"/>
      <c r="M31" s="70"/>
      <c r="N31" s="70"/>
    </row>
    <row r="32" spans="1:14" s="15" customFormat="1" ht="18.600000000000001" x14ac:dyDescent="0.45">
      <c r="A32" s="15" t="s">
        <v>22</v>
      </c>
      <c r="B32" s="21"/>
      <c r="C32" s="49"/>
      <c r="D32" s="16"/>
      <c r="E32" s="27">
        <v>13460</v>
      </c>
      <c r="F32" s="28"/>
      <c r="G32" s="28">
        <v>13460</v>
      </c>
      <c r="H32" s="28"/>
      <c r="I32" s="27">
        <v>11009</v>
      </c>
      <c r="J32" s="28"/>
      <c r="K32" s="28">
        <v>11009</v>
      </c>
      <c r="L32" s="25"/>
      <c r="M32" s="70"/>
      <c r="N32" s="70"/>
    </row>
    <row r="33" spans="1:14" s="15" customFormat="1" ht="18.600000000000001" x14ac:dyDescent="0.45">
      <c r="A33" s="21" t="s">
        <v>156</v>
      </c>
      <c r="B33" s="21"/>
      <c r="C33" s="49"/>
      <c r="D33" s="16"/>
      <c r="E33" s="22">
        <v>1353470</v>
      </c>
      <c r="F33" s="23"/>
      <c r="G33" s="24">
        <v>1353470</v>
      </c>
      <c r="H33" s="23"/>
      <c r="I33" s="22">
        <v>874420</v>
      </c>
      <c r="J33" s="23"/>
      <c r="K33" s="24">
        <v>874420</v>
      </c>
      <c r="L33" s="25"/>
      <c r="M33" s="70"/>
      <c r="N33" s="70"/>
    </row>
    <row r="34" spans="1:14" s="15" customFormat="1" ht="18.600000000000001" x14ac:dyDescent="0.45">
      <c r="A34" s="21" t="s">
        <v>23</v>
      </c>
      <c r="B34" s="21"/>
      <c r="C34" s="49">
        <v>11</v>
      </c>
      <c r="D34" s="16"/>
      <c r="E34" s="22">
        <v>972744</v>
      </c>
      <c r="F34" s="23"/>
      <c r="G34" s="24">
        <v>955562</v>
      </c>
      <c r="H34" s="23"/>
      <c r="I34" s="22">
        <v>14953</v>
      </c>
      <c r="J34" s="23"/>
      <c r="K34" s="24">
        <v>21510</v>
      </c>
      <c r="L34" s="25"/>
      <c r="M34" s="70"/>
      <c r="N34" s="70"/>
    </row>
    <row r="35" spans="1:14" s="15" customFormat="1" ht="18.600000000000001" x14ac:dyDescent="0.45">
      <c r="A35" s="21" t="s">
        <v>24</v>
      </c>
      <c r="B35" s="21"/>
      <c r="C35" s="49"/>
      <c r="D35" s="16"/>
      <c r="E35" s="22">
        <v>51094</v>
      </c>
      <c r="F35" s="23"/>
      <c r="G35" s="24">
        <v>53449</v>
      </c>
      <c r="H35" s="23"/>
      <c r="I35" s="22">
        <v>105166</v>
      </c>
      <c r="J35" s="23"/>
      <c r="K35" s="24">
        <v>110624</v>
      </c>
      <c r="L35" s="25"/>
      <c r="M35" s="70"/>
      <c r="N35" s="70"/>
    </row>
    <row r="36" spans="1:14" s="15" customFormat="1" ht="18.600000000000001" x14ac:dyDescent="0.45">
      <c r="A36" s="21" t="s">
        <v>25</v>
      </c>
      <c r="B36" s="21"/>
      <c r="C36" s="49"/>
      <c r="D36" s="16"/>
      <c r="E36" s="22">
        <v>8696</v>
      </c>
      <c r="F36" s="23"/>
      <c r="G36" s="24">
        <v>8395</v>
      </c>
      <c r="H36" s="23"/>
      <c r="I36" s="22">
        <v>0</v>
      </c>
      <c r="J36" s="23"/>
      <c r="K36" s="24">
        <v>0</v>
      </c>
      <c r="L36" s="25"/>
      <c r="M36" s="70"/>
      <c r="N36" s="70"/>
    </row>
    <row r="37" spans="1:14" s="15" customFormat="1" ht="18.600000000000001" x14ac:dyDescent="0.45">
      <c r="A37" s="21" t="s">
        <v>26</v>
      </c>
      <c r="B37" s="21"/>
      <c r="C37" s="49"/>
      <c r="D37" s="50"/>
      <c r="E37" s="22">
        <v>84062</v>
      </c>
      <c r="F37" s="23"/>
      <c r="G37" s="24">
        <v>81586</v>
      </c>
      <c r="H37" s="23"/>
      <c r="I37" s="22">
        <v>35047</v>
      </c>
      <c r="J37" s="23"/>
      <c r="K37" s="24">
        <v>36524</v>
      </c>
      <c r="L37" s="25"/>
      <c r="M37" s="70"/>
      <c r="N37" s="70"/>
    </row>
    <row r="38" spans="1:14" s="15" customFormat="1" ht="18.600000000000001" x14ac:dyDescent="0.45">
      <c r="A38" s="21" t="s">
        <v>27</v>
      </c>
      <c r="B38" s="21"/>
      <c r="C38" s="49"/>
      <c r="D38" s="50"/>
      <c r="E38" s="22">
        <v>169805</v>
      </c>
      <c r="F38" s="23"/>
      <c r="G38" s="24">
        <v>128164</v>
      </c>
      <c r="H38" s="23"/>
      <c r="I38" s="22">
        <v>0</v>
      </c>
      <c r="J38" s="23"/>
      <c r="K38" s="24">
        <v>0</v>
      </c>
      <c r="L38" s="25"/>
      <c r="M38" s="70"/>
      <c r="N38" s="70"/>
    </row>
    <row r="39" spans="1:14" s="15" customFormat="1" ht="18.600000000000001" x14ac:dyDescent="0.45">
      <c r="A39" s="21" t="s">
        <v>28</v>
      </c>
      <c r="B39" s="21"/>
      <c r="C39" s="49"/>
      <c r="D39" s="50"/>
      <c r="E39" s="29">
        <v>55075</v>
      </c>
      <c r="F39" s="23"/>
      <c r="G39" s="30">
        <v>45846</v>
      </c>
      <c r="H39" s="23"/>
      <c r="I39" s="29">
        <v>38515</v>
      </c>
      <c r="J39" s="23"/>
      <c r="K39" s="30">
        <v>33790</v>
      </c>
      <c r="L39" s="25"/>
      <c r="M39" s="70"/>
      <c r="N39" s="70"/>
    </row>
    <row r="40" spans="1:14" s="15" customFormat="1" ht="8.1" customHeight="1" x14ac:dyDescent="0.45">
      <c r="B40" s="21"/>
      <c r="C40" s="49"/>
      <c r="D40" s="16"/>
      <c r="E40" s="27"/>
      <c r="F40" s="35"/>
      <c r="G40" s="28"/>
      <c r="H40" s="35"/>
      <c r="I40" s="27"/>
      <c r="J40" s="36"/>
      <c r="K40" s="28"/>
      <c r="L40" s="25"/>
      <c r="M40" s="70"/>
      <c r="N40" s="70"/>
    </row>
    <row r="41" spans="1:14" s="15" customFormat="1" ht="19.8" x14ac:dyDescent="0.45">
      <c r="A41" s="1" t="s">
        <v>29</v>
      </c>
      <c r="C41" s="49"/>
      <c r="D41" s="16"/>
      <c r="E41" s="32">
        <f>SUM(E28:E39)</f>
        <v>2890341</v>
      </c>
      <c r="F41" s="35"/>
      <c r="G41" s="33">
        <f>SUM(G28:G39)</f>
        <v>2821864</v>
      </c>
      <c r="H41" s="35"/>
      <c r="I41" s="32">
        <f>SUM(I28:I39)</f>
        <v>2003909</v>
      </c>
      <c r="J41" s="36"/>
      <c r="K41" s="33">
        <f>SUM(K28:K39)</f>
        <v>1742676</v>
      </c>
      <c r="L41" s="25"/>
      <c r="M41" s="70"/>
      <c r="N41" s="70"/>
    </row>
    <row r="42" spans="1:14" s="15" customFormat="1" ht="8.1" customHeight="1" x14ac:dyDescent="0.45">
      <c r="A42" s="10"/>
      <c r="B42" s="10"/>
      <c r="C42" s="49"/>
      <c r="D42" s="16"/>
      <c r="E42" s="37"/>
      <c r="F42" s="38"/>
      <c r="G42" s="38"/>
      <c r="H42" s="38"/>
      <c r="I42" s="37"/>
      <c r="J42" s="39"/>
      <c r="K42" s="38"/>
      <c r="L42" s="25"/>
      <c r="M42" s="70"/>
      <c r="N42" s="70"/>
    </row>
    <row r="43" spans="1:14" s="15" customFormat="1" ht="20.399999999999999" thickBot="1" x14ac:dyDescent="0.5">
      <c r="A43" s="1" t="s">
        <v>30</v>
      </c>
      <c r="B43" s="1"/>
      <c r="C43" s="49"/>
      <c r="D43" s="16"/>
      <c r="E43" s="40">
        <f>SUM(E24+E41)</f>
        <v>5872821</v>
      </c>
      <c r="F43" s="28"/>
      <c r="G43" s="41">
        <f>SUM(G24+G41)</f>
        <v>5577088</v>
      </c>
      <c r="H43" s="28"/>
      <c r="I43" s="40">
        <f>SUM(I24+I41)</f>
        <v>5011529</v>
      </c>
      <c r="J43" s="36"/>
      <c r="K43" s="41">
        <f>SUM(K24+K41)</f>
        <v>4744463</v>
      </c>
      <c r="L43" s="25"/>
      <c r="M43" s="70"/>
      <c r="N43" s="70"/>
    </row>
    <row r="44" spans="1:14" ht="15.6" customHeight="1" thickTop="1" x14ac:dyDescent="0.45">
      <c r="A44" s="1"/>
      <c r="B44" s="1"/>
      <c r="C44" s="67"/>
      <c r="D44" s="16"/>
      <c r="E44" s="18"/>
      <c r="F44" s="26"/>
      <c r="G44" s="18"/>
      <c r="H44" s="26"/>
      <c r="I44" s="18"/>
      <c r="J44" s="26"/>
      <c r="K44" s="18"/>
      <c r="L44" s="25"/>
      <c r="M44" s="70"/>
      <c r="N44" s="70"/>
    </row>
    <row r="45" spans="1:14" ht="15.6" customHeight="1" x14ac:dyDescent="0.45">
      <c r="A45" s="1"/>
      <c r="B45" s="1"/>
      <c r="C45" s="67"/>
      <c r="D45" s="16"/>
      <c r="E45" s="18"/>
      <c r="F45" s="26"/>
      <c r="G45" s="18"/>
      <c r="H45" s="26"/>
      <c r="I45" s="18"/>
      <c r="J45" s="26"/>
      <c r="K45" s="18"/>
      <c r="L45" s="25"/>
      <c r="M45" s="70"/>
      <c r="N45" s="70"/>
    </row>
    <row r="46" spans="1:14" ht="15.6" customHeight="1" x14ac:dyDescent="0.45">
      <c r="A46" s="1"/>
      <c r="B46" s="1"/>
      <c r="C46" s="67"/>
      <c r="D46" s="16"/>
      <c r="E46" s="18"/>
      <c r="F46" s="26"/>
      <c r="G46" s="18"/>
      <c r="H46" s="26"/>
      <c r="I46" s="18"/>
      <c r="J46" s="26"/>
      <c r="K46" s="18"/>
      <c r="L46" s="25"/>
      <c r="M46" s="70"/>
      <c r="N46" s="70"/>
    </row>
    <row r="47" spans="1:14" s="207" customFormat="1" ht="15.6" customHeight="1" x14ac:dyDescent="0.45">
      <c r="A47" s="1"/>
      <c r="B47" s="1"/>
      <c r="C47" s="206"/>
      <c r="D47" s="16"/>
      <c r="E47" s="18"/>
      <c r="F47" s="26"/>
      <c r="G47" s="18"/>
      <c r="H47" s="26"/>
      <c r="I47" s="18"/>
      <c r="J47" s="26"/>
      <c r="K47" s="18"/>
      <c r="L47" s="25"/>
      <c r="M47" s="70"/>
      <c r="N47" s="70"/>
    </row>
    <row r="48" spans="1:14" ht="15.6" customHeight="1" x14ac:dyDescent="0.45">
      <c r="A48" s="1"/>
      <c r="B48" s="1"/>
      <c r="C48" s="67"/>
      <c r="D48" s="16"/>
      <c r="E48" s="18"/>
      <c r="F48" s="26"/>
      <c r="G48" s="18"/>
      <c r="H48" s="26"/>
      <c r="I48" s="18"/>
      <c r="J48" s="26"/>
      <c r="K48" s="18"/>
      <c r="L48" s="25"/>
      <c r="M48" s="70"/>
      <c r="N48" s="70"/>
    </row>
    <row r="49" spans="1:14" ht="15.6" customHeight="1" x14ac:dyDescent="0.45">
      <c r="A49" s="1"/>
      <c r="B49" s="1"/>
      <c r="C49" s="67"/>
      <c r="D49" s="16"/>
      <c r="E49" s="18"/>
      <c r="F49" s="26"/>
      <c r="G49" s="18"/>
      <c r="H49" s="26"/>
      <c r="I49" s="18"/>
      <c r="J49" s="26"/>
      <c r="K49" s="18"/>
      <c r="L49" s="25"/>
      <c r="M49" s="70"/>
      <c r="N49" s="70"/>
    </row>
    <row r="50" spans="1:14" ht="18" customHeight="1" x14ac:dyDescent="0.45">
      <c r="A50" s="1"/>
      <c r="B50" s="1"/>
      <c r="C50" s="67"/>
      <c r="D50" s="16"/>
      <c r="E50" s="18"/>
      <c r="F50" s="26"/>
      <c r="G50" s="18"/>
      <c r="H50" s="26"/>
      <c r="I50" s="18"/>
      <c r="J50" s="26"/>
      <c r="K50" s="18"/>
      <c r="L50" s="25"/>
      <c r="M50" s="70"/>
      <c r="N50" s="70"/>
    </row>
    <row r="51" spans="1:14" ht="18.75" customHeight="1" x14ac:dyDescent="0.45">
      <c r="A51" s="215" t="s">
        <v>31</v>
      </c>
      <c r="B51" s="216"/>
      <c r="C51" s="216"/>
      <c r="D51" s="216"/>
      <c r="E51" s="216"/>
      <c r="F51" s="216"/>
      <c r="G51" s="216"/>
      <c r="H51" s="216"/>
      <c r="I51" s="216"/>
      <c r="J51" s="216"/>
      <c r="K51" s="216"/>
      <c r="L51" s="25"/>
      <c r="M51" s="70"/>
      <c r="N51" s="70"/>
    </row>
    <row r="52" spans="1:14" ht="15" customHeight="1" x14ac:dyDescent="0.45">
      <c r="A52" s="67"/>
      <c r="E52" s="68"/>
      <c r="F52" s="68"/>
      <c r="G52" s="68"/>
      <c r="H52" s="68"/>
      <c r="I52" s="68"/>
      <c r="J52" s="68"/>
      <c r="K52" s="68"/>
      <c r="L52" s="25"/>
      <c r="M52" s="70"/>
      <c r="N52" s="70"/>
    </row>
    <row r="53" spans="1:14" ht="4.5" customHeight="1" x14ac:dyDescent="0.45">
      <c r="A53" s="67"/>
      <c r="L53" s="25"/>
      <c r="M53" s="70"/>
      <c r="N53" s="70"/>
    </row>
    <row r="54" spans="1:14" ht="21.9" customHeight="1" x14ac:dyDescent="0.45">
      <c r="A54" s="42" t="s">
        <v>32</v>
      </c>
      <c r="B54" s="42"/>
      <c r="C54" s="43"/>
      <c r="D54" s="43"/>
      <c r="E54" s="44"/>
      <c r="F54" s="44"/>
      <c r="G54" s="44"/>
      <c r="H54" s="44"/>
      <c r="I54" s="44"/>
      <c r="J54" s="44"/>
      <c r="K54" s="44"/>
      <c r="L54" s="25"/>
      <c r="M54" s="70"/>
      <c r="N54" s="70"/>
    </row>
    <row r="55" spans="1:14" ht="21.75" customHeight="1" x14ac:dyDescent="0.45">
      <c r="A55" s="1" t="s">
        <v>33</v>
      </c>
      <c r="B55" s="1"/>
      <c r="C55" s="2"/>
      <c r="D55" s="3"/>
      <c r="E55" s="4"/>
      <c r="F55" s="4"/>
      <c r="G55" s="4"/>
      <c r="H55" s="4"/>
      <c r="I55" s="4"/>
      <c r="J55" s="4"/>
      <c r="K55" s="4"/>
      <c r="L55" s="25"/>
      <c r="M55" s="70"/>
      <c r="N55" s="70"/>
    </row>
    <row r="56" spans="1:14" ht="21.75" customHeight="1" x14ac:dyDescent="0.45">
      <c r="A56" s="1" t="s">
        <v>162</v>
      </c>
      <c r="B56" s="1"/>
      <c r="C56" s="2"/>
      <c r="D56" s="3"/>
      <c r="E56" s="4"/>
      <c r="F56" s="4"/>
      <c r="G56" s="4"/>
      <c r="H56" s="4"/>
      <c r="I56" s="4"/>
      <c r="J56" s="4"/>
      <c r="K56" s="4"/>
      <c r="L56" s="25"/>
      <c r="M56" s="70"/>
      <c r="N56" s="70"/>
    </row>
    <row r="57" spans="1:14" ht="21.75" customHeight="1" x14ac:dyDescent="0.45">
      <c r="A57" s="6" t="str">
        <f>A3</f>
        <v>ณ วันที่ 30 มิถุนายน พ.ศ. 2565</v>
      </c>
      <c r="B57" s="6"/>
      <c r="C57" s="7"/>
      <c r="D57" s="8"/>
      <c r="E57" s="9"/>
      <c r="F57" s="9"/>
      <c r="G57" s="9"/>
      <c r="H57" s="9"/>
      <c r="I57" s="9"/>
      <c r="J57" s="9"/>
      <c r="K57" s="9"/>
      <c r="L57" s="25"/>
      <c r="M57" s="70"/>
      <c r="N57" s="70"/>
    </row>
    <row r="58" spans="1:14" ht="21.75" customHeight="1" x14ac:dyDescent="0.45">
      <c r="A58" s="10"/>
      <c r="B58" s="10"/>
      <c r="C58" s="2"/>
      <c r="D58" s="3"/>
      <c r="E58" s="4"/>
      <c r="F58" s="4"/>
      <c r="G58" s="4"/>
      <c r="H58" s="4"/>
      <c r="I58" s="4"/>
      <c r="J58" s="4"/>
      <c r="K58" s="4"/>
      <c r="L58" s="25"/>
      <c r="M58" s="70"/>
      <c r="N58" s="70"/>
    </row>
    <row r="59" spans="1:14" ht="21.75" customHeight="1" x14ac:dyDescent="0.45">
      <c r="A59" s="10"/>
      <c r="B59" s="10"/>
      <c r="C59" s="2"/>
      <c r="D59" s="3"/>
      <c r="E59" s="213" t="s">
        <v>2</v>
      </c>
      <c r="F59" s="214"/>
      <c r="G59" s="214"/>
      <c r="H59" s="11"/>
      <c r="I59" s="213" t="s">
        <v>3</v>
      </c>
      <c r="J59" s="214"/>
      <c r="K59" s="214"/>
      <c r="L59" s="25"/>
      <c r="M59" s="70"/>
      <c r="N59" s="70"/>
    </row>
    <row r="60" spans="1:14" ht="21.75" customHeight="1" x14ac:dyDescent="0.45">
      <c r="A60" s="10"/>
      <c r="B60" s="10"/>
      <c r="C60" s="2"/>
      <c r="D60" s="3"/>
      <c r="E60" s="4" t="s">
        <v>4</v>
      </c>
      <c r="F60" s="4"/>
      <c r="G60" s="4" t="s">
        <v>5</v>
      </c>
      <c r="H60" s="4"/>
      <c r="I60" s="4" t="s">
        <v>4</v>
      </c>
      <c r="J60" s="12"/>
      <c r="K60" s="4" t="s">
        <v>5</v>
      </c>
      <c r="L60" s="25"/>
      <c r="M60" s="70"/>
      <c r="N60" s="70"/>
    </row>
    <row r="61" spans="1:14" ht="21.75" customHeight="1" x14ac:dyDescent="0.45">
      <c r="A61" s="10"/>
      <c r="B61" s="10"/>
      <c r="C61" s="2"/>
      <c r="D61" s="3"/>
      <c r="E61" s="4" t="s">
        <v>166</v>
      </c>
      <c r="F61" s="12"/>
      <c r="G61" s="4" t="s">
        <v>6</v>
      </c>
      <c r="H61" s="12"/>
      <c r="I61" s="4" t="s">
        <v>166</v>
      </c>
      <c r="J61" s="12"/>
      <c r="K61" s="4" t="s">
        <v>6</v>
      </c>
      <c r="L61" s="25"/>
      <c r="M61" s="70"/>
      <c r="N61" s="70"/>
    </row>
    <row r="62" spans="1:14" ht="21.75" customHeight="1" x14ac:dyDescent="0.45">
      <c r="A62" s="10"/>
      <c r="B62" s="10"/>
      <c r="C62" s="2"/>
      <c r="D62" s="3"/>
      <c r="E62" s="4" t="s">
        <v>150</v>
      </c>
      <c r="F62" s="12"/>
      <c r="G62" s="4" t="s">
        <v>7</v>
      </c>
      <c r="H62" s="12"/>
      <c r="I62" s="4" t="s">
        <v>150</v>
      </c>
      <c r="J62" s="12"/>
      <c r="K62" s="4" t="s">
        <v>7</v>
      </c>
      <c r="L62" s="25"/>
      <c r="M62" s="70"/>
      <c r="N62" s="70"/>
    </row>
    <row r="63" spans="1:14" ht="21.75" customHeight="1" x14ac:dyDescent="0.45">
      <c r="A63" s="10"/>
      <c r="B63" s="10"/>
      <c r="C63" s="7" t="s">
        <v>8</v>
      </c>
      <c r="D63" s="3"/>
      <c r="E63" s="13" t="s">
        <v>9</v>
      </c>
      <c r="F63" s="45"/>
      <c r="G63" s="13" t="s">
        <v>9</v>
      </c>
      <c r="H63" s="45"/>
      <c r="I63" s="13" t="s">
        <v>9</v>
      </c>
      <c r="J63" s="45"/>
      <c r="K63" s="13" t="s">
        <v>9</v>
      </c>
      <c r="L63" s="25"/>
      <c r="M63" s="70"/>
      <c r="N63" s="70"/>
    </row>
    <row r="64" spans="1:14" ht="7.5" customHeight="1" x14ac:dyDescent="0.45">
      <c r="A64" s="15"/>
      <c r="B64" s="15"/>
      <c r="C64" s="67"/>
      <c r="D64" s="16"/>
      <c r="E64" s="17"/>
      <c r="F64" s="18"/>
      <c r="G64" s="18"/>
      <c r="H64" s="18"/>
      <c r="I64" s="17"/>
      <c r="J64" s="18"/>
      <c r="K64" s="18"/>
      <c r="L64" s="25"/>
      <c r="M64" s="70"/>
      <c r="N64" s="70"/>
    </row>
    <row r="65" spans="1:15" s="15" customFormat="1" ht="19.8" x14ac:dyDescent="0.45">
      <c r="A65" s="1" t="s">
        <v>34</v>
      </c>
      <c r="B65" s="1"/>
      <c r="C65" s="2"/>
      <c r="D65" s="3"/>
      <c r="E65" s="19"/>
      <c r="F65" s="4"/>
      <c r="G65" s="4"/>
      <c r="H65" s="4"/>
      <c r="I65" s="19"/>
      <c r="J65" s="4"/>
      <c r="K65" s="4"/>
      <c r="L65" s="25"/>
      <c r="M65" s="70"/>
      <c r="N65" s="70"/>
    </row>
    <row r="66" spans="1:15" s="15" customFormat="1" ht="8.1" customHeight="1" x14ac:dyDescent="0.45">
      <c r="C66" s="67"/>
      <c r="D66" s="16"/>
      <c r="E66" s="20"/>
      <c r="F66" s="18"/>
      <c r="G66" s="18"/>
      <c r="H66" s="18"/>
      <c r="I66" s="20"/>
      <c r="J66" s="18"/>
      <c r="K66" s="18"/>
      <c r="L66" s="25"/>
      <c r="M66" s="70"/>
      <c r="N66" s="70"/>
    </row>
    <row r="67" spans="1:15" s="15" customFormat="1" ht="19.8" x14ac:dyDescent="0.45">
      <c r="A67" s="1" t="s">
        <v>35</v>
      </c>
      <c r="B67" s="1"/>
      <c r="C67" s="67"/>
      <c r="D67" s="16"/>
      <c r="E67" s="20"/>
      <c r="F67" s="18"/>
      <c r="G67" s="18"/>
      <c r="H67" s="18"/>
      <c r="I67" s="20"/>
      <c r="J67" s="18"/>
      <c r="K67" s="18"/>
      <c r="L67" s="25"/>
      <c r="M67" s="70"/>
      <c r="N67" s="70"/>
    </row>
    <row r="68" spans="1:15" s="15" customFormat="1" ht="8.1" customHeight="1" x14ac:dyDescent="0.45">
      <c r="A68" s="1"/>
      <c r="B68" s="1"/>
      <c r="C68" s="67"/>
      <c r="D68" s="16"/>
      <c r="E68" s="20"/>
      <c r="F68" s="18"/>
      <c r="G68" s="18"/>
      <c r="H68" s="18"/>
      <c r="I68" s="20"/>
      <c r="J68" s="18"/>
      <c r="K68" s="18"/>
      <c r="L68" s="25"/>
      <c r="M68" s="70"/>
      <c r="N68" s="70"/>
    </row>
    <row r="69" spans="1:15" s="15" customFormat="1" ht="18.75" customHeight="1" x14ac:dyDescent="0.45">
      <c r="A69" s="15" t="s">
        <v>36</v>
      </c>
      <c r="B69" s="1"/>
      <c r="C69" s="67"/>
      <c r="D69" s="16"/>
      <c r="E69" s="20"/>
      <c r="F69" s="18"/>
      <c r="G69" s="18"/>
      <c r="H69" s="18"/>
      <c r="I69" s="20"/>
      <c r="J69" s="18"/>
      <c r="K69" s="18"/>
      <c r="L69" s="25"/>
      <c r="M69" s="70"/>
      <c r="N69" s="70"/>
    </row>
    <row r="70" spans="1:15" s="15" customFormat="1" ht="18.75" customHeight="1" x14ac:dyDescent="0.45">
      <c r="B70" s="21" t="s">
        <v>157</v>
      </c>
      <c r="C70" s="67"/>
      <c r="D70" s="16"/>
      <c r="E70" s="20"/>
      <c r="F70" s="18"/>
      <c r="G70" s="18"/>
      <c r="H70" s="18"/>
      <c r="I70" s="20"/>
      <c r="J70" s="18"/>
      <c r="K70" s="18"/>
      <c r="L70" s="25"/>
      <c r="M70" s="70"/>
      <c r="N70" s="70"/>
    </row>
    <row r="71" spans="1:15" s="15" customFormat="1" ht="18.75" customHeight="1" x14ac:dyDescent="0.45">
      <c r="B71" s="21" t="s">
        <v>158</v>
      </c>
      <c r="C71" s="67">
        <v>13</v>
      </c>
      <c r="D71" s="16"/>
      <c r="E71" s="22">
        <v>223680</v>
      </c>
      <c r="F71" s="26"/>
      <c r="G71" s="24">
        <v>258990</v>
      </c>
      <c r="H71" s="26"/>
      <c r="I71" s="22">
        <v>99169</v>
      </c>
      <c r="J71" s="26"/>
      <c r="K71" s="24">
        <v>127479</v>
      </c>
      <c r="L71" s="25"/>
      <c r="M71" s="70"/>
      <c r="N71" s="70"/>
    </row>
    <row r="72" spans="1:15" s="15" customFormat="1" ht="18.600000000000001" x14ac:dyDescent="0.45">
      <c r="A72" s="21" t="s">
        <v>37</v>
      </c>
      <c r="B72" s="21"/>
      <c r="C72" s="67">
        <v>12</v>
      </c>
      <c r="D72" s="16"/>
      <c r="E72" s="27">
        <v>235800</v>
      </c>
      <c r="F72" s="28"/>
      <c r="G72" s="28">
        <v>236901</v>
      </c>
      <c r="H72" s="28"/>
      <c r="I72" s="27">
        <v>200694</v>
      </c>
      <c r="J72" s="28"/>
      <c r="K72" s="28">
        <v>209342</v>
      </c>
      <c r="L72" s="25"/>
      <c r="M72" s="205"/>
      <c r="N72" s="70"/>
      <c r="O72" s="25"/>
    </row>
    <row r="73" spans="1:15" s="15" customFormat="1" ht="18.600000000000001" x14ac:dyDescent="0.45">
      <c r="A73" s="21" t="s">
        <v>159</v>
      </c>
      <c r="B73" s="21"/>
      <c r="C73" s="67"/>
      <c r="D73" s="16"/>
      <c r="E73" s="27"/>
      <c r="F73" s="28"/>
      <c r="G73" s="28"/>
      <c r="H73" s="28"/>
      <c r="I73" s="27"/>
      <c r="J73" s="28"/>
      <c r="K73" s="28"/>
      <c r="L73" s="25"/>
      <c r="M73" s="70"/>
      <c r="N73" s="70"/>
    </row>
    <row r="74" spans="1:15" s="15" customFormat="1" ht="18.600000000000001" x14ac:dyDescent="0.45">
      <c r="A74" s="21"/>
      <c r="B74" s="21" t="s">
        <v>38</v>
      </c>
      <c r="C74" s="67">
        <v>13</v>
      </c>
      <c r="D74" s="16"/>
      <c r="E74" s="27">
        <v>659470</v>
      </c>
      <c r="F74" s="28"/>
      <c r="G74" s="28">
        <v>267450</v>
      </c>
      <c r="H74" s="28"/>
      <c r="I74" s="27">
        <v>625511</v>
      </c>
      <c r="J74" s="28"/>
      <c r="K74" s="28">
        <v>224420</v>
      </c>
      <c r="L74" s="25"/>
      <c r="M74" s="70"/>
      <c r="N74" s="70"/>
    </row>
    <row r="75" spans="1:15" s="15" customFormat="1" ht="18.600000000000001" x14ac:dyDescent="0.45">
      <c r="A75" s="21" t="s">
        <v>39</v>
      </c>
      <c r="B75" s="21"/>
      <c r="C75" s="67"/>
      <c r="D75" s="16"/>
      <c r="E75" s="27">
        <v>2295</v>
      </c>
      <c r="F75" s="28"/>
      <c r="G75" s="28">
        <v>619</v>
      </c>
      <c r="H75" s="28"/>
      <c r="I75" s="27">
        <v>0</v>
      </c>
      <c r="J75" s="28"/>
      <c r="K75" s="28">
        <v>0</v>
      </c>
      <c r="L75" s="25"/>
      <c r="M75" s="70"/>
      <c r="N75" s="70"/>
    </row>
    <row r="76" spans="1:15" s="15" customFormat="1" ht="18.600000000000001" x14ac:dyDescent="0.45">
      <c r="A76" s="21" t="s">
        <v>40</v>
      </c>
      <c r="B76" s="21"/>
      <c r="C76" s="67"/>
      <c r="D76" s="16"/>
      <c r="E76" s="27"/>
      <c r="F76" s="28"/>
      <c r="G76" s="28"/>
      <c r="H76" s="28"/>
      <c r="I76" s="27"/>
      <c r="J76" s="28"/>
      <c r="K76" s="28"/>
      <c r="L76" s="25"/>
      <c r="M76" s="70"/>
      <c r="N76" s="70"/>
    </row>
    <row r="77" spans="1:15" s="15" customFormat="1" ht="18.600000000000001" x14ac:dyDescent="0.45">
      <c r="A77" s="21"/>
      <c r="B77" s="21" t="s">
        <v>38</v>
      </c>
      <c r="C77" s="67"/>
      <c r="D77" s="16"/>
      <c r="E77" s="27">
        <v>2329</v>
      </c>
      <c r="F77" s="28"/>
      <c r="G77" s="28">
        <v>2376</v>
      </c>
      <c r="H77" s="28"/>
      <c r="I77" s="27">
        <v>8255</v>
      </c>
      <c r="J77" s="28"/>
      <c r="K77" s="28">
        <v>7966</v>
      </c>
      <c r="L77" s="25"/>
      <c r="M77" s="70"/>
      <c r="N77" s="70"/>
    </row>
    <row r="78" spans="1:15" s="15" customFormat="1" ht="18.600000000000001" x14ac:dyDescent="0.45">
      <c r="A78" s="21" t="s">
        <v>41</v>
      </c>
      <c r="B78" s="21"/>
      <c r="C78" s="67"/>
      <c r="D78" s="16"/>
      <c r="E78" s="29">
        <v>10593</v>
      </c>
      <c r="F78" s="35"/>
      <c r="G78" s="30">
        <v>11515</v>
      </c>
      <c r="H78" s="35"/>
      <c r="I78" s="29">
        <v>1292</v>
      </c>
      <c r="J78" s="35"/>
      <c r="K78" s="30">
        <v>1495</v>
      </c>
      <c r="L78" s="25"/>
      <c r="M78" s="70"/>
      <c r="N78" s="70"/>
    </row>
    <row r="79" spans="1:15" s="15" customFormat="1" ht="8.1" customHeight="1" x14ac:dyDescent="0.45">
      <c r="A79" s="1"/>
      <c r="B79" s="1"/>
      <c r="C79" s="67"/>
      <c r="D79" s="16"/>
      <c r="E79" s="46"/>
      <c r="F79" s="39"/>
      <c r="G79" s="39"/>
      <c r="H79" s="39"/>
      <c r="I79" s="46"/>
      <c r="J79" s="39"/>
      <c r="K79" s="39"/>
      <c r="L79" s="25"/>
      <c r="M79" s="70"/>
      <c r="N79" s="70"/>
    </row>
    <row r="80" spans="1:15" s="15" customFormat="1" ht="19.8" x14ac:dyDescent="0.45">
      <c r="A80" s="1" t="s">
        <v>42</v>
      </c>
      <c r="C80" s="67"/>
      <c r="D80" s="16"/>
      <c r="E80" s="32">
        <f>SUM(E71:E78)</f>
        <v>1134167</v>
      </c>
      <c r="F80" s="28"/>
      <c r="G80" s="33">
        <f>SUM(G71:G78)</f>
        <v>777851</v>
      </c>
      <c r="H80" s="28"/>
      <c r="I80" s="32">
        <f>SUM(I71:I78)</f>
        <v>934921</v>
      </c>
      <c r="J80" s="28"/>
      <c r="K80" s="33">
        <f>SUM(K71:K78)</f>
        <v>570702</v>
      </c>
      <c r="L80" s="25"/>
      <c r="M80" s="70"/>
      <c r="N80" s="70"/>
    </row>
    <row r="81" spans="1:14" s="15" customFormat="1" ht="18.600000000000001" x14ac:dyDescent="0.45">
      <c r="C81" s="67"/>
      <c r="D81" s="16"/>
      <c r="E81" s="34"/>
      <c r="F81" s="26"/>
      <c r="G81" s="26"/>
      <c r="H81" s="26"/>
      <c r="I81" s="34"/>
      <c r="J81" s="26"/>
      <c r="K81" s="26"/>
      <c r="L81" s="25"/>
      <c r="M81" s="70"/>
      <c r="N81" s="70"/>
    </row>
    <row r="82" spans="1:14" s="15" customFormat="1" ht="19.8" x14ac:dyDescent="0.45">
      <c r="A82" s="1" t="s">
        <v>43</v>
      </c>
      <c r="B82" s="1"/>
      <c r="C82" s="67"/>
      <c r="D82" s="16"/>
      <c r="E82" s="34"/>
      <c r="F82" s="26"/>
      <c r="G82" s="26"/>
      <c r="H82" s="26"/>
      <c r="I82" s="34"/>
      <c r="J82" s="26"/>
      <c r="K82" s="26"/>
      <c r="L82" s="25"/>
      <c r="M82" s="70"/>
      <c r="N82" s="70"/>
    </row>
    <row r="83" spans="1:14" s="15" customFormat="1" ht="8.1" customHeight="1" x14ac:dyDescent="0.45">
      <c r="C83" s="67"/>
      <c r="D83" s="16"/>
      <c r="E83" s="34"/>
      <c r="F83" s="26"/>
      <c r="G83" s="26"/>
      <c r="H83" s="26"/>
      <c r="I83" s="34"/>
      <c r="J83" s="26"/>
      <c r="K83" s="26"/>
      <c r="L83" s="25"/>
      <c r="M83" s="70"/>
      <c r="N83" s="70"/>
    </row>
    <row r="84" spans="1:14" s="15" customFormat="1" ht="18.600000000000001" x14ac:dyDescent="0.45">
      <c r="A84" s="21" t="s">
        <v>44</v>
      </c>
      <c r="B84" s="21"/>
      <c r="C84" s="67">
        <v>13</v>
      </c>
      <c r="D84" s="16"/>
      <c r="E84" s="22">
        <v>2094446</v>
      </c>
      <c r="F84" s="35"/>
      <c r="G84" s="24">
        <v>2084448</v>
      </c>
      <c r="H84" s="35"/>
      <c r="I84" s="22">
        <v>1719828</v>
      </c>
      <c r="J84" s="35"/>
      <c r="K84" s="24">
        <v>1743153</v>
      </c>
      <c r="L84" s="25"/>
      <c r="M84" s="70"/>
      <c r="N84" s="70"/>
    </row>
    <row r="85" spans="1:14" s="15" customFormat="1" ht="18.600000000000001" x14ac:dyDescent="0.45">
      <c r="A85" s="21" t="s">
        <v>45</v>
      </c>
      <c r="B85" s="21"/>
      <c r="C85" s="67"/>
      <c r="D85" s="16"/>
      <c r="E85" s="22">
        <v>2670</v>
      </c>
      <c r="F85" s="35"/>
      <c r="G85" s="24">
        <v>3856</v>
      </c>
      <c r="H85" s="35"/>
      <c r="I85" s="22">
        <v>105540</v>
      </c>
      <c r="J85" s="35"/>
      <c r="K85" s="24">
        <v>109725</v>
      </c>
      <c r="L85" s="25"/>
      <c r="M85" s="70"/>
      <c r="N85" s="70"/>
    </row>
    <row r="86" spans="1:14" s="15" customFormat="1" ht="18.600000000000001" x14ac:dyDescent="0.45">
      <c r="A86" s="21" t="s">
        <v>46</v>
      </c>
      <c r="B86" s="21"/>
      <c r="C86" s="67"/>
      <c r="D86" s="16"/>
      <c r="E86" s="22">
        <v>24077</v>
      </c>
      <c r="F86" s="35"/>
      <c r="G86" s="24">
        <v>27041</v>
      </c>
      <c r="H86" s="35"/>
      <c r="I86" s="22">
        <v>9586</v>
      </c>
      <c r="J86" s="35"/>
      <c r="K86" s="24">
        <v>12824</v>
      </c>
      <c r="L86" s="25"/>
      <c r="M86" s="205"/>
      <c r="N86" s="70"/>
    </row>
    <row r="87" spans="1:14" s="15" customFormat="1" ht="18.600000000000001" x14ac:dyDescent="0.45">
      <c r="A87" s="21" t="s">
        <v>47</v>
      </c>
      <c r="B87" s="21"/>
      <c r="C87" s="67"/>
      <c r="D87" s="16"/>
      <c r="E87" s="29">
        <v>139</v>
      </c>
      <c r="F87" s="35"/>
      <c r="G87" s="30">
        <v>139</v>
      </c>
      <c r="H87" s="35"/>
      <c r="I87" s="29">
        <v>0</v>
      </c>
      <c r="J87" s="35"/>
      <c r="K87" s="30">
        <v>0</v>
      </c>
      <c r="L87" s="25"/>
      <c r="M87" s="70"/>
      <c r="N87" s="70"/>
    </row>
    <row r="88" spans="1:14" s="15" customFormat="1" ht="8.1" customHeight="1" x14ac:dyDescent="0.45">
      <c r="A88" s="21"/>
      <c r="B88" s="21"/>
      <c r="C88" s="67"/>
      <c r="D88" s="16"/>
      <c r="E88" s="22"/>
      <c r="F88" s="35"/>
      <c r="G88" s="24"/>
      <c r="H88" s="35"/>
      <c r="I88" s="22"/>
      <c r="J88" s="28"/>
      <c r="K88" s="24"/>
      <c r="L88" s="25"/>
      <c r="M88" s="70"/>
      <c r="N88" s="70"/>
    </row>
    <row r="89" spans="1:14" s="15" customFormat="1" ht="19.8" x14ac:dyDescent="0.45">
      <c r="A89" s="1" t="s">
        <v>48</v>
      </c>
      <c r="C89" s="67"/>
      <c r="D89" s="16"/>
      <c r="E89" s="32">
        <f>SUM(E84:E87)</f>
        <v>2121332</v>
      </c>
      <c r="F89" s="36"/>
      <c r="G89" s="33">
        <f>SUM(G84:G87)</f>
        <v>2115484</v>
      </c>
      <c r="H89" s="36"/>
      <c r="I89" s="32">
        <f>SUM(I84:I87)</f>
        <v>1834954</v>
      </c>
      <c r="J89" s="36"/>
      <c r="K89" s="33">
        <f>SUM(K84:K87)</f>
        <v>1865702</v>
      </c>
      <c r="L89" s="25"/>
      <c r="M89" s="70"/>
      <c r="N89" s="70"/>
    </row>
    <row r="90" spans="1:14" s="15" customFormat="1" ht="8.1" customHeight="1" x14ac:dyDescent="0.45">
      <c r="A90" s="21"/>
      <c r="B90" s="21"/>
      <c r="C90" s="67"/>
      <c r="D90" s="16"/>
      <c r="E90" s="47"/>
      <c r="F90" s="36"/>
      <c r="G90" s="36"/>
      <c r="H90" s="36"/>
      <c r="I90" s="47"/>
      <c r="J90" s="36"/>
      <c r="K90" s="36"/>
      <c r="L90" s="25"/>
      <c r="M90" s="70"/>
      <c r="N90" s="70"/>
    </row>
    <row r="91" spans="1:14" s="15" customFormat="1" ht="19.8" x14ac:dyDescent="0.45">
      <c r="A91" s="1" t="s">
        <v>49</v>
      </c>
      <c r="B91" s="1"/>
      <c r="C91" s="67"/>
      <c r="D91" s="16"/>
      <c r="E91" s="32">
        <f>E80+E89</f>
        <v>3255499</v>
      </c>
      <c r="F91" s="36"/>
      <c r="G91" s="33">
        <f>G80+G89</f>
        <v>2893335</v>
      </c>
      <c r="H91" s="36"/>
      <c r="I91" s="32">
        <f>I80+I89</f>
        <v>2769875</v>
      </c>
      <c r="J91" s="36"/>
      <c r="K91" s="33">
        <f>K80+K89</f>
        <v>2436404</v>
      </c>
      <c r="L91" s="25"/>
      <c r="M91" s="70"/>
      <c r="N91" s="70"/>
    </row>
    <row r="92" spans="1:14" s="71" customFormat="1" ht="21.75" customHeight="1" x14ac:dyDescent="0.45">
      <c r="A92" s="48"/>
      <c r="B92" s="48"/>
      <c r="C92" s="49"/>
      <c r="D92" s="50"/>
      <c r="E92" s="39"/>
      <c r="F92" s="26"/>
      <c r="G92" s="39"/>
      <c r="H92" s="26"/>
      <c r="I92" s="39"/>
      <c r="J92" s="26"/>
      <c r="K92" s="39"/>
      <c r="L92" s="25"/>
      <c r="M92" s="70"/>
      <c r="N92" s="70"/>
    </row>
    <row r="93" spans="1:14" s="71" customFormat="1" ht="21.75" customHeight="1" x14ac:dyDescent="0.45">
      <c r="A93" s="48"/>
      <c r="B93" s="48"/>
      <c r="C93" s="49"/>
      <c r="D93" s="50"/>
      <c r="E93" s="39"/>
      <c r="F93" s="26"/>
      <c r="G93" s="39"/>
      <c r="H93" s="26"/>
      <c r="I93" s="39"/>
      <c r="J93" s="26"/>
      <c r="K93" s="39"/>
      <c r="L93" s="25"/>
      <c r="M93" s="70"/>
      <c r="N93" s="70"/>
    </row>
    <row r="94" spans="1:14" s="71" customFormat="1" ht="21.75" customHeight="1" x14ac:dyDescent="0.45">
      <c r="A94" s="48"/>
      <c r="B94" s="48"/>
      <c r="C94" s="49"/>
      <c r="D94" s="50"/>
      <c r="E94" s="39"/>
      <c r="F94" s="26"/>
      <c r="G94" s="39"/>
      <c r="H94" s="26"/>
      <c r="I94" s="39"/>
      <c r="J94" s="26"/>
      <c r="K94" s="39"/>
      <c r="L94" s="25"/>
      <c r="M94" s="70"/>
      <c r="N94" s="70"/>
    </row>
    <row r="95" spans="1:14" s="71" customFormat="1" ht="21.75" customHeight="1" x14ac:dyDescent="0.45">
      <c r="A95" s="48"/>
      <c r="B95" s="48"/>
      <c r="C95" s="49"/>
      <c r="D95" s="50"/>
      <c r="E95" s="39"/>
      <c r="F95" s="26"/>
      <c r="G95" s="39"/>
      <c r="H95" s="26"/>
      <c r="I95" s="39"/>
      <c r="J95" s="26"/>
      <c r="K95" s="39"/>
      <c r="L95" s="25"/>
      <c r="M95" s="70"/>
      <c r="N95" s="70"/>
    </row>
    <row r="96" spans="1:14" s="71" customFormat="1" ht="21.75" customHeight="1" x14ac:dyDescent="0.45">
      <c r="A96" s="48"/>
      <c r="B96" s="48"/>
      <c r="C96" s="49"/>
      <c r="D96" s="50"/>
      <c r="E96" s="39"/>
      <c r="F96" s="26"/>
      <c r="G96" s="39"/>
      <c r="H96" s="26"/>
      <c r="I96" s="39"/>
      <c r="J96" s="26"/>
      <c r="K96" s="39"/>
      <c r="L96" s="25"/>
      <c r="M96" s="70"/>
      <c r="N96" s="70"/>
    </row>
    <row r="97" spans="1:14" s="71" customFormat="1" ht="21.75" customHeight="1" x14ac:dyDescent="0.45">
      <c r="A97" s="48"/>
      <c r="B97" s="48"/>
      <c r="C97" s="49"/>
      <c r="D97" s="50"/>
      <c r="E97" s="39"/>
      <c r="F97" s="26"/>
      <c r="G97" s="39"/>
      <c r="H97" s="26"/>
      <c r="I97" s="39"/>
      <c r="J97" s="26"/>
      <c r="K97" s="39"/>
      <c r="L97" s="25"/>
      <c r="M97" s="70"/>
      <c r="N97" s="70"/>
    </row>
    <row r="98" spans="1:14" s="71" customFormat="1" ht="21.75" customHeight="1" x14ac:dyDescent="0.45">
      <c r="A98" s="48"/>
      <c r="B98" s="48"/>
      <c r="C98" s="49"/>
      <c r="D98" s="50"/>
      <c r="E98" s="39"/>
      <c r="F98" s="26"/>
      <c r="G98" s="39"/>
      <c r="H98" s="26"/>
      <c r="I98" s="39"/>
      <c r="J98" s="26"/>
      <c r="K98" s="39"/>
      <c r="L98" s="25"/>
      <c r="M98" s="70"/>
      <c r="N98" s="70"/>
    </row>
    <row r="99" spans="1:14" s="71" customFormat="1" ht="21.75" customHeight="1" x14ac:dyDescent="0.45">
      <c r="A99" s="48"/>
      <c r="B99" s="48"/>
      <c r="C99" s="49"/>
      <c r="D99" s="50"/>
      <c r="E99" s="39"/>
      <c r="F99" s="26"/>
      <c r="G99" s="39"/>
      <c r="H99" s="26"/>
      <c r="I99" s="39"/>
      <c r="J99" s="26"/>
      <c r="K99" s="39"/>
      <c r="L99" s="25"/>
      <c r="M99" s="70"/>
      <c r="N99" s="70"/>
    </row>
    <row r="100" spans="1:14" s="71" customFormat="1" ht="18.75" customHeight="1" x14ac:dyDescent="0.45">
      <c r="A100" s="48"/>
      <c r="B100" s="48"/>
      <c r="C100" s="49"/>
      <c r="D100" s="50"/>
      <c r="E100" s="18"/>
      <c r="F100" s="18"/>
      <c r="G100" s="18"/>
      <c r="H100" s="18"/>
      <c r="I100" s="18"/>
      <c r="J100" s="18"/>
      <c r="K100" s="18"/>
      <c r="L100" s="25"/>
      <c r="M100" s="70"/>
      <c r="N100" s="70"/>
    </row>
    <row r="101" spans="1:14" ht="14.4" customHeight="1" x14ac:dyDescent="0.45">
      <c r="A101" s="1"/>
      <c r="B101" s="1"/>
      <c r="C101" s="67"/>
      <c r="D101" s="16"/>
      <c r="E101" s="18"/>
      <c r="F101" s="18"/>
      <c r="G101" s="18"/>
      <c r="H101" s="18"/>
      <c r="I101" s="18"/>
      <c r="J101" s="18"/>
      <c r="K101" s="18"/>
      <c r="L101" s="25"/>
      <c r="M101" s="70"/>
      <c r="N101" s="70"/>
    </row>
    <row r="102" spans="1:14" ht="14.4" customHeight="1" x14ac:dyDescent="0.45">
      <c r="A102" s="1"/>
      <c r="B102" s="1"/>
      <c r="C102" s="67"/>
      <c r="D102" s="16"/>
      <c r="E102" s="18"/>
      <c r="F102" s="18"/>
      <c r="G102" s="18"/>
      <c r="H102" s="18"/>
      <c r="I102" s="18"/>
      <c r="J102" s="18"/>
      <c r="K102" s="18"/>
      <c r="L102" s="25"/>
      <c r="M102" s="70"/>
      <c r="N102" s="70"/>
    </row>
    <row r="103" spans="1:14" ht="18.75" customHeight="1" x14ac:dyDescent="0.45">
      <c r="A103" s="1"/>
      <c r="B103" s="1"/>
      <c r="C103" s="67"/>
      <c r="D103" s="16"/>
      <c r="E103" s="18"/>
      <c r="F103" s="18"/>
      <c r="G103" s="18"/>
      <c r="H103" s="18"/>
      <c r="I103" s="18"/>
      <c r="J103" s="18"/>
      <c r="K103" s="18"/>
      <c r="L103" s="25"/>
      <c r="M103" s="70"/>
      <c r="N103" s="70"/>
    </row>
    <row r="104" spans="1:14" ht="21.9" customHeight="1" x14ac:dyDescent="0.45">
      <c r="A104" s="51" t="s">
        <v>32</v>
      </c>
      <c r="B104" s="51"/>
      <c r="C104" s="43"/>
      <c r="D104" s="52"/>
      <c r="E104" s="53"/>
      <c r="F104" s="53"/>
      <c r="G104" s="53"/>
      <c r="H104" s="53"/>
      <c r="I104" s="53"/>
      <c r="J104" s="53"/>
      <c r="K104" s="53"/>
      <c r="L104" s="25"/>
      <c r="M104" s="70"/>
      <c r="N104" s="70"/>
    </row>
    <row r="105" spans="1:14" ht="21.75" customHeight="1" x14ac:dyDescent="0.45">
      <c r="A105" s="1" t="s">
        <v>33</v>
      </c>
      <c r="B105" s="1"/>
      <c r="C105" s="2"/>
      <c r="D105" s="3"/>
      <c r="E105" s="4"/>
      <c r="F105" s="4"/>
      <c r="G105" s="4"/>
      <c r="H105" s="4"/>
      <c r="I105" s="4"/>
      <c r="J105" s="4"/>
      <c r="K105" s="4"/>
      <c r="L105" s="25"/>
      <c r="M105" s="70"/>
      <c r="N105" s="70"/>
    </row>
    <row r="106" spans="1:14" ht="21.75" customHeight="1" x14ac:dyDescent="0.45">
      <c r="A106" s="1" t="s">
        <v>162</v>
      </c>
      <c r="B106" s="1"/>
      <c r="C106" s="2"/>
      <c r="D106" s="3"/>
      <c r="E106" s="4"/>
      <c r="F106" s="4"/>
      <c r="G106" s="4"/>
      <c r="H106" s="4"/>
      <c r="I106" s="4"/>
      <c r="J106" s="4"/>
      <c r="K106" s="4"/>
      <c r="L106" s="25"/>
      <c r="M106" s="70"/>
      <c r="N106" s="70"/>
    </row>
    <row r="107" spans="1:14" ht="21.75" customHeight="1" x14ac:dyDescent="0.45">
      <c r="A107" s="6" t="str">
        <f>A57</f>
        <v>ณ วันที่ 30 มิถุนายน พ.ศ. 2565</v>
      </c>
      <c r="B107" s="6"/>
      <c r="C107" s="7"/>
      <c r="D107" s="8"/>
      <c r="E107" s="9"/>
      <c r="F107" s="9"/>
      <c r="G107" s="9"/>
      <c r="H107" s="9"/>
      <c r="I107" s="9"/>
      <c r="J107" s="9"/>
      <c r="K107" s="9"/>
      <c r="L107" s="25"/>
      <c r="M107" s="70"/>
      <c r="N107" s="70"/>
    </row>
    <row r="108" spans="1:14" ht="21.75" customHeight="1" x14ac:dyDescent="0.45">
      <c r="A108" s="10"/>
      <c r="B108" s="10"/>
      <c r="C108" s="2"/>
      <c r="D108" s="3"/>
      <c r="E108" s="4"/>
      <c r="F108" s="4"/>
      <c r="G108" s="4"/>
      <c r="H108" s="4"/>
      <c r="I108" s="4"/>
      <c r="J108" s="4"/>
      <c r="K108" s="4"/>
      <c r="L108" s="25"/>
      <c r="M108" s="70"/>
      <c r="N108" s="70"/>
    </row>
    <row r="109" spans="1:14" ht="21.75" customHeight="1" x14ac:dyDescent="0.45">
      <c r="A109" s="10"/>
      <c r="B109" s="10"/>
      <c r="C109" s="2"/>
      <c r="D109" s="3"/>
      <c r="E109" s="213" t="s">
        <v>2</v>
      </c>
      <c r="F109" s="214"/>
      <c r="G109" s="214"/>
      <c r="H109" s="11"/>
      <c r="I109" s="213" t="s">
        <v>3</v>
      </c>
      <c r="J109" s="214"/>
      <c r="K109" s="214"/>
      <c r="L109" s="25"/>
      <c r="M109" s="70"/>
      <c r="N109" s="70"/>
    </row>
    <row r="110" spans="1:14" ht="21.75" customHeight="1" x14ac:dyDescent="0.45">
      <c r="A110" s="10"/>
      <c r="B110" s="10"/>
      <c r="C110" s="2"/>
      <c r="D110" s="3"/>
      <c r="E110" s="4" t="s">
        <v>4</v>
      </c>
      <c r="F110" s="4"/>
      <c r="G110" s="4" t="s">
        <v>5</v>
      </c>
      <c r="H110" s="4"/>
      <c r="I110" s="4" t="s">
        <v>4</v>
      </c>
      <c r="J110" s="12"/>
      <c r="K110" s="4" t="s">
        <v>5</v>
      </c>
      <c r="L110" s="25"/>
      <c r="M110" s="70"/>
      <c r="N110" s="70"/>
    </row>
    <row r="111" spans="1:14" ht="21.75" customHeight="1" x14ac:dyDescent="0.45">
      <c r="A111" s="10"/>
      <c r="B111" s="10"/>
      <c r="C111" s="2"/>
      <c r="D111" s="3"/>
      <c r="E111" s="4" t="s">
        <v>166</v>
      </c>
      <c r="F111" s="12"/>
      <c r="G111" s="4" t="s">
        <v>6</v>
      </c>
      <c r="H111" s="12"/>
      <c r="I111" s="4" t="s">
        <v>166</v>
      </c>
      <c r="J111" s="12"/>
      <c r="K111" s="4" t="s">
        <v>6</v>
      </c>
      <c r="L111" s="25"/>
      <c r="M111" s="70"/>
      <c r="N111" s="70"/>
    </row>
    <row r="112" spans="1:14" ht="21.75" customHeight="1" x14ac:dyDescent="0.45">
      <c r="A112" s="10"/>
      <c r="B112" s="10"/>
      <c r="C112" s="2"/>
      <c r="D112" s="3"/>
      <c r="E112" s="4" t="s">
        <v>150</v>
      </c>
      <c r="F112" s="12"/>
      <c r="G112" s="4" t="s">
        <v>7</v>
      </c>
      <c r="H112" s="12"/>
      <c r="I112" s="4" t="s">
        <v>150</v>
      </c>
      <c r="J112" s="12"/>
      <c r="K112" s="4" t="s">
        <v>7</v>
      </c>
      <c r="L112" s="25"/>
      <c r="M112" s="70"/>
      <c r="N112" s="70"/>
    </row>
    <row r="113" spans="1:14" ht="21.75" customHeight="1" x14ac:dyDescent="0.45">
      <c r="A113" s="10"/>
      <c r="B113" s="10"/>
      <c r="C113" s="54"/>
      <c r="D113" s="3"/>
      <c r="E113" s="13" t="s">
        <v>9</v>
      </c>
      <c r="F113" s="45"/>
      <c r="G113" s="13" t="s">
        <v>9</v>
      </c>
      <c r="H113" s="45"/>
      <c r="I113" s="13" t="s">
        <v>9</v>
      </c>
      <c r="J113" s="45"/>
      <c r="K113" s="13" t="s">
        <v>9</v>
      </c>
      <c r="L113" s="25"/>
      <c r="M113" s="70"/>
      <c r="N113" s="70"/>
    </row>
    <row r="114" spans="1:14" ht="7.5" customHeight="1" x14ac:dyDescent="0.45">
      <c r="A114" s="15"/>
      <c r="B114" s="15"/>
      <c r="C114" s="54"/>
      <c r="D114" s="3"/>
      <c r="E114" s="55"/>
      <c r="F114" s="4"/>
      <c r="G114" s="4"/>
      <c r="H114" s="4"/>
      <c r="I114" s="55"/>
      <c r="J114" s="4"/>
      <c r="K114" s="4"/>
      <c r="L114" s="25"/>
      <c r="M114" s="70"/>
      <c r="N114" s="70"/>
    </row>
    <row r="115" spans="1:14" s="15" customFormat="1" ht="19.8" x14ac:dyDescent="0.45">
      <c r="A115" s="1" t="s">
        <v>163</v>
      </c>
      <c r="B115" s="1"/>
      <c r="C115" s="2"/>
      <c r="D115" s="3"/>
      <c r="E115" s="19"/>
      <c r="F115" s="4"/>
      <c r="G115" s="4"/>
      <c r="H115" s="4"/>
      <c r="I115" s="19"/>
      <c r="J115" s="4"/>
      <c r="K115" s="4"/>
      <c r="L115" s="25"/>
      <c r="M115" s="70"/>
      <c r="N115" s="70"/>
    </row>
    <row r="116" spans="1:14" s="15" customFormat="1" ht="8.1" customHeight="1" x14ac:dyDescent="0.45">
      <c r="A116" s="1"/>
      <c r="B116" s="1"/>
      <c r="C116" s="67"/>
      <c r="D116" s="16"/>
      <c r="E116" s="17"/>
      <c r="F116" s="56"/>
      <c r="G116" s="56"/>
      <c r="H116" s="56"/>
      <c r="I116" s="17"/>
      <c r="J116" s="56"/>
      <c r="K116" s="56"/>
      <c r="L116" s="25"/>
      <c r="M116" s="70"/>
      <c r="N116" s="70"/>
    </row>
    <row r="117" spans="1:14" s="15" customFormat="1" ht="19.8" x14ac:dyDescent="0.45">
      <c r="A117" s="1" t="s">
        <v>50</v>
      </c>
      <c r="B117" s="1"/>
      <c r="C117" s="67"/>
      <c r="D117" s="16"/>
      <c r="E117" s="20"/>
      <c r="F117" s="18"/>
      <c r="G117" s="18"/>
      <c r="H117" s="18"/>
      <c r="I117" s="20"/>
      <c r="J117" s="18"/>
      <c r="K117" s="18"/>
      <c r="L117" s="25"/>
      <c r="M117" s="70"/>
      <c r="N117" s="70"/>
    </row>
    <row r="118" spans="1:14" s="15" customFormat="1" ht="8.1" customHeight="1" x14ac:dyDescent="0.45">
      <c r="A118" s="1"/>
      <c r="B118" s="1"/>
      <c r="C118" s="67"/>
      <c r="D118" s="16"/>
      <c r="E118" s="20"/>
      <c r="F118" s="18"/>
      <c r="G118" s="18"/>
      <c r="H118" s="18"/>
      <c r="I118" s="20"/>
      <c r="J118" s="18"/>
      <c r="K118" s="18"/>
      <c r="L118" s="25"/>
      <c r="M118" s="70"/>
      <c r="N118" s="70"/>
    </row>
    <row r="119" spans="1:14" s="15" customFormat="1" ht="18.600000000000001" x14ac:dyDescent="0.45">
      <c r="A119" s="21" t="s">
        <v>51</v>
      </c>
      <c r="B119" s="21"/>
      <c r="C119" s="57"/>
      <c r="D119" s="58"/>
      <c r="E119" s="59"/>
      <c r="F119" s="60"/>
      <c r="G119" s="60"/>
      <c r="H119" s="60"/>
      <c r="I119" s="59"/>
      <c r="J119" s="60"/>
      <c r="K119" s="60"/>
      <c r="L119" s="25"/>
      <c r="M119" s="70"/>
      <c r="N119" s="70"/>
    </row>
    <row r="120" spans="1:14" s="15" customFormat="1" ht="18.600000000000001" x14ac:dyDescent="0.45">
      <c r="A120" s="21"/>
      <c r="B120" s="61" t="s">
        <v>52</v>
      </c>
      <c r="C120" s="57"/>
      <c r="D120" s="58"/>
      <c r="E120" s="59"/>
      <c r="F120" s="60"/>
      <c r="G120" s="60"/>
      <c r="H120" s="60"/>
      <c r="I120" s="59"/>
      <c r="J120" s="60"/>
      <c r="K120" s="60"/>
      <c r="L120" s="25"/>
      <c r="M120" s="70"/>
      <c r="N120" s="70"/>
    </row>
    <row r="121" spans="1:14" s="15" customFormat="1" ht="18.75" customHeight="1" x14ac:dyDescent="0.45">
      <c r="A121" s="62"/>
      <c r="B121" s="21" t="s">
        <v>160</v>
      </c>
      <c r="C121" s="63"/>
      <c r="D121" s="64"/>
      <c r="E121" s="59"/>
      <c r="F121" s="60"/>
      <c r="G121" s="60"/>
      <c r="H121" s="60"/>
      <c r="I121" s="59"/>
      <c r="J121" s="36"/>
      <c r="K121" s="36"/>
      <c r="L121" s="25"/>
      <c r="M121" s="70"/>
      <c r="N121" s="70"/>
    </row>
    <row r="122" spans="1:14" s="15" customFormat="1" ht="19.2" thickBot="1" x14ac:dyDescent="0.5">
      <c r="A122" s="21"/>
      <c r="B122" s="21" t="s">
        <v>53</v>
      </c>
      <c r="C122" s="57"/>
      <c r="D122" s="65"/>
      <c r="E122" s="40">
        <v>1029160</v>
      </c>
      <c r="F122" s="28"/>
      <c r="G122" s="41">
        <v>1029160</v>
      </c>
      <c r="H122" s="28"/>
      <c r="I122" s="40">
        <v>1029160</v>
      </c>
      <c r="J122" s="28"/>
      <c r="K122" s="41">
        <v>1029160</v>
      </c>
      <c r="L122" s="25"/>
      <c r="M122" s="70"/>
      <c r="N122" s="70"/>
    </row>
    <row r="123" spans="1:14" s="15" customFormat="1" ht="8.1" customHeight="1" thickTop="1" x14ac:dyDescent="0.45">
      <c r="A123" s="1"/>
      <c r="B123" s="1"/>
      <c r="C123" s="67"/>
      <c r="D123" s="16"/>
      <c r="E123" s="17"/>
      <c r="F123" s="56"/>
      <c r="G123" s="56"/>
      <c r="H123" s="56"/>
      <c r="I123" s="17"/>
      <c r="J123" s="56"/>
      <c r="K123" s="56"/>
      <c r="L123" s="25"/>
      <c r="M123" s="70"/>
      <c r="N123" s="70"/>
    </row>
    <row r="124" spans="1:14" s="15" customFormat="1" ht="18.600000000000001" customHeight="1" x14ac:dyDescent="0.45">
      <c r="A124" s="1"/>
      <c r="B124" s="61" t="s">
        <v>54</v>
      </c>
      <c r="C124" s="67"/>
      <c r="D124" s="16"/>
      <c r="E124" s="17"/>
      <c r="F124" s="56"/>
      <c r="G124" s="56"/>
      <c r="H124" s="56"/>
      <c r="I124" s="17"/>
      <c r="J124" s="56"/>
      <c r="K124" s="56"/>
      <c r="L124" s="25"/>
      <c r="M124" s="70"/>
      <c r="N124" s="70"/>
    </row>
    <row r="125" spans="1:14" s="15" customFormat="1" ht="18.75" customHeight="1" x14ac:dyDescent="0.45">
      <c r="A125" s="62"/>
      <c r="B125" s="21" t="s">
        <v>161</v>
      </c>
      <c r="C125" s="63"/>
      <c r="D125" s="64"/>
      <c r="E125" s="59"/>
      <c r="F125" s="60"/>
      <c r="G125" s="60"/>
      <c r="H125" s="60"/>
      <c r="I125" s="59"/>
      <c r="J125" s="60"/>
      <c r="K125" s="60"/>
      <c r="L125" s="25"/>
      <c r="M125" s="70"/>
      <c r="N125" s="70"/>
    </row>
    <row r="126" spans="1:14" s="15" customFormat="1" ht="18.600000000000001" x14ac:dyDescent="0.45">
      <c r="A126" s="21"/>
      <c r="B126" s="15" t="s">
        <v>53</v>
      </c>
      <c r="C126" s="57"/>
      <c r="D126" s="65"/>
      <c r="E126" s="27">
        <v>1028571</v>
      </c>
      <c r="F126" s="28"/>
      <c r="G126" s="28">
        <v>1028571</v>
      </c>
      <c r="H126" s="28"/>
      <c r="I126" s="27">
        <v>1028571</v>
      </c>
      <c r="J126" s="28"/>
      <c r="K126" s="28">
        <v>1028571</v>
      </c>
      <c r="L126" s="25"/>
      <c r="M126" s="70"/>
      <c r="N126" s="70"/>
    </row>
    <row r="127" spans="1:14" s="15" customFormat="1" ht="18.600000000000001" x14ac:dyDescent="0.45">
      <c r="A127" s="21"/>
      <c r="B127" s="15" t="s">
        <v>55</v>
      </c>
      <c r="C127" s="57"/>
      <c r="D127" s="65"/>
      <c r="E127" s="27">
        <v>467900</v>
      </c>
      <c r="F127" s="28"/>
      <c r="G127" s="28">
        <v>467900</v>
      </c>
      <c r="H127" s="28"/>
      <c r="I127" s="27">
        <v>467900</v>
      </c>
      <c r="J127" s="28"/>
      <c r="K127" s="28">
        <v>467900</v>
      </c>
      <c r="L127" s="25"/>
      <c r="M127" s="70"/>
      <c r="N127" s="70"/>
    </row>
    <row r="128" spans="1:14" s="15" customFormat="1" ht="18.600000000000001" x14ac:dyDescent="0.45">
      <c r="A128" s="21" t="s">
        <v>56</v>
      </c>
      <c r="B128" s="21"/>
      <c r="C128" s="67"/>
      <c r="D128" s="16"/>
      <c r="E128" s="27"/>
      <c r="F128" s="28"/>
      <c r="G128" s="28"/>
      <c r="H128" s="28"/>
      <c r="I128" s="27"/>
      <c r="J128" s="28"/>
      <c r="K128" s="28"/>
      <c r="L128" s="25"/>
      <c r="M128" s="70"/>
      <c r="N128" s="70"/>
    </row>
    <row r="129" spans="1:14" s="15" customFormat="1" ht="18.600000000000001" x14ac:dyDescent="0.45">
      <c r="B129" s="21" t="s">
        <v>57</v>
      </c>
      <c r="C129" s="67"/>
      <c r="D129" s="16"/>
      <c r="E129" s="27">
        <v>102916</v>
      </c>
      <c r="F129" s="28"/>
      <c r="G129" s="28">
        <v>102916</v>
      </c>
      <c r="H129" s="28"/>
      <c r="I129" s="27">
        <v>102916</v>
      </c>
      <c r="J129" s="28"/>
      <c r="K129" s="28">
        <v>102916</v>
      </c>
      <c r="L129" s="25"/>
      <c r="M129" s="70"/>
      <c r="N129" s="70"/>
    </row>
    <row r="130" spans="1:14" s="15" customFormat="1" ht="18.600000000000001" x14ac:dyDescent="0.45">
      <c r="B130" s="21" t="s">
        <v>58</v>
      </c>
      <c r="C130" s="67"/>
      <c r="D130" s="16"/>
      <c r="E130" s="27">
        <f>'9'!K17</f>
        <v>1041572</v>
      </c>
      <c r="F130" s="28"/>
      <c r="G130" s="28">
        <v>1108003</v>
      </c>
      <c r="H130" s="28"/>
      <c r="I130" s="27">
        <f>'10'!K15</f>
        <v>642267</v>
      </c>
      <c r="J130" s="28"/>
      <c r="K130" s="28">
        <v>708672</v>
      </c>
      <c r="L130" s="25"/>
      <c r="M130" s="70"/>
      <c r="N130" s="70"/>
    </row>
    <row r="131" spans="1:14" s="15" customFormat="1" ht="18.600000000000001" x14ac:dyDescent="0.45">
      <c r="A131" s="15" t="s">
        <v>59</v>
      </c>
      <c r="B131" s="21"/>
      <c r="C131" s="67"/>
      <c r="D131" s="16"/>
      <c r="E131" s="32">
        <v>-23637</v>
      </c>
      <c r="F131" s="28"/>
      <c r="G131" s="33">
        <v>-23637</v>
      </c>
      <c r="H131" s="28"/>
      <c r="I131" s="32">
        <v>0</v>
      </c>
      <c r="J131" s="28"/>
      <c r="K131" s="33">
        <v>0</v>
      </c>
      <c r="L131" s="25"/>
      <c r="M131" s="70"/>
      <c r="N131" s="70"/>
    </row>
    <row r="132" spans="1:14" s="15" customFormat="1" ht="8.1" customHeight="1" x14ac:dyDescent="0.45">
      <c r="A132" s="1"/>
      <c r="B132" s="1"/>
      <c r="C132" s="67"/>
      <c r="D132" s="16"/>
      <c r="E132" s="17"/>
      <c r="F132" s="56"/>
      <c r="G132" s="56"/>
      <c r="H132" s="56"/>
      <c r="I132" s="17"/>
      <c r="J132" s="56"/>
      <c r="K132" s="56"/>
      <c r="M132" s="70"/>
      <c r="N132" s="70"/>
    </row>
    <row r="133" spans="1:14" s="15" customFormat="1" ht="19.8" x14ac:dyDescent="0.45">
      <c r="A133" s="1" t="s">
        <v>60</v>
      </c>
      <c r="B133" s="1"/>
      <c r="C133" s="67"/>
      <c r="D133" s="16"/>
      <c r="E133" s="32">
        <f>SUM(E126:E131)</f>
        <v>2617322</v>
      </c>
      <c r="F133" s="28"/>
      <c r="G133" s="33">
        <f>SUM(G126:G131)</f>
        <v>2683753</v>
      </c>
      <c r="H133" s="28"/>
      <c r="I133" s="32">
        <f>SUM(I126:I131)</f>
        <v>2241654</v>
      </c>
      <c r="J133" s="36"/>
      <c r="K133" s="33">
        <f>SUM(K126:K131)</f>
        <v>2308059</v>
      </c>
      <c r="M133" s="70"/>
      <c r="N133" s="70"/>
    </row>
    <row r="134" spans="1:14" s="15" customFormat="1" ht="8.1" customHeight="1" x14ac:dyDescent="0.45">
      <c r="A134" s="1"/>
      <c r="B134" s="1"/>
      <c r="C134" s="67"/>
      <c r="D134" s="16"/>
      <c r="E134" s="17"/>
      <c r="F134" s="56"/>
      <c r="G134" s="56"/>
      <c r="H134" s="56"/>
      <c r="I134" s="17"/>
      <c r="J134" s="56"/>
      <c r="K134" s="56"/>
      <c r="M134" s="70"/>
      <c r="N134" s="70"/>
    </row>
    <row r="135" spans="1:14" s="15" customFormat="1" ht="20.399999999999999" thickBot="1" x14ac:dyDescent="0.5">
      <c r="A135" s="1" t="s">
        <v>61</v>
      </c>
      <c r="B135" s="1"/>
      <c r="C135" s="67"/>
      <c r="D135" s="16"/>
      <c r="E135" s="40">
        <f>SUM(E91+E133)</f>
        <v>5872821</v>
      </c>
      <c r="F135" s="36"/>
      <c r="G135" s="41">
        <f>SUM(G91+G133)</f>
        <v>5577088</v>
      </c>
      <c r="H135" s="36"/>
      <c r="I135" s="40">
        <f>SUM(I91+I133)</f>
        <v>5011529</v>
      </c>
      <c r="J135" s="36"/>
      <c r="K135" s="41">
        <f>SUM(K91+K133)</f>
        <v>4744463</v>
      </c>
      <c r="M135" s="70"/>
      <c r="N135" s="70"/>
    </row>
    <row r="136" spans="1:14" ht="18.75" customHeight="1" thickTop="1" x14ac:dyDescent="0.45">
      <c r="A136" s="21"/>
      <c r="B136" s="21"/>
      <c r="C136" s="67"/>
      <c r="D136" s="16"/>
      <c r="E136" s="18"/>
      <c r="F136" s="18"/>
      <c r="G136" s="18"/>
      <c r="H136" s="18"/>
      <c r="I136" s="18"/>
      <c r="J136" s="18"/>
      <c r="K136" s="18"/>
      <c r="M136" s="70"/>
      <c r="N136" s="70"/>
    </row>
    <row r="137" spans="1:14" ht="18.75" customHeight="1" x14ac:dyDescent="0.45">
      <c r="A137" s="21"/>
      <c r="B137" s="21"/>
      <c r="C137" s="67"/>
      <c r="D137" s="16"/>
      <c r="E137" s="190"/>
      <c r="F137" s="18"/>
      <c r="G137" s="190"/>
      <c r="H137" s="18"/>
      <c r="I137" s="190"/>
      <c r="J137" s="18"/>
      <c r="K137" s="190"/>
    </row>
    <row r="138" spans="1:14" ht="10.95" customHeight="1" x14ac:dyDescent="0.45">
      <c r="A138" s="21"/>
      <c r="B138" s="21"/>
      <c r="C138" s="67"/>
      <c r="D138" s="16"/>
      <c r="E138" s="18"/>
      <c r="F138" s="18"/>
      <c r="G138" s="18"/>
      <c r="H138" s="18"/>
      <c r="I138" s="18"/>
      <c r="J138" s="18"/>
      <c r="K138" s="18"/>
    </row>
    <row r="139" spans="1:14" ht="18.75" customHeight="1" x14ac:dyDescent="0.45">
      <c r="A139" s="21"/>
      <c r="B139" s="21"/>
      <c r="C139" s="67"/>
      <c r="D139" s="16"/>
      <c r="E139" s="18"/>
      <c r="F139" s="18"/>
      <c r="G139" s="18"/>
      <c r="H139" s="18"/>
      <c r="I139" s="18"/>
      <c r="J139" s="18"/>
      <c r="K139" s="18"/>
    </row>
    <row r="140" spans="1:14" ht="18.75" customHeight="1" x14ac:dyDescent="0.45">
      <c r="A140" s="21"/>
      <c r="B140" s="21"/>
      <c r="C140" s="67"/>
      <c r="D140" s="16"/>
      <c r="E140" s="18"/>
      <c r="F140" s="18"/>
      <c r="G140" s="18"/>
      <c r="H140" s="18"/>
      <c r="I140" s="18"/>
      <c r="J140" s="18"/>
      <c r="K140" s="18"/>
    </row>
    <row r="141" spans="1:14" ht="18.75" customHeight="1" x14ac:dyDescent="0.45">
      <c r="A141" s="21"/>
      <c r="B141" s="21"/>
      <c r="C141" s="67"/>
      <c r="D141" s="16"/>
      <c r="E141" s="18"/>
      <c r="F141" s="18"/>
      <c r="G141" s="18"/>
      <c r="H141" s="18"/>
      <c r="I141" s="18"/>
      <c r="J141" s="18"/>
      <c r="K141" s="18"/>
    </row>
    <row r="142" spans="1:14" ht="18.75" customHeight="1" x14ac:dyDescent="0.45">
      <c r="A142" s="21"/>
      <c r="B142" s="21"/>
      <c r="C142" s="67"/>
      <c r="D142" s="16"/>
      <c r="E142" s="18"/>
      <c r="F142" s="18"/>
      <c r="G142" s="18"/>
      <c r="H142" s="18"/>
      <c r="I142" s="18"/>
      <c r="J142" s="18"/>
      <c r="K142" s="18"/>
    </row>
    <row r="143" spans="1:14" ht="18.75" customHeight="1" x14ac:dyDescent="0.45">
      <c r="A143" s="21"/>
      <c r="B143" s="21"/>
      <c r="C143" s="67"/>
      <c r="D143" s="16"/>
      <c r="E143" s="18"/>
      <c r="F143" s="18"/>
      <c r="G143" s="18"/>
      <c r="H143" s="18"/>
      <c r="I143" s="18"/>
      <c r="J143" s="18"/>
      <c r="K143" s="18"/>
    </row>
    <row r="144" spans="1:14" ht="18.75" customHeight="1" x14ac:dyDescent="0.45">
      <c r="A144" s="21"/>
      <c r="B144" s="21"/>
      <c r="C144" s="67"/>
      <c r="D144" s="16"/>
      <c r="E144" s="18"/>
      <c r="F144" s="18"/>
      <c r="G144" s="18"/>
      <c r="H144" s="18"/>
      <c r="I144" s="18"/>
      <c r="J144" s="18"/>
      <c r="K144" s="18"/>
    </row>
    <row r="145" spans="1:14" ht="18.75" customHeight="1" x14ac:dyDescent="0.45">
      <c r="A145" s="21"/>
      <c r="B145" s="21"/>
      <c r="C145" s="67"/>
      <c r="D145" s="16"/>
      <c r="E145" s="18"/>
      <c r="F145" s="18"/>
      <c r="G145" s="18"/>
      <c r="H145" s="18"/>
      <c r="I145" s="18"/>
      <c r="J145" s="18"/>
      <c r="K145" s="18"/>
    </row>
    <row r="146" spans="1:14" ht="18.75" customHeight="1" x14ac:dyDescent="0.45">
      <c r="A146" s="21"/>
      <c r="B146" s="21"/>
      <c r="C146" s="67"/>
      <c r="D146" s="16"/>
      <c r="E146" s="18"/>
      <c r="F146" s="18"/>
      <c r="G146" s="18"/>
      <c r="H146" s="18"/>
      <c r="I146" s="18"/>
      <c r="J146" s="18"/>
      <c r="K146" s="18"/>
    </row>
    <row r="147" spans="1:14" ht="18.75" customHeight="1" x14ac:dyDescent="0.45">
      <c r="A147" s="21"/>
      <c r="B147" s="21"/>
      <c r="C147" s="67"/>
      <c r="D147" s="16"/>
      <c r="E147" s="18"/>
      <c r="F147" s="18"/>
      <c r="G147" s="18"/>
      <c r="H147" s="18"/>
      <c r="I147" s="18"/>
      <c r="J147" s="18"/>
      <c r="K147" s="18"/>
    </row>
    <row r="148" spans="1:14" ht="18.75" customHeight="1" x14ac:dyDescent="0.45">
      <c r="A148" s="21"/>
      <c r="B148" s="21"/>
      <c r="C148" s="67"/>
      <c r="D148" s="16"/>
      <c r="E148" s="18"/>
      <c r="F148" s="18"/>
      <c r="G148" s="18"/>
      <c r="H148" s="18"/>
      <c r="I148" s="18"/>
      <c r="J148" s="18"/>
      <c r="K148" s="18"/>
    </row>
    <row r="149" spans="1:14" s="207" customFormat="1" ht="18.75" customHeight="1" x14ac:dyDescent="0.45">
      <c r="A149" s="21"/>
      <c r="B149" s="21"/>
      <c r="C149" s="206"/>
      <c r="D149" s="16"/>
      <c r="E149" s="18"/>
      <c r="F149" s="18"/>
      <c r="G149" s="18"/>
      <c r="H149" s="18"/>
      <c r="I149" s="18"/>
      <c r="J149" s="18"/>
      <c r="K149" s="18"/>
      <c r="M149" s="69"/>
      <c r="N149" s="69"/>
    </row>
    <row r="150" spans="1:14" ht="18.75" customHeight="1" x14ac:dyDescent="0.45">
      <c r="A150" s="21"/>
      <c r="B150" s="21"/>
      <c r="C150" s="67"/>
      <c r="D150" s="16"/>
      <c r="E150" s="18"/>
      <c r="F150" s="18"/>
      <c r="G150" s="18"/>
      <c r="H150" s="18"/>
      <c r="I150" s="18"/>
      <c r="J150" s="18"/>
      <c r="K150" s="18"/>
    </row>
    <row r="151" spans="1:14" ht="18.75" customHeight="1" x14ac:dyDescent="0.45">
      <c r="A151" s="21"/>
      <c r="B151" s="21"/>
      <c r="C151" s="67"/>
      <c r="D151" s="16"/>
      <c r="E151" s="18"/>
      <c r="F151" s="18"/>
      <c r="G151" s="18"/>
      <c r="H151" s="18"/>
      <c r="I151" s="18"/>
      <c r="J151" s="18"/>
      <c r="K151" s="18"/>
    </row>
    <row r="152" spans="1:14" ht="18.75" customHeight="1" x14ac:dyDescent="0.45">
      <c r="A152" s="21"/>
      <c r="B152" s="21"/>
      <c r="C152" s="67"/>
      <c r="D152" s="16"/>
      <c r="E152" s="18"/>
      <c r="F152" s="18"/>
      <c r="G152" s="18"/>
      <c r="H152" s="18"/>
      <c r="I152" s="18"/>
      <c r="J152" s="18"/>
      <c r="K152" s="18"/>
    </row>
    <row r="153" spans="1:14" ht="16.95" customHeight="1" x14ac:dyDescent="0.45">
      <c r="A153" s="21"/>
      <c r="B153" s="21"/>
      <c r="C153" s="67"/>
      <c r="D153" s="16"/>
      <c r="E153" s="18"/>
      <c r="F153" s="18"/>
      <c r="G153" s="18"/>
      <c r="H153" s="18"/>
      <c r="I153" s="18"/>
      <c r="J153" s="18"/>
      <c r="K153" s="18"/>
    </row>
    <row r="154" spans="1:14" ht="10.5" customHeight="1" x14ac:dyDescent="0.45">
      <c r="A154" s="21"/>
      <c r="B154" s="21"/>
      <c r="C154" s="67"/>
      <c r="D154" s="16"/>
      <c r="E154" s="18"/>
      <c r="F154" s="18"/>
      <c r="G154" s="18"/>
      <c r="H154" s="18"/>
      <c r="I154" s="18"/>
      <c r="J154" s="18"/>
      <c r="K154" s="18"/>
    </row>
    <row r="155" spans="1:14" ht="21.9" customHeight="1" x14ac:dyDescent="0.45">
      <c r="A155" s="66" t="s">
        <v>32</v>
      </c>
      <c r="B155" s="66"/>
      <c r="C155" s="43"/>
      <c r="D155" s="52"/>
      <c r="E155" s="53"/>
      <c r="F155" s="53"/>
      <c r="G155" s="53"/>
      <c r="H155" s="53"/>
      <c r="I155" s="53"/>
      <c r="J155" s="53"/>
      <c r="K155" s="53"/>
    </row>
  </sheetData>
  <mergeCells count="7">
    <mergeCell ref="E109:G109"/>
    <mergeCell ref="I109:K109"/>
    <mergeCell ref="E5:G5"/>
    <mergeCell ref="I5:K5"/>
    <mergeCell ref="A51:K51"/>
    <mergeCell ref="E59:G59"/>
    <mergeCell ref="I59:K59"/>
  </mergeCells>
  <pageMargins left="0.8" right="0.5" top="0.5" bottom="0.6" header="0.49" footer="0.4"/>
  <pageSetup paperSize="9" scale="87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07D8A-DE0C-4502-926F-129C61032640}">
  <dimension ref="A1:L84"/>
  <sheetViews>
    <sheetView tabSelected="1" view="pageBreakPreview" zoomScale="115" zoomScaleNormal="100" zoomScaleSheetLayoutView="115" zoomScalePageLayoutView="70" workbookViewId="0">
      <selection activeCell="F15" sqref="F15"/>
    </sheetView>
  </sheetViews>
  <sheetFormatPr defaultColWidth="8.09765625" defaultRowHeight="18.600000000000001" x14ac:dyDescent="0.25"/>
  <cols>
    <col min="1" max="2" width="1.3984375" style="86" customWidth="1"/>
    <col min="3" max="3" width="25.59765625" style="86" customWidth="1"/>
    <col min="4" max="4" width="8.09765625" style="87" customWidth="1"/>
    <col min="5" max="5" width="0.59765625" style="86" customWidth="1"/>
    <col min="6" max="6" width="10.59765625" style="89" customWidth="1"/>
    <col min="7" max="7" width="0.59765625" style="96" customWidth="1"/>
    <col min="8" max="8" width="10.59765625" style="169" customWidth="1"/>
    <col min="9" max="9" width="0.59765625" style="96" customWidth="1"/>
    <col min="10" max="10" width="10.59765625" style="89" customWidth="1"/>
    <col min="11" max="11" width="0.59765625" style="96" customWidth="1"/>
    <col min="12" max="12" width="10.59765625" style="169" customWidth="1"/>
    <col min="13" max="16384" width="8.09765625" style="86"/>
  </cols>
  <sheetData>
    <row r="1" spans="1:12" s="73" customFormat="1" ht="20.100000000000001" customHeight="1" x14ac:dyDescent="0.25">
      <c r="A1" s="72" t="s">
        <v>0</v>
      </c>
      <c r="D1" s="74"/>
      <c r="F1" s="75"/>
      <c r="G1" s="76"/>
      <c r="H1" s="166"/>
      <c r="I1" s="76"/>
      <c r="J1" s="75"/>
      <c r="K1" s="76"/>
      <c r="L1" s="166"/>
    </row>
    <row r="2" spans="1:12" s="73" customFormat="1" ht="20.100000000000001" customHeight="1" x14ac:dyDescent="0.25">
      <c r="A2" s="73" t="s">
        <v>62</v>
      </c>
      <c r="D2" s="74"/>
      <c r="F2" s="75"/>
      <c r="G2" s="76"/>
      <c r="H2" s="166"/>
      <c r="I2" s="76"/>
      <c r="J2" s="75"/>
      <c r="K2" s="76"/>
      <c r="L2" s="166"/>
    </row>
    <row r="3" spans="1:12" s="73" customFormat="1" ht="20.100000000000001" customHeight="1" x14ac:dyDescent="0.25">
      <c r="A3" s="77" t="s">
        <v>193</v>
      </c>
      <c r="B3" s="77"/>
      <c r="C3" s="77"/>
      <c r="D3" s="78"/>
      <c r="E3" s="77"/>
      <c r="F3" s="79"/>
      <c r="G3" s="80"/>
      <c r="H3" s="167"/>
      <c r="I3" s="80"/>
      <c r="J3" s="79"/>
      <c r="K3" s="80"/>
      <c r="L3" s="167"/>
    </row>
    <row r="4" spans="1:12" s="73" customFormat="1" ht="19.8" x14ac:dyDescent="0.25">
      <c r="D4" s="74"/>
      <c r="F4" s="81"/>
      <c r="G4" s="82"/>
      <c r="H4" s="168"/>
      <c r="I4" s="82"/>
      <c r="J4" s="81"/>
      <c r="K4" s="82"/>
      <c r="L4" s="168"/>
    </row>
    <row r="5" spans="1:12" s="73" customFormat="1" ht="21" customHeight="1" x14ac:dyDescent="0.25">
      <c r="D5" s="74"/>
      <c r="F5" s="218" t="s">
        <v>2</v>
      </c>
      <c r="G5" s="218"/>
      <c r="H5" s="218"/>
      <c r="I5" s="83"/>
      <c r="J5" s="218" t="s">
        <v>3</v>
      </c>
      <c r="K5" s="218"/>
      <c r="L5" s="218"/>
    </row>
    <row r="6" spans="1:12" s="73" customFormat="1" ht="21" customHeight="1" x14ac:dyDescent="0.25">
      <c r="D6" s="74"/>
      <c r="F6" s="217" t="s">
        <v>4</v>
      </c>
      <c r="G6" s="217"/>
      <c r="H6" s="217"/>
      <c r="I6" s="83"/>
      <c r="J6" s="217" t="s">
        <v>4</v>
      </c>
      <c r="K6" s="217"/>
      <c r="L6" s="217"/>
    </row>
    <row r="7" spans="1:12" s="73" customFormat="1" ht="21" customHeight="1" x14ac:dyDescent="0.25">
      <c r="D7" s="74"/>
      <c r="F7" s="75" t="s">
        <v>150</v>
      </c>
      <c r="G7" s="75"/>
      <c r="H7" s="166" t="s">
        <v>7</v>
      </c>
      <c r="I7" s="75"/>
      <c r="J7" s="75" t="s">
        <v>150</v>
      </c>
      <c r="K7" s="75"/>
      <c r="L7" s="166" t="s">
        <v>7</v>
      </c>
    </row>
    <row r="8" spans="1:12" s="73" customFormat="1" ht="21" customHeight="1" x14ac:dyDescent="0.25">
      <c r="D8" s="78" t="s">
        <v>8</v>
      </c>
      <c r="F8" s="79" t="s">
        <v>9</v>
      </c>
      <c r="G8" s="84"/>
      <c r="H8" s="167" t="s">
        <v>9</v>
      </c>
      <c r="I8" s="84"/>
      <c r="J8" s="79" t="s">
        <v>9</v>
      </c>
      <c r="K8" s="84"/>
      <c r="L8" s="167" t="s">
        <v>9</v>
      </c>
    </row>
    <row r="9" spans="1:12" ht="8.1" customHeight="1" x14ac:dyDescent="0.25">
      <c r="A9" s="85"/>
      <c r="B9" s="85"/>
      <c r="F9" s="88"/>
      <c r="G9" s="89"/>
      <c r="I9" s="89"/>
      <c r="J9" s="88"/>
      <c r="K9" s="89"/>
    </row>
    <row r="10" spans="1:12" ht="21" customHeight="1" x14ac:dyDescent="0.25">
      <c r="A10" s="72" t="s">
        <v>63</v>
      </c>
      <c r="B10" s="85"/>
      <c r="F10" s="88"/>
      <c r="G10" s="89"/>
      <c r="I10" s="89"/>
      <c r="J10" s="88"/>
      <c r="K10" s="89"/>
    </row>
    <row r="11" spans="1:12" ht="8.1" customHeight="1" x14ac:dyDescent="0.25">
      <c r="A11" s="72"/>
      <c r="B11" s="85"/>
      <c r="F11" s="88"/>
      <c r="G11" s="89"/>
      <c r="I11" s="89"/>
      <c r="J11" s="88"/>
      <c r="K11" s="89"/>
    </row>
    <row r="12" spans="1:12" ht="21" customHeight="1" x14ac:dyDescent="0.25">
      <c r="A12" s="85" t="s">
        <v>64</v>
      </c>
      <c r="B12" s="85"/>
      <c r="F12" s="88">
        <v>254518</v>
      </c>
      <c r="G12" s="89"/>
      <c r="H12" s="169">
        <v>281828</v>
      </c>
      <c r="I12" s="89"/>
      <c r="J12" s="88">
        <v>225980</v>
      </c>
      <c r="K12" s="89"/>
      <c r="L12" s="169">
        <v>242954</v>
      </c>
    </row>
    <row r="13" spans="1:12" ht="21" customHeight="1" x14ac:dyDescent="0.25">
      <c r="A13" s="85" t="s">
        <v>65</v>
      </c>
      <c r="B13" s="85"/>
      <c r="F13" s="88">
        <v>15934</v>
      </c>
      <c r="G13" s="89"/>
      <c r="H13" s="169">
        <v>40248</v>
      </c>
      <c r="I13" s="89"/>
      <c r="J13" s="88">
        <v>0</v>
      </c>
      <c r="K13" s="89"/>
      <c r="L13" s="169">
        <v>0</v>
      </c>
    </row>
    <row r="14" spans="1:12" ht="21" customHeight="1" x14ac:dyDescent="0.25">
      <c r="A14" s="85" t="s">
        <v>196</v>
      </c>
      <c r="B14" s="85"/>
      <c r="F14" s="88">
        <v>35751</v>
      </c>
      <c r="G14" s="89"/>
      <c r="H14" s="169">
        <v>11447</v>
      </c>
      <c r="I14" s="89"/>
      <c r="J14" s="88">
        <v>0</v>
      </c>
      <c r="K14" s="89"/>
      <c r="L14" s="169">
        <v>0</v>
      </c>
    </row>
    <row r="15" spans="1:12" ht="21" customHeight="1" x14ac:dyDescent="0.25">
      <c r="A15" s="85" t="s">
        <v>197</v>
      </c>
      <c r="B15" s="85"/>
      <c r="F15" s="90">
        <v>28970</v>
      </c>
      <c r="G15" s="89"/>
      <c r="H15" s="170">
        <v>2149</v>
      </c>
      <c r="I15" s="89"/>
      <c r="J15" s="90">
        <v>0</v>
      </c>
      <c r="K15" s="89"/>
      <c r="L15" s="170">
        <v>0</v>
      </c>
    </row>
    <row r="16" spans="1:12" ht="8.1" customHeight="1" x14ac:dyDescent="0.25">
      <c r="A16" s="85"/>
      <c r="B16" s="85"/>
      <c r="F16" s="88"/>
      <c r="G16" s="89"/>
      <c r="I16" s="89"/>
      <c r="J16" s="88"/>
      <c r="K16" s="89"/>
    </row>
    <row r="17" spans="1:12" ht="21" customHeight="1" x14ac:dyDescent="0.25">
      <c r="A17" s="72" t="s">
        <v>66</v>
      </c>
      <c r="B17" s="85"/>
      <c r="F17" s="90">
        <f>SUM(F12:F15)</f>
        <v>335173</v>
      </c>
      <c r="G17" s="89"/>
      <c r="H17" s="170">
        <f>SUM(H12:H15)</f>
        <v>335672</v>
      </c>
      <c r="I17" s="89"/>
      <c r="J17" s="90">
        <f>SUM(J12:J15)</f>
        <v>225980</v>
      </c>
      <c r="K17" s="89"/>
      <c r="L17" s="170">
        <f>SUM(L12:L15)</f>
        <v>242954</v>
      </c>
    </row>
    <row r="18" spans="1:12" ht="19.8" x14ac:dyDescent="0.25">
      <c r="A18" s="72"/>
      <c r="B18" s="85"/>
      <c r="F18" s="88"/>
      <c r="G18" s="89"/>
      <c r="I18" s="89"/>
      <c r="J18" s="88"/>
      <c r="K18" s="89"/>
    </row>
    <row r="19" spans="1:12" ht="21" customHeight="1" x14ac:dyDescent="0.25">
      <c r="A19" s="72" t="s">
        <v>67</v>
      </c>
      <c r="B19" s="85"/>
      <c r="F19" s="88"/>
      <c r="G19" s="89"/>
      <c r="I19" s="89"/>
      <c r="J19" s="88"/>
      <c r="K19" s="89"/>
    </row>
    <row r="20" spans="1:12" ht="8.1" customHeight="1" x14ac:dyDescent="0.25">
      <c r="A20" s="72"/>
      <c r="B20" s="85"/>
      <c r="F20" s="88"/>
      <c r="G20" s="89"/>
      <c r="I20" s="89"/>
      <c r="J20" s="88"/>
      <c r="K20" s="89"/>
    </row>
    <row r="21" spans="1:12" ht="21" customHeight="1" x14ac:dyDescent="0.25">
      <c r="A21" s="85" t="s">
        <v>68</v>
      </c>
      <c r="B21" s="72"/>
      <c r="F21" s="88">
        <v>-151380</v>
      </c>
      <c r="G21" s="89"/>
      <c r="H21" s="169">
        <v>-163936</v>
      </c>
      <c r="I21" s="89"/>
      <c r="J21" s="88">
        <v>-144395</v>
      </c>
      <c r="K21" s="89"/>
      <c r="L21" s="169">
        <v>-154468</v>
      </c>
    </row>
    <row r="22" spans="1:12" ht="21" customHeight="1" x14ac:dyDescent="0.25">
      <c r="A22" s="85" t="s">
        <v>69</v>
      </c>
      <c r="B22" s="72"/>
      <c r="F22" s="88">
        <v>-17457</v>
      </c>
      <c r="G22" s="89"/>
      <c r="H22" s="169">
        <v>-37771</v>
      </c>
      <c r="I22" s="89"/>
      <c r="J22" s="88">
        <v>0</v>
      </c>
      <c r="K22" s="89"/>
      <c r="L22" s="169">
        <v>0</v>
      </c>
    </row>
    <row r="23" spans="1:12" ht="21" customHeight="1" x14ac:dyDescent="0.25">
      <c r="A23" s="85" t="s">
        <v>198</v>
      </c>
      <c r="B23" s="72"/>
      <c r="F23" s="88">
        <v>-28779</v>
      </c>
      <c r="G23" s="89"/>
      <c r="H23" s="169">
        <v>-5864</v>
      </c>
      <c r="I23" s="89"/>
      <c r="J23" s="88">
        <v>0</v>
      </c>
      <c r="K23" s="89"/>
      <c r="L23" s="169">
        <v>0</v>
      </c>
    </row>
    <row r="24" spans="1:12" ht="21" customHeight="1" x14ac:dyDescent="0.25">
      <c r="A24" s="85" t="s">
        <v>199</v>
      </c>
      <c r="B24" s="72"/>
      <c r="F24" s="90">
        <v>-25903</v>
      </c>
      <c r="G24" s="89"/>
      <c r="H24" s="170">
        <v>-5981</v>
      </c>
      <c r="I24" s="89"/>
      <c r="J24" s="90">
        <v>0</v>
      </c>
      <c r="K24" s="89"/>
      <c r="L24" s="170">
        <v>0</v>
      </c>
    </row>
    <row r="25" spans="1:12" ht="8.1" customHeight="1" x14ac:dyDescent="0.25">
      <c r="A25" s="85"/>
      <c r="B25" s="72"/>
      <c r="F25" s="88"/>
      <c r="G25" s="89"/>
      <c r="I25" s="89"/>
      <c r="J25" s="88"/>
      <c r="K25" s="89"/>
    </row>
    <row r="26" spans="1:12" ht="21" customHeight="1" x14ac:dyDescent="0.25">
      <c r="A26" s="72" t="s">
        <v>70</v>
      </c>
      <c r="B26" s="85"/>
      <c r="F26" s="90">
        <f>SUM(F21:F24)</f>
        <v>-223519</v>
      </c>
      <c r="G26" s="89"/>
      <c r="H26" s="170">
        <f>SUM(H21:H24)</f>
        <v>-213552</v>
      </c>
      <c r="I26" s="89"/>
      <c r="J26" s="90">
        <f>SUM(J21:J24)</f>
        <v>-144395</v>
      </c>
      <c r="K26" s="89"/>
      <c r="L26" s="170">
        <f>SUM(L21:L24)</f>
        <v>-154468</v>
      </c>
    </row>
    <row r="27" spans="1:12" ht="15" customHeight="1" x14ac:dyDescent="0.25">
      <c r="A27" s="72"/>
      <c r="B27" s="72"/>
      <c r="F27" s="88"/>
      <c r="G27" s="89"/>
      <c r="I27" s="89"/>
      <c r="J27" s="88"/>
      <c r="K27" s="89"/>
    </row>
    <row r="28" spans="1:12" ht="21" customHeight="1" x14ac:dyDescent="0.25">
      <c r="A28" s="72" t="s">
        <v>71</v>
      </c>
      <c r="B28" s="72"/>
      <c r="F28" s="88">
        <f>SUM(F12,F13,F14,F22,F23,F15,F21,F24)</f>
        <v>111654</v>
      </c>
      <c r="G28" s="89"/>
      <c r="H28" s="169">
        <f>SUM(H12,H13,H14,H22,H23,H15,H21,H24)</f>
        <v>122120</v>
      </c>
      <c r="I28" s="89"/>
      <c r="J28" s="88">
        <f>SUM(J12,J13,J14,J22,J23,J15,J21,J24)</f>
        <v>81585</v>
      </c>
      <c r="K28" s="89"/>
      <c r="L28" s="169">
        <f>SUM(L12,L13,L14,L22,L23,L15,L21,L24)</f>
        <v>88486</v>
      </c>
    </row>
    <row r="29" spans="1:12" ht="21" customHeight="1" x14ac:dyDescent="0.25">
      <c r="A29" s="85" t="s">
        <v>72</v>
      </c>
      <c r="B29" s="85"/>
      <c r="D29" s="87">
        <v>14</v>
      </c>
      <c r="F29" s="88">
        <v>1261</v>
      </c>
      <c r="G29" s="89"/>
      <c r="H29" s="169">
        <v>4312</v>
      </c>
      <c r="I29" s="89"/>
      <c r="J29" s="88">
        <v>8987</v>
      </c>
      <c r="K29" s="89"/>
      <c r="L29" s="169">
        <v>7792</v>
      </c>
    </row>
    <row r="30" spans="1:12" ht="21" customHeight="1" x14ac:dyDescent="0.25">
      <c r="A30" s="85" t="s">
        <v>73</v>
      </c>
      <c r="B30" s="72"/>
      <c r="F30" s="88">
        <v>-32747</v>
      </c>
      <c r="G30" s="89"/>
      <c r="H30" s="169">
        <v>-31555</v>
      </c>
      <c r="I30" s="89"/>
      <c r="J30" s="88">
        <v>-31501</v>
      </c>
      <c r="K30" s="89"/>
      <c r="L30" s="169">
        <v>-20440</v>
      </c>
    </row>
    <row r="31" spans="1:12" ht="21" customHeight="1" x14ac:dyDescent="0.25">
      <c r="A31" s="85" t="s">
        <v>74</v>
      </c>
      <c r="B31" s="85"/>
      <c r="F31" s="90">
        <v>-37788</v>
      </c>
      <c r="G31" s="89"/>
      <c r="H31" s="170">
        <v>-33784</v>
      </c>
      <c r="I31" s="89"/>
      <c r="J31" s="90">
        <v>-18069</v>
      </c>
      <c r="K31" s="89"/>
      <c r="L31" s="170">
        <v>-25782</v>
      </c>
    </row>
    <row r="32" spans="1:12" ht="8.1" customHeight="1" x14ac:dyDescent="0.25">
      <c r="A32" s="72"/>
      <c r="B32" s="72"/>
      <c r="F32" s="88"/>
      <c r="G32" s="89"/>
      <c r="I32" s="89"/>
      <c r="J32" s="88"/>
      <c r="K32" s="89"/>
    </row>
    <row r="33" spans="1:12" ht="21" customHeight="1" x14ac:dyDescent="0.45">
      <c r="A33" s="72" t="s">
        <v>202</v>
      </c>
      <c r="B33" s="85"/>
      <c r="F33" s="92"/>
      <c r="G33" s="93"/>
      <c r="H33" s="171"/>
      <c r="I33" s="93"/>
      <c r="J33" s="92"/>
      <c r="K33" s="93"/>
      <c r="L33" s="171"/>
    </row>
    <row r="34" spans="1:12" ht="21" customHeight="1" x14ac:dyDescent="0.25">
      <c r="A34" s="72"/>
      <c r="B34" s="73" t="s">
        <v>75</v>
      </c>
      <c r="F34" s="88">
        <f>SUM(F28:F31)</f>
        <v>42380</v>
      </c>
      <c r="G34" s="75"/>
      <c r="H34" s="169">
        <f>SUM(H28:H31)</f>
        <v>61093</v>
      </c>
      <c r="I34" s="89"/>
      <c r="J34" s="88">
        <f>SUM(J28:J31)</f>
        <v>41002</v>
      </c>
      <c r="K34" s="89"/>
      <c r="L34" s="169">
        <f>SUM(L28:L31)</f>
        <v>50056</v>
      </c>
    </row>
    <row r="35" spans="1:12" ht="21" customHeight="1" x14ac:dyDescent="0.25">
      <c r="A35" s="86" t="s">
        <v>76</v>
      </c>
      <c r="B35" s="73"/>
      <c r="F35" s="90">
        <v>-38658</v>
      </c>
      <c r="G35" s="75"/>
      <c r="H35" s="170">
        <v>-23253</v>
      </c>
      <c r="I35" s="89"/>
      <c r="J35" s="90">
        <v>-40719</v>
      </c>
      <c r="K35" s="89"/>
      <c r="L35" s="170">
        <v>-21787</v>
      </c>
    </row>
    <row r="36" spans="1:12" ht="8.1" customHeight="1" x14ac:dyDescent="0.25">
      <c r="A36" s="72"/>
      <c r="B36" s="72"/>
      <c r="F36" s="88"/>
      <c r="G36" s="89"/>
      <c r="I36" s="89"/>
      <c r="J36" s="88"/>
      <c r="K36" s="89"/>
    </row>
    <row r="37" spans="1:12" ht="21" customHeight="1" x14ac:dyDescent="0.25">
      <c r="A37" s="72" t="s">
        <v>203</v>
      </c>
      <c r="B37" s="72"/>
      <c r="F37" s="88"/>
      <c r="G37" s="89"/>
      <c r="I37" s="89"/>
      <c r="J37" s="88"/>
      <c r="K37" s="89"/>
    </row>
    <row r="38" spans="1:12" ht="21" customHeight="1" x14ac:dyDescent="0.25">
      <c r="A38" s="72" t="s">
        <v>77</v>
      </c>
      <c r="B38" s="72"/>
      <c r="F38" s="88">
        <f>SUM(F34:F35)</f>
        <v>3722</v>
      </c>
      <c r="G38" s="75"/>
      <c r="H38" s="169">
        <f>SUM(H34:H35)</f>
        <v>37840</v>
      </c>
      <c r="I38" s="89"/>
      <c r="J38" s="88">
        <f>SUM(J34:J35)</f>
        <v>283</v>
      </c>
      <c r="K38" s="89"/>
      <c r="L38" s="169">
        <f>SUM(L34:L35)</f>
        <v>28269</v>
      </c>
    </row>
    <row r="39" spans="1:12" ht="21" customHeight="1" x14ac:dyDescent="0.25">
      <c r="A39" s="85" t="s">
        <v>78</v>
      </c>
      <c r="B39" s="85"/>
      <c r="F39" s="90">
        <v>-887</v>
      </c>
      <c r="G39" s="89"/>
      <c r="H39" s="170">
        <v>860</v>
      </c>
      <c r="I39" s="89"/>
      <c r="J39" s="90">
        <v>-1032</v>
      </c>
      <c r="K39" s="89"/>
      <c r="L39" s="170">
        <v>1224</v>
      </c>
    </row>
    <row r="40" spans="1:12" ht="8.1" customHeight="1" x14ac:dyDescent="0.25">
      <c r="F40" s="95"/>
      <c r="H40" s="172"/>
      <c r="J40" s="95"/>
      <c r="L40" s="172"/>
    </row>
    <row r="41" spans="1:12" ht="21" customHeight="1" thickBot="1" x14ac:dyDescent="0.3">
      <c r="A41" s="72" t="s">
        <v>79</v>
      </c>
      <c r="B41" s="72"/>
      <c r="F41" s="97">
        <f>SUM(F38:F40)</f>
        <v>2835</v>
      </c>
      <c r="G41" s="76"/>
      <c r="H41" s="173">
        <f>SUM(H38:H40)</f>
        <v>38700</v>
      </c>
      <c r="J41" s="97">
        <f>SUM(J38:J40)</f>
        <v>-749</v>
      </c>
      <c r="L41" s="173">
        <f>SUM(L38:L40)</f>
        <v>29493</v>
      </c>
    </row>
    <row r="42" spans="1:12" ht="21" customHeight="1" thickTop="1" x14ac:dyDescent="0.3">
      <c r="A42" s="72"/>
      <c r="B42" s="72"/>
      <c r="C42" s="73"/>
      <c r="F42" s="96"/>
      <c r="G42" s="98"/>
      <c r="H42" s="172"/>
      <c r="I42" s="98"/>
      <c r="J42" s="99"/>
      <c r="K42" s="98"/>
      <c r="L42" s="176"/>
    </row>
    <row r="43" spans="1:12" ht="11.25" customHeight="1" x14ac:dyDescent="0.3">
      <c r="A43" s="72"/>
      <c r="B43" s="72"/>
      <c r="C43" s="73"/>
      <c r="F43" s="196"/>
      <c r="G43" s="98"/>
      <c r="H43" s="172"/>
      <c r="I43" s="98"/>
      <c r="J43" s="99"/>
      <c r="K43" s="98"/>
      <c r="L43" s="176"/>
    </row>
    <row r="44" spans="1:12" ht="21.9" customHeight="1" x14ac:dyDescent="0.25">
      <c r="A44" s="100" t="s">
        <v>32</v>
      </c>
      <c r="B44" s="101"/>
      <c r="C44" s="101"/>
      <c r="D44" s="102"/>
      <c r="E44" s="101"/>
      <c r="F44" s="103"/>
      <c r="G44" s="101"/>
      <c r="H44" s="174"/>
      <c r="I44" s="101"/>
      <c r="J44" s="103"/>
      <c r="K44" s="103"/>
      <c r="L44" s="174"/>
    </row>
    <row r="45" spans="1:12" s="73" customFormat="1" ht="20.100000000000001" customHeight="1" x14ac:dyDescent="0.25">
      <c r="A45" s="72" t="str">
        <f>A1</f>
        <v>บริษัท เจ้าพระยามหานคร จำกัด (มหาชน)</v>
      </c>
      <c r="D45" s="74"/>
      <c r="F45" s="75"/>
      <c r="G45" s="76"/>
      <c r="H45" s="166"/>
      <c r="I45" s="76"/>
      <c r="J45" s="75"/>
      <c r="K45" s="76"/>
      <c r="L45" s="166"/>
    </row>
    <row r="46" spans="1:12" s="73" customFormat="1" ht="20.100000000000001" customHeight="1" x14ac:dyDescent="0.25">
      <c r="A46" s="73" t="s">
        <v>167</v>
      </c>
      <c r="D46" s="74"/>
      <c r="F46" s="75"/>
      <c r="G46" s="76"/>
      <c r="H46" s="166"/>
      <c r="I46" s="76"/>
      <c r="J46" s="75"/>
      <c r="K46" s="76"/>
      <c r="L46" s="166"/>
    </row>
    <row r="47" spans="1:12" s="73" customFormat="1" ht="20.100000000000001" customHeight="1" x14ac:dyDescent="0.25">
      <c r="A47" s="77" t="str">
        <f>A3</f>
        <v>สำหรับงวดสามเดือนสิ้นสุดวันที่ 30 มิถุนายน พ.ศ. 2565</v>
      </c>
      <c r="B47" s="77"/>
      <c r="C47" s="77"/>
      <c r="D47" s="78"/>
      <c r="E47" s="77"/>
      <c r="F47" s="79"/>
      <c r="G47" s="80"/>
      <c r="H47" s="167"/>
      <c r="I47" s="80"/>
      <c r="J47" s="79"/>
      <c r="K47" s="80"/>
      <c r="L47" s="167"/>
    </row>
    <row r="48" spans="1:12" s="73" customFormat="1" ht="18" customHeight="1" x14ac:dyDescent="0.25">
      <c r="D48" s="74"/>
      <c r="F48" s="81"/>
      <c r="G48" s="82"/>
      <c r="H48" s="168"/>
      <c r="I48" s="82"/>
      <c r="J48" s="81"/>
      <c r="K48" s="82"/>
      <c r="L48" s="168"/>
    </row>
    <row r="49" spans="1:12" s="73" customFormat="1" ht="21" customHeight="1" x14ac:dyDescent="0.25">
      <c r="D49" s="74"/>
      <c r="F49" s="218" t="s">
        <v>2</v>
      </c>
      <c r="G49" s="218"/>
      <c r="H49" s="218"/>
      <c r="I49" s="83"/>
      <c r="J49" s="218" t="s">
        <v>3</v>
      </c>
      <c r="K49" s="218"/>
      <c r="L49" s="218"/>
    </row>
    <row r="50" spans="1:12" s="73" customFormat="1" ht="21" customHeight="1" x14ac:dyDescent="0.25">
      <c r="D50" s="74"/>
      <c r="F50" s="217" t="s">
        <v>4</v>
      </c>
      <c r="G50" s="217"/>
      <c r="H50" s="217"/>
      <c r="I50" s="83"/>
      <c r="J50" s="217" t="s">
        <v>4</v>
      </c>
      <c r="K50" s="217"/>
      <c r="L50" s="217"/>
    </row>
    <row r="51" spans="1:12" s="73" customFormat="1" ht="21" customHeight="1" x14ac:dyDescent="0.25">
      <c r="D51" s="74"/>
      <c r="F51" s="75" t="s">
        <v>150</v>
      </c>
      <c r="G51" s="75"/>
      <c r="H51" s="166" t="s">
        <v>7</v>
      </c>
      <c r="I51" s="75"/>
      <c r="J51" s="75" t="s">
        <v>150</v>
      </c>
      <c r="K51" s="75"/>
      <c r="L51" s="166" t="s">
        <v>7</v>
      </c>
    </row>
    <row r="52" spans="1:12" s="73" customFormat="1" ht="21" customHeight="1" x14ac:dyDescent="0.25">
      <c r="D52" s="78" t="s">
        <v>8</v>
      </c>
      <c r="F52" s="79" t="s">
        <v>9</v>
      </c>
      <c r="G52" s="84"/>
      <c r="H52" s="167" t="s">
        <v>9</v>
      </c>
      <c r="I52" s="84"/>
      <c r="J52" s="79" t="s">
        <v>9</v>
      </c>
      <c r="K52" s="84"/>
      <c r="L52" s="167" t="s">
        <v>9</v>
      </c>
    </row>
    <row r="53" spans="1:12" ht="8.1" customHeight="1" x14ac:dyDescent="0.25">
      <c r="A53" s="85"/>
      <c r="B53" s="85"/>
      <c r="D53" s="74"/>
      <c r="F53" s="88"/>
      <c r="G53" s="89"/>
      <c r="I53" s="89"/>
      <c r="J53" s="88"/>
      <c r="K53" s="89"/>
    </row>
    <row r="54" spans="1:12" ht="21" customHeight="1" x14ac:dyDescent="0.25">
      <c r="A54" s="72" t="s">
        <v>80</v>
      </c>
      <c r="D54" s="86"/>
      <c r="F54" s="95"/>
      <c r="H54" s="172"/>
      <c r="J54" s="95"/>
      <c r="L54" s="172"/>
    </row>
    <row r="55" spans="1:12" ht="21" customHeight="1" x14ac:dyDescent="0.45">
      <c r="A55" s="85" t="s">
        <v>81</v>
      </c>
      <c r="B55" s="85"/>
      <c r="C55" s="93"/>
      <c r="E55" s="93"/>
      <c r="F55" s="95">
        <f>F41</f>
        <v>2835</v>
      </c>
      <c r="H55" s="172">
        <f>H41</f>
        <v>38700</v>
      </c>
      <c r="J55" s="95">
        <f>J41</f>
        <v>-749</v>
      </c>
      <c r="L55" s="172">
        <v>29493</v>
      </c>
    </row>
    <row r="56" spans="1:12" ht="21" customHeight="1" x14ac:dyDescent="0.45">
      <c r="A56" s="85" t="s">
        <v>82</v>
      </c>
      <c r="B56" s="85"/>
      <c r="C56" s="93"/>
      <c r="E56" s="93"/>
      <c r="F56" s="104">
        <v>0</v>
      </c>
      <c r="H56" s="174">
        <v>0</v>
      </c>
      <c r="J56" s="104">
        <v>0</v>
      </c>
      <c r="L56" s="174">
        <v>0</v>
      </c>
    </row>
    <row r="57" spans="1:12" ht="8.1" customHeight="1" x14ac:dyDescent="0.45">
      <c r="A57" s="85"/>
      <c r="B57" s="85"/>
      <c r="C57" s="93"/>
      <c r="E57" s="93"/>
      <c r="F57" s="95"/>
      <c r="G57" s="98"/>
      <c r="H57" s="172"/>
      <c r="I57" s="98"/>
      <c r="J57" s="95"/>
      <c r="K57" s="98"/>
      <c r="L57" s="172"/>
    </row>
    <row r="58" spans="1:12" ht="21" customHeight="1" thickBot="1" x14ac:dyDescent="0.5">
      <c r="A58" s="85"/>
      <c r="B58" s="85"/>
      <c r="C58" s="93"/>
      <c r="E58" s="93"/>
      <c r="F58" s="97">
        <f>SUM(F55:F56)</f>
        <v>2835</v>
      </c>
      <c r="H58" s="173">
        <f>SUM(H55:H56)</f>
        <v>38700</v>
      </c>
      <c r="J58" s="97">
        <f>SUM(J55:J56)</f>
        <v>-749</v>
      </c>
      <c r="L58" s="173">
        <f>SUM(L55:L56)</f>
        <v>29493</v>
      </c>
    </row>
    <row r="59" spans="1:12" ht="21" customHeight="1" thickTop="1" x14ac:dyDescent="0.45">
      <c r="A59" s="85"/>
      <c r="B59" s="85"/>
      <c r="C59" s="93"/>
      <c r="E59" s="93"/>
      <c r="F59" s="95"/>
      <c r="G59" s="98"/>
      <c r="H59" s="172"/>
      <c r="I59" s="98"/>
      <c r="J59" s="95"/>
      <c r="K59" s="98"/>
      <c r="L59" s="172"/>
    </row>
    <row r="60" spans="1:12" ht="21" customHeight="1" x14ac:dyDescent="0.45">
      <c r="A60" s="72" t="s">
        <v>83</v>
      </c>
      <c r="B60" s="85"/>
      <c r="C60" s="93"/>
      <c r="E60" s="93"/>
      <c r="F60" s="95"/>
      <c r="H60" s="172"/>
      <c r="J60" s="95"/>
      <c r="L60" s="172"/>
    </row>
    <row r="61" spans="1:12" ht="21" customHeight="1" x14ac:dyDescent="0.45">
      <c r="A61" s="85" t="s">
        <v>81</v>
      </c>
      <c r="B61" s="85"/>
      <c r="C61" s="93"/>
      <c r="E61" s="93"/>
      <c r="F61" s="95">
        <f>F55</f>
        <v>2835</v>
      </c>
      <c r="H61" s="172">
        <f>H55</f>
        <v>38700</v>
      </c>
      <c r="J61" s="95">
        <f>J55</f>
        <v>-749</v>
      </c>
      <c r="L61" s="172">
        <f>L55</f>
        <v>29493</v>
      </c>
    </row>
    <row r="62" spans="1:12" ht="21" customHeight="1" x14ac:dyDescent="0.45">
      <c r="A62" s="85" t="s">
        <v>82</v>
      </c>
      <c r="B62" s="85"/>
      <c r="C62" s="93"/>
      <c r="E62" s="93"/>
      <c r="F62" s="104">
        <v>0</v>
      </c>
      <c r="H62" s="174">
        <v>0</v>
      </c>
      <c r="J62" s="104">
        <v>0</v>
      </c>
      <c r="L62" s="174">
        <v>0</v>
      </c>
    </row>
    <row r="63" spans="1:12" ht="8.1" customHeight="1" x14ac:dyDescent="0.45">
      <c r="A63" s="85"/>
      <c r="B63" s="85"/>
      <c r="C63" s="93"/>
      <c r="E63" s="93"/>
      <c r="F63" s="95"/>
      <c r="G63" s="98"/>
      <c r="H63" s="172"/>
      <c r="I63" s="98"/>
      <c r="J63" s="95"/>
      <c r="K63" s="98"/>
      <c r="L63" s="172"/>
    </row>
    <row r="64" spans="1:12" ht="21" customHeight="1" thickBot="1" x14ac:dyDescent="0.5">
      <c r="A64" s="85"/>
      <c r="B64" s="85"/>
      <c r="C64" s="93"/>
      <c r="E64" s="93"/>
      <c r="F64" s="97">
        <f>SUM(F61:F62)</f>
        <v>2835</v>
      </c>
      <c r="H64" s="173">
        <f>SUM(H61:H62)</f>
        <v>38700</v>
      </c>
      <c r="J64" s="97">
        <f>SUM(J61:J62)</f>
        <v>-749</v>
      </c>
      <c r="L64" s="173">
        <f>SUM(L61:L62)</f>
        <v>29493</v>
      </c>
    </row>
    <row r="65" spans="1:12" ht="21" customHeight="1" thickTop="1" x14ac:dyDescent="0.45">
      <c r="A65" s="85"/>
      <c r="B65" s="85"/>
      <c r="C65" s="93"/>
      <c r="E65" s="93"/>
      <c r="F65" s="95"/>
      <c r="H65" s="172"/>
      <c r="J65" s="105"/>
      <c r="L65" s="177"/>
    </row>
    <row r="66" spans="1:12" ht="21" customHeight="1" thickBot="1" x14ac:dyDescent="0.3">
      <c r="A66" s="72" t="s">
        <v>84</v>
      </c>
      <c r="B66" s="72"/>
      <c r="C66" s="73"/>
      <c r="D66" s="87">
        <v>15</v>
      </c>
      <c r="F66" s="106">
        <f>F41/'2-4'!E126</f>
        <v>2.7562511484379784E-3</v>
      </c>
      <c r="G66" s="107"/>
      <c r="H66" s="175">
        <f>H41/'2-4'!G126</f>
        <v>3.7625015677089868E-2</v>
      </c>
      <c r="I66" s="107"/>
      <c r="J66" s="106">
        <f>J41/'2-4'!I126</f>
        <v>-7.2819474785892273E-4</v>
      </c>
      <c r="K66" s="107"/>
      <c r="L66" s="175">
        <f>L41/'2-4'!K126</f>
        <v>2.8673761947400813E-2</v>
      </c>
    </row>
    <row r="67" spans="1:12" ht="21" customHeight="1" thickTop="1" x14ac:dyDescent="0.25">
      <c r="A67" s="72"/>
      <c r="B67" s="85"/>
      <c r="F67" s="96"/>
      <c r="G67" s="86"/>
      <c r="H67" s="172"/>
      <c r="I67" s="86"/>
      <c r="J67" s="96"/>
      <c r="K67" s="86"/>
      <c r="L67" s="172"/>
    </row>
    <row r="68" spans="1:12" ht="21" customHeight="1" x14ac:dyDescent="0.25">
      <c r="A68" s="72"/>
      <c r="B68" s="85"/>
      <c r="F68" s="96"/>
      <c r="G68" s="86"/>
      <c r="H68" s="172"/>
      <c r="I68" s="86"/>
      <c r="J68" s="96"/>
      <c r="K68" s="86"/>
      <c r="L68" s="172"/>
    </row>
    <row r="69" spans="1:12" ht="21" customHeight="1" x14ac:dyDescent="0.25">
      <c r="A69" s="72"/>
      <c r="B69" s="85"/>
      <c r="F69" s="96"/>
      <c r="G69" s="86"/>
      <c r="H69" s="172"/>
      <c r="I69" s="86"/>
      <c r="J69" s="96"/>
      <c r="K69" s="86"/>
      <c r="L69" s="172"/>
    </row>
    <row r="70" spans="1:12" ht="21" customHeight="1" x14ac:dyDescent="0.25">
      <c r="A70" s="72"/>
      <c r="B70" s="85"/>
      <c r="F70" s="96"/>
      <c r="G70" s="86"/>
      <c r="H70" s="172"/>
      <c r="I70" s="86"/>
      <c r="J70" s="96"/>
      <c r="K70" s="86"/>
      <c r="L70" s="172"/>
    </row>
    <row r="71" spans="1:12" ht="21" customHeight="1" x14ac:dyDescent="0.25">
      <c r="A71" s="72"/>
      <c r="B71" s="85"/>
      <c r="F71" s="96"/>
      <c r="G71" s="86"/>
      <c r="H71" s="172"/>
      <c r="I71" s="86"/>
      <c r="J71" s="96"/>
      <c r="K71" s="86"/>
      <c r="L71" s="172"/>
    </row>
    <row r="72" spans="1:12" ht="21" customHeight="1" x14ac:dyDescent="0.25">
      <c r="A72" s="72"/>
      <c r="B72" s="85"/>
      <c r="F72" s="96"/>
      <c r="G72" s="86"/>
      <c r="H72" s="172"/>
      <c r="I72" s="86"/>
      <c r="J72" s="96"/>
      <c r="K72" s="86"/>
      <c r="L72" s="172"/>
    </row>
    <row r="73" spans="1:12" ht="21" customHeight="1" x14ac:dyDescent="0.25">
      <c r="A73" s="72"/>
      <c r="B73" s="85"/>
      <c r="F73" s="96"/>
      <c r="G73" s="86"/>
      <c r="H73" s="172"/>
      <c r="I73" s="86"/>
      <c r="J73" s="96"/>
      <c r="K73" s="86"/>
      <c r="L73" s="172"/>
    </row>
    <row r="74" spans="1:12" ht="21" customHeight="1" x14ac:dyDescent="0.25">
      <c r="A74" s="72"/>
      <c r="B74" s="85"/>
      <c r="F74" s="96"/>
      <c r="G74" s="86"/>
      <c r="H74" s="172"/>
      <c r="I74" s="86"/>
      <c r="J74" s="96"/>
      <c r="K74" s="86"/>
      <c r="L74" s="172"/>
    </row>
    <row r="75" spans="1:12" ht="21" customHeight="1" x14ac:dyDescent="0.25">
      <c r="A75" s="72"/>
      <c r="B75" s="85"/>
      <c r="F75" s="96"/>
      <c r="G75" s="86"/>
      <c r="H75" s="172"/>
      <c r="I75" s="86"/>
      <c r="J75" s="96"/>
      <c r="K75" s="86"/>
      <c r="L75" s="172"/>
    </row>
    <row r="76" spans="1:12" ht="21" customHeight="1" x14ac:dyDescent="0.25">
      <c r="A76" s="72"/>
      <c r="B76" s="85"/>
      <c r="F76" s="96"/>
      <c r="G76" s="86"/>
      <c r="H76" s="172"/>
      <c r="I76" s="86"/>
      <c r="J76" s="96"/>
      <c r="K76" s="86"/>
      <c r="L76" s="172"/>
    </row>
    <row r="77" spans="1:12" ht="21" customHeight="1" x14ac:dyDescent="0.25">
      <c r="A77" s="72"/>
      <c r="B77" s="85"/>
      <c r="F77" s="96"/>
      <c r="G77" s="86"/>
      <c r="H77" s="172"/>
      <c r="I77" s="86"/>
      <c r="J77" s="96"/>
      <c r="K77" s="86"/>
      <c r="L77" s="172"/>
    </row>
    <row r="78" spans="1:12" ht="21" customHeight="1" x14ac:dyDescent="0.25">
      <c r="A78" s="72"/>
      <c r="B78" s="85"/>
      <c r="F78" s="96"/>
      <c r="G78" s="86"/>
      <c r="H78" s="172"/>
      <c r="I78" s="86"/>
      <c r="J78" s="96"/>
      <c r="K78" s="86"/>
      <c r="L78" s="172"/>
    </row>
    <row r="79" spans="1:12" ht="21" customHeight="1" x14ac:dyDescent="0.25">
      <c r="A79" s="72"/>
      <c r="B79" s="85"/>
      <c r="F79" s="96"/>
      <c r="G79" s="86"/>
      <c r="H79" s="172"/>
      <c r="I79" s="86"/>
      <c r="J79" s="96"/>
      <c r="K79" s="86"/>
      <c r="L79" s="172"/>
    </row>
    <row r="80" spans="1:12" ht="21" customHeight="1" x14ac:dyDescent="0.25">
      <c r="A80" s="72"/>
      <c r="B80" s="85"/>
      <c r="F80" s="96"/>
      <c r="G80" s="86"/>
      <c r="H80" s="172"/>
      <c r="I80" s="86"/>
      <c r="J80" s="96"/>
      <c r="K80" s="86"/>
      <c r="L80" s="172"/>
    </row>
    <row r="81" spans="1:12" ht="21" customHeight="1" x14ac:dyDescent="0.25">
      <c r="A81" s="72"/>
      <c r="B81" s="85"/>
      <c r="F81" s="96"/>
      <c r="G81" s="86"/>
      <c r="H81" s="172"/>
      <c r="I81" s="86"/>
      <c r="J81" s="96"/>
      <c r="K81" s="86"/>
      <c r="L81" s="172"/>
    </row>
    <row r="82" spans="1:12" ht="21" customHeight="1" x14ac:dyDescent="0.25">
      <c r="A82" s="72"/>
      <c r="B82" s="85"/>
      <c r="F82" s="96"/>
      <c r="G82" s="86"/>
      <c r="H82" s="172"/>
      <c r="I82" s="86"/>
      <c r="J82" s="96"/>
      <c r="K82" s="86"/>
      <c r="L82" s="172"/>
    </row>
    <row r="83" spans="1:12" ht="21" customHeight="1" x14ac:dyDescent="0.25">
      <c r="A83" s="72"/>
      <c r="B83" s="85"/>
      <c r="F83" s="96"/>
      <c r="G83" s="86"/>
      <c r="H83" s="172"/>
      <c r="I83" s="86"/>
      <c r="J83" s="96"/>
      <c r="K83" s="86"/>
      <c r="L83" s="172"/>
    </row>
    <row r="84" spans="1:12" ht="21" customHeight="1" x14ac:dyDescent="0.25">
      <c r="A84" s="100" t="s">
        <v>32</v>
      </c>
      <c r="B84" s="101"/>
      <c r="C84" s="101"/>
      <c r="D84" s="102"/>
      <c r="E84" s="101"/>
      <c r="F84" s="103"/>
      <c r="G84" s="101"/>
      <c r="H84" s="174"/>
      <c r="I84" s="101"/>
      <c r="J84" s="103"/>
      <c r="K84" s="103"/>
      <c r="L84" s="174"/>
    </row>
  </sheetData>
  <mergeCells count="8">
    <mergeCell ref="F50:H50"/>
    <mergeCell ref="J50:L50"/>
    <mergeCell ref="F5:H5"/>
    <mergeCell ref="J5:L5"/>
    <mergeCell ref="F6:H6"/>
    <mergeCell ref="J6:L6"/>
    <mergeCell ref="F49:H49"/>
    <mergeCell ref="J49:L49"/>
  </mergeCells>
  <pageMargins left="0.8" right="0.5" top="0.5" bottom="0.6" header="0.49" footer="0.4"/>
  <pageSetup paperSize="9" firstPageNumber="5" orientation="portrait" useFirstPageNumber="1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ACECE-FC51-4FE2-B07D-2D9AE2F7C995}">
  <dimension ref="A1:L88"/>
  <sheetViews>
    <sheetView view="pageBreakPreview" topLeftCell="A16" zoomScale="115" zoomScaleNormal="100" zoomScaleSheetLayoutView="115" workbookViewId="0">
      <selection activeCell="F12" sqref="F12"/>
    </sheetView>
  </sheetViews>
  <sheetFormatPr defaultColWidth="8.09765625" defaultRowHeight="18.600000000000001" x14ac:dyDescent="0.25"/>
  <cols>
    <col min="1" max="2" width="1.3984375" style="86" customWidth="1"/>
    <col min="3" max="3" width="26.09765625" style="86" customWidth="1"/>
    <col min="4" max="4" width="7.59765625" style="87" customWidth="1"/>
    <col min="5" max="5" width="0.59765625" style="86" customWidth="1"/>
    <col min="6" max="6" width="10.59765625" style="89" customWidth="1"/>
    <col min="7" max="7" width="0.59765625" style="96" customWidth="1"/>
    <col min="8" max="8" width="10.59765625" style="169" customWidth="1"/>
    <col min="9" max="9" width="0.59765625" style="96" customWidth="1"/>
    <col min="10" max="10" width="10.59765625" style="89" customWidth="1"/>
    <col min="11" max="11" width="0.59765625" style="96" customWidth="1"/>
    <col min="12" max="12" width="10.59765625" style="169" customWidth="1"/>
    <col min="13" max="16384" width="8.09765625" style="86"/>
  </cols>
  <sheetData>
    <row r="1" spans="1:12" s="73" customFormat="1" ht="20.100000000000001" customHeight="1" x14ac:dyDescent="0.25">
      <c r="A1" s="72" t="s">
        <v>0</v>
      </c>
      <c r="D1" s="74"/>
      <c r="F1" s="75"/>
      <c r="G1" s="76"/>
      <c r="H1" s="166"/>
      <c r="I1" s="76"/>
      <c r="J1" s="75"/>
      <c r="K1" s="76"/>
      <c r="L1" s="166"/>
    </row>
    <row r="2" spans="1:12" s="73" customFormat="1" ht="20.100000000000001" customHeight="1" x14ac:dyDescent="0.25">
      <c r="A2" s="73" t="s">
        <v>62</v>
      </c>
      <c r="D2" s="74"/>
      <c r="F2" s="75"/>
      <c r="G2" s="76"/>
      <c r="H2" s="166"/>
      <c r="I2" s="76"/>
      <c r="J2" s="75"/>
      <c r="K2" s="76"/>
      <c r="L2" s="166"/>
    </row>
    <row r="3" spans="1:12" s="73" customFormat="1" ht="20.100000000000001" customHeight="1" x14ac:dyDescent="0.25">
      <c r="A3" s="77" t="s">
        <v>194</v>
      </c>
      <c r="B3" s="77"/>
      <c r="C3" s="77"/>
      <c r="D3" s="78"/>
      <c r="E3" s="77"/>
      <c r="F3" s="79"/>
      <c r="G3" s="80"/>
      <c r="H3" s="167"/>
      <c r="I3" s="80"/>
      <c r="J3" s="79"/>
      <c r="K3" s="80"/>
      <c r="L3" s="167"/>
    </row>
    <row r="4" spans="1:12" s="73" customFormat="1" ht="18" customHeight="1" x14ac:dyDescent="0.25">
      <c r="D4" s="74"/>
      <c r="F4" s="81"/>
      <c r="G4" s="82"/>
      <c r="H4" s="168"/>
      <c r="I4" s="82"/>
      <c r="J4" s="81"/>
      <c r="K4" s="82"/>
      <c r="L4" s="168"/>
    </row>
    <row r="5" spans="1:12" s="73" customFormat="1" ht="21" customHeight="1" x14ac:dyDescent="0.25">
      <c r="D5" s="74"/>
      <c r="F5" s="218" t="s">
        <v>2</v>
      </c>
      <c r="G5" s="218"/>
      <c r="H5" s="218"/>
      <c r="I5" s="83"/>
      <c r="J5" s="218" t="s">
        <v>3</v>
      </c>
      <c r="K5" s="218"/>
      <c r="L5" s="218"/>
    </row>
    <row r="6" spans="1:12" s="73" customFormat="1" ht="21" customHeight="1" x14ac:dyDescent="0.25">
      <c r="D6" s="74"/>
      <c r="F6" s="217" t="s">
        <v>4</v>
      </c>
      <c r="G6" s="217"/>
      <c r="H6" s="217"/>
      <c r="I6" s="83"/>
      <c r="J6" s="217" t="s">
        <v>4</v>
      </c>
      <c r="K6" s="217"/>
      <c r="L6" s="217"/>
    </row>
    <row r="7" spans="1:12" s="73" customFormat="1" ht="21" customHeight="1" x14ac:dyDescent="0.25">
      <c r="D7" s="74"/>
      <c r="F7" s="75" t="s">
        <v>150</v>
      </c>
      <c r="G7" s="75"/>
      <c r="H7" s="166" t="s">
        <v>7</v>
      </c>
      <c r="I7" s="75"/>
      <c r="J7" s="75" t="s">
        <v>150</v>
      </c>
      <c r="K7" s="75"/>
      <c r="L7" s="166" t="s">
        <v>7</v>
      </c>
    </row>
    <row r="8" spans="1:12" s="73" customFormat="1" ht="21" customHeight="1" x14ac:dyDescent="0.25">
      <c r="D8" s="78" t="s">
        <v>8</v>
      </c>
      <c r="F8" s="79" t="s">
        <v>9</v>
      </c>
      <c r="G8" s="84"/>
      <c r="H8" s="167" t="s">
        <v>9</v>
      </c>
      <c r="I8" s="84"/>
      <c r="J8" s="79" t="s">
        <v>9</v>
      </c>
      <c r="K8" s="84"/>
      <c r="L8" s="167" t="s">
        <v>9</v>
      </c>
    </row>
    <row r="9" spans="1:12" ht="8.1" customHeight="1" x14ac:dyDescent="0.25">
      <c r="A9" s="85"/>
      <c r="B9" s="85"/>
      <c r="F9" s="88"/>
      <c r="G9" s="89"/>
      <c r="I9" s="89"/>
      <c r="J9" s="88"/>
      <c r="K9" s="89"/>
    </row>
    <row r="10" spans="1:12" ht="21" customHeight="1" x14ac:dyDescent="0.25">
      <c r="A10" s="72" t="s">
        <v>63</v>
      </c>
      <c r="B10" s="85"/>
      <c r="F10" s="88"/>
      <c r="G10" s="89"/>
      <c r="I10" s="89"/>
      <c r="J10" s="88"/>
      <c r="K10" s="89"/>
    </row>
    <row r="11" spans="1:12" ht="6" customHeight="1" x14ac:dyDescent="0.25">
      <c r="A11" s="72"/>
      <c r="B11" s="85"/>
      <c r="F11" s="88"/>
      <c r="G11" s="89"/>
      <c r="I11" s="89"/>
      <c r="J11" s="88"/>
      <c r="K11" s="89"/>
    </row>
    <row r="12" spans="1:12" ht="21" customHeight="1" x14ac:dyDescent="0.25">
      <c r="A12" s="85" t="s">
        <v>64</v>
      </c>
      <c r="B12" s="85"/>
      <c r="F12" s="88">
        <v>420292</v>
      </c>
      <c r="G12" s="89"/>
      <c r="H12" s="169">
        <v>634816</v>
      </c>
      <c r="I12" s="89"/>
      <c r="J12" s="88">
        <v>370455</v>
      </c>
      <c r="K12" s="89"/>
      <c r="L12" s="169">
        <v>483570</v>
      </c>
    </row>
    <row r="13" spans="1:12" ht="21" customHeight="1" x14ac:dyDescent="0.25">
      <c r="A13" s="85" t="s">
        <v>65</v>
      </c>
      <c r="B13" s="85"/>
      <c r="F13" s="88">
        <v>59662</v>
      </c>
      <c r="G13" s="89"/>
      <c r="H13" s="169">
        <v>63856</v>
      </c>
      <c r="I13" s="89"/>
      <c r="J13" s="88">
        <v>0</v>
      </c>
      <c r="K13" s="89"/>
      <c r="L13" s="169">
        <v>0</v>
      </c>
    </row>
    <row r="14" spans="1:12" ht="21" customHeight="1" x14ac:dyDescent="0.25">
      <c r="A14" s="85" t="s">
        <v>196</v>
      </c>
      <c r="B14" s="85"/>
      <c r="F14" s="88">
        <v>71806</v>
      </c>
      <c r="G14" s="89"/>
      <c r="H14" s="169">
        <v>21971</v>
      </c>
      <c r="I14" s="89"/>
      <c r="J14" s="88">
        <v>0</v>
      </c>
      <c r="K14" s="89"/>
      <c r="L14" s="169">
        <v>0</v>
      </c>
    </row>
    <row r="15" spans="1:12" ht="21" customHeight="1" x14ac:dyDescent="0.25">
      <c r="A15" s="85" t="s">
        <v>197</v>
      </c>
      <c r="B15" s="85"/>
      <c r="F15" s="90">
        <v>43708</v>
      </c>
      <c r="G15" s="89"/>
      <c r="H15" s="170">
        <v>7021</v>
      </c>
      <c r="I15" s="89"/>
      <c r="J15" s="90">
        <v>0</v>
      </c>
      <c r="K15" s="89"/>
      <c r="L15" s="170">
        <v>0</v>
      </c>
    </row>
    <row r="16" spans="1:12" ht="6" customHeight="1" x14ac:dyDescent="0.25">
      <c r="A16" s="85"/>
      <c r="B16" s="85"/>
      <c r="F16" s="88"/>
      <c r="G16" s="89"/>
      <c r="I16" s="89"/>
      <c r="J16" s="88"/>
      <c r="K16" s="89"/>
    </row>
    <row r="17" spans="1:12" ht="21" customHeight="1" x14ac:dyDescent="0.25">
      <c r="A17" s="72" t="s">
        <v>66</v>
      </c>
      <c r="B17" s="85"/>
      <c r="F17" s="90">
        <f>SUM(F12:F15)</f>
        <v>595468</v>
      </c>
      <c r="G17" s="89"/>
      <c r="H17" s="170">
        <f>SUM(H12:H15)</f>
        <v>727664</v>
      </c>
      <c r="I17" s="89"/>
      <c r="J17" s="90">
        <f>SUM(J12:J15)</f>
        <v>370455</v>
      </c>
      <c r="K17" s="89"/>
      <c r="L17" s="170">
        <f>SUM(L12:L15)</f>
        <v>483570</v>
      </c>
    </row>
    <row r="18" spans="1:12" ht="15" customHeight="1" x14ac:dyDescent="0.25">
      <c r="A18" s="72"/>
      <c r="B18" s="85"/>
      <c r="F18" s="88"/>
      <c r="G18" s="89"/>
      <c r="I18" s="89"/>
      <c r="J18" s="88"/>
      <c r="K18" s="89"/>
    </row>
    <row r="19" spans="1:12" ht="21" customHeight="1" x14ac:dyDescent="0.25">
      <c r="A19" s="72" t="s">
        <v>67</v>
      </c>
      <c r="B19" s="85"/>
      <c r="F19" s="88"/>
      <c r="G19" s="89"/>
      <c r="I19" s="89"/>
      <c r="J19" s="88"/>
      <c r="K19" s="89"/>
    </row>
    <row r="20" spans="1:12" ht="6" customHeight="1" x14ac:dyDescent="0.25">
      <c r="A20" s="72"/>
      <c r="B20" s="85"/>
      <c r="F20" s="88"/>
      <c r="G20" s="89"/>
      <c r="I20" s="89"/>
      <c r="J20" s="88"/>
      <c r="K20" s="89"/>
    </row>
    <row r="21" spans="1:12" ht="21" customHeight="1" x14ac:dyDescent="0.25">
      <c r="A21" s="85" t="s">
        <v>68</v>
      </c>
      <c r="B21" s="72"/>
      <c r="F21" s="88">
        <v>-252475</v>
      </c>
      <c r="G21" s="89"/>
      <c r="H21" s="169">
        <v>-374795</v>
      </c>
      <c r="I21" s="89"/>
      <c r="J21" s="88">
        <v>-240415</v>
      </c>
      <c r="K21" s="89"/>
      <c r="L21" s="169">
        <v>-308566</v>
      </c>
    </row>
    <row r="22" spans="1:12" ht="21" customHeight="1" x14ac:dyDescent="0.25">
      <c r="A22" s="85" t="s">
        <v>69</v>
      </c>
      <c r="B22" s="72"/>
      <c r="F22" s="88">
        <v>-59193</v>
      </c>
      <c r="G22" s="89"/>
      <c r="H22" s="169">
        <v>-60737</v>
      </c>
      <c r="I22" s="89"/>
      <c r="J22" s="88">
        <v>0</v>
      </c>
      <c r="K22" s="89"/>
      <c r="L22" s="169">
        <v>0</v>
      </c>
    </row>
    <row r="23" spans="1:12" ht="21" customHeight="1" x14ac:dyDescent="0.25">
      <c r="A23" s="85" t="s">
        <v>198</v>
      </c>
      <c r="B23" s="72"/>
      <c r="F23" s="88">
        <v>-58291</v>
      </c>
      <c r="G23" s="89"/>
      <c r="H23" s="169">
        <v>-11639</v>
      </c>
      <c r="I23" s="89"/>
      <c r="J23" s="88">
        <v>0</v>
      </c>
      <c r="K23" s="89"/>
      <c r="L23" s="169">
        <v>0</v>
      </c>
    </row>
    <row r="24" spans="1:12" ht="21" customHeight="1" x14ac:dyDescent="0.25">
      <c r="A24" s="85" t="s">
        <v>199</v>
      </c>
      <c r="B24" s="72"/>
      <c r="F24" s="90">
        <v>-38754</v>
      </c>
      <c r="G24" s="89"/>
      <c r="H24" s="170">
        <v>-10894</v>
      </c>
      <c r="I24" s="89"/>
      <c r="J24" s="90">
        <v>0</v>
      </c>
      <c r="K24" s="89"/>
      <c r="L24" s="170">
        <v>0</v>
      </c>
    </row>
    <row r="25" spans="1:12" ht="6" customHeight="1" x14ac:dyDescent="0.25">
      <c r="A25" s="85"/>
      <c r="B25" s="72"/>
      <c r="F25" s="88"/>
      <c r="G25" s="89"/>
      <c r="I25" s="89"/>
      <c r="J25" s="88"/>
      <c r="K25" s="89"/>
    </row>
    <row r="26" spans="1:12" ht="21" customHeight="1" x14ac:dyDescent="0.25">
      <c r="A26" s="72" t="s">
        <v>70</v>
      </c>
      <c r="B26" s="85"/>
      <c r="F26" s="90">
        <f>SUM(F21:F24)</f>
        <v>-408713</v>
      </c>
      <c r="G26" s="89"/>
      <c r="H26" s="170">
        <f>SUM(H21:H24)</f>
        <v>-458065</v>
      </c>
      <c r="I26" s="89"/>
      <c r="J26" s="90">
        <f>SUM(J21:J24)</f>
        <v>-240415</v>
      </c>
      <c r="K26" s="89"/>
      <c r="L26" s="170">
        <f>SUM(L21:L24)</f>
        <v>-308566</v>
      </c>
    </row>
    <row r="27" spans="1:12" ht="15" customHeight="1" x14ac:dyDescent="0.25">
      <c r="A27" s="72"/>
      <c r="B27" s="72"/>
      <c r="F27" s="88"/>
      <c r="G27" s="89"/>
      <c r="I27" s="89"/>
      <c r="J27" s="88"/>
      <c r="K27" s="89"/>
    </row>
    <row r="28" spans="1:12" ht="21" customHeight="1" x14ac:dyDescent="0.25">
      <c r="A28" s="72" t="s">
        <v>71</v>
      </c>
      <c r="B28" s="72"/>
      <c r="F28" s="88">
        <f>SUM(F12,F13,F14,F22,F23,F15,F21,F24)</f>
        <v>186755</v>
      </c>
      <c r="G28" s="89"/>
      <c r="H28" s="169">
        <f>SUM(H12,H13,H14,H22,H23,H15,H21,H24)</f>
        <v>269599</v>
      </c>
      <c r="I28" s="89"/>
      <c r="J28" s="88">
        <f>SUM(J12,J13,J14,J22,J23,J15,J21,J24)</f>
        <v>130040</v>
      </c>
      <c r="K28" s="89"/>
      <c r="L28" s="169">
        <f>SUM(L12,L13,L14,L22,L23,L15,L21,L24)</f>
        <v>175004</v>
      </c>
    </row>
    <row r="29" spans="1:12" ht="21" customHeight="1" x14ac:dyDescent="0.25">
      <c r="A29" s="85" t="s">
        <v>72</v>
      </c>
      <c r="B29" s="85"/>
      <c r="D29" s="87">
        <v>14</v>
      </c>
      <c r="F29" s="88">
        <v>3652</v>
      </c>
      <c r="G29" s="89"/>
      <c r="H29" s="169">
        <v>7173</v>
      </c>
      <c r="I29" s="89"/>
      <c r="J29" s="88">
        <v>18235</v>
      </c>
      <c r="K29" s="89"/>
      <c r="L29" s="169">
        <v>12755</v>
      </c>
    </row>
    <row r="30" spans="1:12" ht="21" customHeight="1" x14ac:dyDescent="0.25">
      <c r="A30" s="85" t="s">
        <v>73</v>
      </c>
      <c r="B30" s="72"/>
      <c r="F30" s="88">
        <v>-64101</v>
      </c>
      <c r="G30" s="89"/>
      <c r="H30" s="169">
        <v>-85266</v>
      </c>
      <c r="I30" s="89"/>
      <c r="J30" s="88">
        <v>-57800</v>
      </c>
      <c r="K30" s="89"/>
      <c r="L30" s="169">
        <v>-49624</v>
      </c>
    </row>
    <row r="31" spans="1:12" ht="21" customHeight="1" x14ac:dyDescent="0.25">
      <c r="A31" s="85" t="s">
        <v>74</v>
      </c>
      <c r="B31" s="85"/>
      <c r="F31" s="90">
        <v>-81725</v>
      </c>
      <c r="G31" s="89"/>
      <c r="H31" s="170">
        <v>-74617</v>
      </c>
      <c r="I31" s="89"/>
      <c r="J31" s="90">
        <v>-40066</v>
      </c>
      <c r="K31" s="89"/>
      <c r="L31" s="170">
        <v>-46365</v>
      </c>
    </row>
    <row r="32" spans="1:12" ht="8.1" customHeight="1" x14ac:dyDescent="0.25">
      <c r="A32" s="72"/>
      <c r="B32" s="72"/>
      <c r="F32" s="88"/>
      <c r="G32" s="89"/>
      <c r="I32" s="89"/>
      <c r="J32" s="88"/>
      <c r="K32" s="89"/>
    </row>
    <row r="33" spans="1:12" ht="21" customHeight="1" x14ac:dyDescent="0.45">
      <c r="A33" s="72" t="s">
        <v>202</v>
      </c>
      <c r="B33" s="85"/>
      <c r="F33" s="92"/>
      <c r="G33" s="93"/>
      <c r="H33" s="171"/>
      <c r="I33" s="93"/>
      <c r="J33" s="92"/>
      <c r="K33" s="93"/>
      <c r="L33" s="171"/>
    </row>
    <row r="34" spans="1:12" ht="21" customHeight="1" x14ac:dyDescent="0.25">
      <c r="A34" s="72"/>
      <c r="B34" s="73" t="s">
        <v>75</v>
      </c>
      <c r="F34" s="88">
        <f>SUM(F28:F31)</f>
        <v>44581</v>
      </c>
      <c r="G34" s="75"/>
      <c r="H34" s="169">
        <f>SUM(H28:H31)</f>
        <v>116889</v>
      </c>
      <c r="I34" s="89"/>
      <c r="J34" s="88">
        <f>SUM(J28:J31)</f>
        <v>50409</v>
      </c>
      <c r="K34" s="89"/>
      <c r="L34" s="169">
        <f>SUM(L28:L31)</f>
        <v>91770</v>
      </c>
    </row>
    <row r="35" spans="1:12" ht="21" customHeight="1" x14ac:dyDescent="0.25">
      <c r="A35" s="86" t="s">
        <v>76</v>
      </c>
      <c r="B35" s="73"/>
      <c r="F35" s="90">
        <v>-69686</v>
      </c>
      <c r="G35" s="75"/>
      <c r="H35" s="170">
        <v>-35909</v>
      </c>
      <c r="I35" s="89"/>
      <c r="J35" s="90">
        <v>-74200</v>
      </c>
      <c r="K35" s="89"/>
      <c r="L35" s="170">
        <v>-31849</v>
      </c>
    </row>
    <row r="36" spans="1:12" ht="8.1" customHeight="1" x14ac:dyDescent="0.25">
      <c r="A36" s="72"/>
      <c r="B36" s="72"/>
      <c r="F36" s="88"/>
      <c r="G36" s="89"/>
      <c r="I36" s="89"/>
      <c r="J36" s="88"/>
      <c r="K36" s="89"/>
    </row>
    <row r="37" spans="1:12" ht="21" customHeight="1" x14ac:dyDescent="0.25">
      <c r="A37" s="72" t="s">
        <v>168</v>
      </c>
      <c r="B37" s="72"/>
      <c r="F37" s="88"/>
      <c r="G37" s="89"/>
      <c r="I37" s="89"/>
      <c r="J37" s="88"/>
      <c r="K37" s="89"/>
    </row>
    <row r="38" spans="1:12" ht="21" customHeight="1" x14ac:dyDescent="0.25">
      <c r="B38" s="72" t="s">
        <v>169</v>
      </c>
      <c r="F38" s="88">
        <f>SUM(F34:F35)</f>
        <v>-25105</v>
      </c>
      <c r="G38" s="75"/>
      <c r="H38" s="169">
        <f>SUM(H34:H35)</f>
        <v>80980</v>
      </c>
      <c r="I38" s="89"/>
      <c r="J38" s="88">
        <f>SUM(J34:J35)</f>
        <v>-23791</v>
      </c>
      <c r="K38" s="89"/>
      <c r="L38" s="169">
        <f>SUM(L34:L35)</f>
        <v>59921</v>
      </c>
    </row>
    <row r="39" spans="1:12" ht="21" customHeight="1" x14ac:dyDescent="0.25">
      <c r="A39" s="85" t="s">
        <v>78</v>
      </c>
      <c r="B39" s="85"/>
      <c r="F39" s="90">
        <v>-189</v>
      </c>
      <c r="G39" s="89"/>
      <c r="H39" s="170">
        <v>-2043</v>
      </c>
      <c r="I39" s="89"/>
      <c r="J39" s="90">
        <v>-1477</v>
      </c>
      <c r="K39" s="89"/>
      <c r="L39" s="170">
        <v>549</v>
      </c>
    </row>
    <row r="40" spans="1:12" ht="8.1" customHeight="1" x14ac:dyDescent="0.25">
      <c r="F40" s="95"/>
      <c r="H40" s="172"/>
      <c r="J40" s="95"/>
      <c r="L40" s="172"/>
    </row>
    <row r="41" spans="1:12" ht="21" customHeight="1" thickBot="1" x14ac:dyDescent="0.3">
      <c r="A41" s="72" t="s">
        <v>79</v>
      </c>
      <c r="B41" s="72"/>
      <c r="F41" s="97">
        <f>SUM(F38:F40)</f>
        <v>-25294</v>
      </c>
      <c r="G41" s="76"/>
      <c r="H41" s="173">
        <f>SUM(H38:H40)</f>
        <v>78937</v>
      </c>
      <c r="J41" s="97">
        <f>SUM(J38:J40)</f>
        <v>-25268</v>
      </c>
      <c r="L41" s="173">
        <f>SUM(L38:L40)</f>
        <v>60470</v>
      </c>
    </row>
    <row r="42" spans="1:12" ht="20.100000000000001" customHeight="1" thickTop="1" x14ac:dyDescent="0.25">
      <c r="A42" s="72"/>
      <c r="B42" s="72"/>
      <c r="C42" s="73"/>
      <c r="F42" s="96"/>
      <c r="G42" s="98"/>
      <c r="H42" s="172"/>
      <c r="I42" s="98"/>
      <c r="J42" s="96"/>
      <c r="K42" s="98"/>
      <c r="L42" s="172"/>
    </row>
    <row r="43" spans="1:12" ht="20.100000000000001" customHeight="1" x14ac:dyDescent="0.25">
      <c r="A43" s="72"/>
      <c r="B43" s="72"/>
      <c r="C43" s="73"/>
      <c r="F43" s="96"/>
      <c r="G43" s="98"/>
      <c r="H43" s="172"/>
      <c r="I43" s="98"/>
      <c r="J43" s="96"/>
      <c r="K43" s="98"/>
      <c r="L43" s="172"/>
    </row>
    <row r="44" spans="1:12" ht="5.25" customHeight="1" x14ac:dyDescent="0.25">
      <c r="A44" s="72"/>
      <c r="B44" s="72"/>
      <c r="C44" s="73"/>
      <c r="F44" s="96"/>
      <c r="G44" s="98"/>
      <c r="H44" s="172"/>
      <c r="I44" s="98"/>
      <c r="J44" s="96"/>
      <c r="K44" s="98"/>
      <c r="L44" s="172"/>
    </row>
    <row r="45" spans="1:12" ht="21.9" customHeight="1" x14ac:dyDescent="0.25">
      <c r="A45" s="100" t="s">
        <v>32</v>
      </c>
      <c r="B45" s="101"/>
      <c r="C45" s="101"/>
      <c r="D45" s="102"/>
      <c r="E45" s="101"/>
      <c r="F45" s="103"/>
      <c r="G45" s="101"/>
      <c r="H45" s="174"/>
      <c r="I45" s="101"/>
      <c r="J45" s="103"/>
      <c r="K45" s="103"/>
      <c r="L45" s="174"/>
    </row>
    <row r="46" spans="1:12" s="73" customFormat="1" ht="20.100000000000001" customHeight="1" x14ac:dyDescent="0.25">
      <c r="A46" s="72" t="str">
        <f>A1</f>
        <v>บริษัท เจ้าพระยามหานคร จำกัด (มหาชน)</v>
      </c>
      <c r="D46" s="74"/>
      <c r="F46" s="75"/>
      <c r="G46" s="76"/>
      <c r="H46" s="166"/>
      <c r="I46" s="76"/>
      <c r="J46" s="75"/>
      <c r="K46" s="76"/>
      <c r="L46" s="166"/>
    </row>
    <row r="47" spans="1:12" s="73" customFormat="1" ht="20.100000000000001" customHeight="1" x14ac:dyDescent="0.25">
      <c r="A47" s="73" t="s">
        <v>167</v>
      </c>
      <c r="D47" s="74"/>
      <c r="F47" s="75"/>
      <c r="G47" s="76"/>
      <c r="H47" s="166"/>
      <c r="I47" s="76"/>
      <c r="J47" s="75"/>
      <c r="K47" s="76"/>
      <c r="L47" s="166"/>
    </row>
    <row r="48" spans="1:12" s="73" customFormat="1" ht="20.100000000000001" customHeight="1" x14ac:dyDescent="0.25">
      <c r="A48" s="77" t="str">
        <f>A3</f>
        <v>สำหรับงวดหกเดือนสิ้นสุดวันที่ 30 มิถุนายน พ.ศ. 2565</v>
      </c>
      <c r="B48" s="77"/>
      <c r="C48" s="77"/>
      <c r="D48" s="78"/>
      <c r="E48" s="77"/>
      <c r="F48" s="79"/>
      <c r="G48" s="80"/>
      <c r="H48" s="167"/>
      <c r="I48" s="80"/>
      <c r="J48" s="79"/>
      <c r="K48" s="80"/>
      <c r="L48" s="167"/>
    </row>
    <row r="49" spans="1:12" s="73" customFormat="1" ht="18" customHeight="1" x14ac:dyDescent="0.25">
      <c r="D49" s="74"/>
      <c r="F49" s="81"/>
      <c r="G49" s="82"/>
      <c r="H49" s="168"/>
      <c r="I49" s="82"/>
      <c r="J49" s="81"/>
      <c r="K49" s="82"/>
      <c r="L49" s="168"/>
    </row>
    <row r="50" spans="1:12" s="73" customFormat="1" ht="21" customHeight="1" x14ac:dyDescent="0.25">
      <c r="D50" s="74"/>
      <c r="F50" s="218" t="s">
        <v>2</v>
      </c>
      <c r="G50" s="218"/>
      <c r="H50" s="218"/>
      <c r="I50" s="83"/>
      <c r="J50" s="218" t="s">
        <v>3</v>
      </c>
      <c r="K50" s="218"/>
      <c r="L50" s="218"/>
    </row>
    <row r="51" spans="1:12" s="73" customFormat="1" ht="21" customHeight="1" x14ac:dyDescent="0.25">
      <c r="D51" s="74"/>
      <c r="F51" s="217" t="s">
        <v>4</v>
      </c>
      <c r="G51" s="217"/>
      <c r="H51" s="217"/>
      <c r="I51" s="83"/>
      <c r="J51" s="217" t="s">
        <v>4</v>
      </c>
      <c r="K51" s="217"/>
      <c r="L51" s="217"/>
    </row>
    <row r="52" spans="1:12" s="73" customFormat="1" ht="21" customHeight="1" x14ac:dyDescent="0.25">
      <c r="D52" s="74"/>
      <c r="F52" s="75" t="s">
        <v>150</v>
      </c>
      <c r="G52" s="75"/>
      <c r="H52" s="166" t="s">
        <v>7</v>
      </c>
      <c r="I52" s="75"/>
      <c r="J52" s="75" t="s">
        <v>150</v>
      </c>
      <c r="K52" s="75"/>
      <c r="L52" s="166" t="s">
        <v>7</v>
      </c>
    </row>
    <row r="53" spans="1:12" s="73" customFormat="1" ht="21" customHeight="1" x14ac:dyDescent="0.25">
      <c r="D53" s="78" t="s">
        <v>8</v>
      </c>
      <c r="F53" s="79" t="s">
        <v>9</v>
      </c>
      <c r="G53" s="84"/>
      <c r="H53" s="167" t="s">
        <v>9</v>
      </c>
      <c r="I53" s="84"/>
      <c r="J53" s="79" t="s">
        <v>9</v>
      </c>
      <c r="K53" s="84"/>
      <c r="L53" s="167" t="s">
        <v>9</v>
      </c>
    </row>
    <row r="54" spans="1:12" ht="8.1" customHeight="1" x14ac:dyDescent="0.25">
      <c r="A54" s="85"/>
      <c r="B54" s="85"/>
      <c r="D54" s="74"/>
      <c r="F54" s="88"/>
      <c r="G54" s="89"/>
      <c r="I54" s="89"/>
      <c r="J54" s="88"/>
      <c r="K54" s="89"/>
    </row>
    <row r="55" spans="1:12" ht="21" customHeight="1" x14ac:dyDescent="0.25">
      <c r="A55" s="72" t="s">
        <v>80</v>
      </c>
      <c r="D55" s="86"/>
      <c r="F55" s="95"/>
      <c r="H55" s="172"/>
      <c r="J55" s="95"/>
      <c r="L55" s="172"/>
    </row>
    <row r="56" spans="1:12" ht="21" customHeight="1" x14ac:dyDescent="0.45">
      <c r="A56" s="85" t="s">
        <v>81</v>
      </c>
      <c r="B56" s="85"/>
      <c r="C56" s="93"/>
      <c r="E56" s="93"/>
      <c r="F56" s="95">
        <f>F41</f>
        <v>-25294</v>
      </c>
      <c r="H56" s="172">
        <f>H41</f>
        <v>78937</v>
      </c>
      <c r="J56" s="95">
        <f>J41</f>
        <v>-25268</v>
      </c>
      <c r="L56" s="172">
        <f>L41</f>
        <v>60470</v>
      </c>
    </row>
    <row r="57" spans="1:12" ht="21" customHeight="1" x14ac:dyDescent="0.45">
      <c r="A57" s="85" t="s">
        <v>82</v>
      </c>
      <c r="B57" s="85"/>
      <c r="C57" s="93"/>
      <c r="E57" s="93"/>
      <c r="F57" s="104">
        <v>0</v>
      </c>
      <c r="H57" s="174">
        <v>0</v>
      </c>
      <c r="J57" s="104">
        <v>0</v>
      </c>
      <c r="L57" s="174">
        <v>0</v>
      </c>
    </row>
    <row r="58" spans="1:12" ht="8.1" customHeight="1" x14ac:dyDescent="0.45">
      <c r="A58" s="85"/>
      <c r="B58" s="85"/>
      <c r="C58" s="93"/>
      <c r="E58" s="93"/>
      <c r="F58" s="95"/>
      <c r="G58" s="98"/>
      <c r="H58" s="172"/>
      <c r="I58" s="98"/>
      <c r="J58" s="95"/>
      <c r="K58" s="98"/>
      <c r="L58" s="172"/>
    </row>
    <row r="59" spans="1:12" ht="21" customHeight="1" thickBot="1" x14ac:dyDescent="0.5">
      <c r="A59" s="85"/>
      <c r="B59" s="85"/>
      <c r="C59" s="93"/>
      <c r="E59" s="93"/>
      <c r="F59" s="97">
        <f>SUM(F56:F57)</f>
        <v>-25294</v>
      </c>
      <c r="H59" s="173">
        <f>SUM(H56:H57)</f>
        <v>78937</v>
      </c>
      <c r="J59" s="97">
        <f>SUM(J56:J57)</f>
        <v>-25268</v>
      </c>
      <c r="L59" s="173">
        <f>SUM(L56:L57)</f>
        <v>60470</v>
      </c>
    </row>
    <row r="60" spans="1:12" ht="21" customHeight="1" thickTop="1" x14ac:dyDescent="0.45">
      <c r="A60" s="85"/>
      <c r="B60" s="85"/>
      <c r="C60" s="93"/>
      <c r="E60" s="93"/>
      <c r="F60" s="95"/>
      <c r="G60" s="98"/>
      <c r="H60" s="172"/>
      <c r="I60" s="98"/>
      <c r="J60" s="95"/>
      <c r="K60" s="98"/>
      <c r="L60" s="172"/>
    </row>
    <row r="61" spans="1:12" ht="21" customHeight="1" x14ac:dyDescent="0.45">
      <c r="A61" s="72" t="s">
        <v>83</v>
      </c>
      <c r="B61" s="85"/>
      <c r="C61" s="93"/>
      <c r="E61" s="93"/>
      <c r="F61" s="95"/>
      <c r="H61" s="172"/>
      <c r="J61" s="95"/>
      <c r="L61" s="172"/>
    </row>
    <row r="62" spans="1:12" ht="21" customHeight="1" x14ac:dyDescent="0.45">
      <c r="A62" s="85" t="s">
        <v>81</v>
      </c>
      <c r="B62" s="85"/>
      <c r="C62" s="93"/>
      <c r="E62" s="93"/>
      <c r="F62" s="95">
        <f>F56</f>
        <v>-25294</v>
      </c>
      <c r="H62" s="172">
        <f>H56</f>
        <v>78937</v>
      </c>
      <c r="J62" s="95">
        <f>J56</f>
        <v>-25268</v>
      </c>
      <c r="L62" s="172">
        <f>L56</f>
        <v>60470</v>
      </c>
    </row>
    <row r="63" spans="1:12" ht="21" customHeight="1" x14ac:dyDescent="0.45">
      <c r="A63" s="85" t="s">
        <v>82</v>
      </c>
      <c r="B63" s="85"/>
      <c r="C63" s="93"/>
      <c r="E63" s="93"/>
      <c r="F63" s="104">
        <v>0</v>
      </c>
      <c r="H63" s="174">
        <v>0</v>
      </c>
      <c r="J63" s="104">
        <v>0</v>
      </c>
      <c r="L63" s="174">
        <v>0</v>
      </c>
    </row>
    <row r="64" spans="1:12" ht="8.1" customHeight="1" x14ac:dyDescent="0.45">
      <c r="A64" s="85"/>
      <c r="B64" s="85"/>
      <c r="C64" s="93"/>
      <c r="E64" s="93"/>
      <c r="F64" s="95"/>
      <c r="G64" s="98"/>
      <c r="H64" s="172"/>
      <c r="I64" s="98"/>
      <c r="J64" s="95"/>
      <c r="K64" s="98"/>
      <c r="L64" s="172"/>
    </row>
    <row r="65" spans="1:12" ht="21" customHeight="1" thickBot="1" x14ac:dyDescent="0.5">
      <c r="A65" s="85"/>
      <c r="B65" s="85"/>
      <c r="C65" s="93"/>
      <c r="E65" s="93"/>
      <c r="F65" s="97">
        <f>SUM(F62:F63)</f>
        <v>-25294</v>
      </c>
      <c r="H65" s="173">
        <f>SUM(H62:H63)</f>
        <v>78937</v>
      </c>
      <c r="J65" s="97">
        <f>SUM(J62:J63)</f>
        <v>-25268</v>
      </c>
      <c r="L65" s="173">
        <f>SUM(L62:L63)</f>
        <v>60470</v>
      </c>
    </row>
    <row r="66" spans="1:12" ht="21" customHeight="1" thickTop="1" x14ac:dyDescent="0.45">
      <c r="A66" s="85"/>
      <c r="B66" s="85"/>
      <c r="C66" s="93"/>
      <c r="E66" s="93"/>
      <c r="F66" s="95"/>
      <c r="H66" s="172"/>
      <c r="J66" s="105"/>
      <c r="L66" s="177"/>
    </row>
    <row r="67" spans="1:12" ht="21" customHeight="1" thickBot="1" x14ac:dyDescent="0.3">
      <c r="A67" s="72" t="s">
        <v>84</v>
      </c>
      <c r="B67" s="72"/>
      <c r="C67" s="73"/>
      <c r="D67" s="87">
        <v>15</v>
      </c>
      <c r="F67" s="106">
        <f>F41/'2-4'!E126</f>
        <v>-2.4591399135305194E-2</v>
      </c>
      <c r="G67" s="107"/>
      <c r="H67" s="175">
        <f>H41/'2-4'!G126</f>
        <v>7.6744337532362858E-2</v>
      </c>
      <c r="I67" s="107"/>
      <c r="J67" s="106">
        <f>J41/'2-4'!I126</f>
        <v>-2.4566121346995005E-2</v>
      </c>
      <c r="K67" s="107"/>
      <c r="L67" s="175">
        <f>L41/'2-4'!K126</f>
        <v>5.8790302273737056E-2</v>
      </c>
    </row>
    <row r="68" spans="1:12" ht="18" customHeight="1" thickTop="1" x14ac:dyDescent="0.25">
      <c r="A68" s="72"/>
      <c r="B68" s="85"/>
      <c r="F68" s="107"/>
      <c r="G68" s="107"/>
      <c r="H68" s="178"/>
      <c r="I68" s="107"/>
      <c r="J68" s="107"/>
      <c r="K68" s="107"/>
      <c r="L68" s="178"/>
    </row>
    <row r="69" spans="1:12" ht="18" customHeight="1" x14ac:dyDescent="0.25">
      <c r="A69" s="72"/>
      <c r="B69" s="85"/>
      <c r="F69" s="96"/>
      <c r="G69" s="86"/>
      <c r="H69" s="172"/>
      <c r="I69" s="86"/>
      <c r="J69" s="96"/>
      <c r="K69" s="86"/>
      <c r="L69" s="172"/>
    </row>
    <row r="70" spans="1:12" ht="18" customHeight="1" x14ac:dyDescent="0.25">
      <c r="A70" s="72"/>
      <c r="B70" s="85"/>
      <c r="F70" s="96"/>
      <c r="G70" s="86"/>
      <c r="H70" s="172"/>
      <c r="I70" s="86"/>
      <c r="J70" s="96"/>
      <c r="K70" s="86"/>
      <c r="L70" s="172"/>
    </row>
    <row r="71" spans="1:12" ht="18" customHeight="1" x14ac:dyDescent="0.25">
      <c r="A71" s="72"/>
      <c r="B71" s="85"/>
      <c r="F71" s="96"/>
      <c r="G71" s="86"/>
      <c r="H71" s="172"/>
      <c r="I71" s="86"/>
      <c r="J71" s="96"/>
      <c r="K71" s="86"/>
      <c r="L71" s="172"/>
    </row>
    <row r="72" spans="1:12" ht="18" customHeight="1" x14ac:dyDescent="0.25">
      <c r="A72" s="72"/>
      <c r="B72" s="85"/>
      <c r="F72" s="96"/>
      <c r="G72" s="86"/>
      <c r="H72" s="172"/>
      <c r="I72" s="86"/>
      <c r="J72" s="96"/>
      <c r="K72" s="86"/>
      <c r="L72" s="172"/>
    </row>
    <row r="73" spans="1:12" ht="18" customHeight="1" x14ac:dyDescent="0.25">
      <c r="A73" s="72"/>
      <c r="B73" s="85"/>
      <c r="F73" s="96"/>
      <c r="G73" s="86"/>
      <c r="H73" s="172"/>
      <c r="I73" s="86"/>
      <c r="J73" s="96"/>
      <c r="K73" s="86"/>
      <c r="L73" s="172"/>
    </row>
    <row r="74" spans="1:12" ht="18" customHeight="1" x14ac:dyDescent="0.25">
      <c r="A74" s="72"/>
      <c r="B74" s="85"/>
      <c r="F74" s="96"/>
      <c r="G74" s="86"/>
      <c r="H74" s="172"/>
      <c r="I74" s="86"/>
      <c r="J74" s="96"/>
      <c r="K74" s="86"/>
      <c r="L74" s="172"/>
    </row>
    <row r="75" spans="1:12" ht="18" customHeight="1" x14ac:dyDescent="0.25">
      <c r="A75" s="72"/>
      <c r="B75" s="85"/>
      <c r="F75" s="96"/>
      <c r="G75" s="86"/>
      <c r="H75" s="172"/>
      <c r="I75" s="86"/>
      <c r="J75" s="96"/>
      <c r="K75" s="86"/>
      <c r="L75" s="172"/>
    </row>
    <row r="76" spans="1:12" ht="18" customHeight="1" x14ac:dyDescent="0.25">
      <c r="A76" s="72"/>
      <c r="B76" s="85"/>
      <c r="F76" s="96"/>
      <c r="G76" s="86"/>
      <c r="H76" s="172"/>
      <c r="I76" s="86"/>
      <c r="J76" s="96"/>
      <c r="K76" s="86"/>
      <c r="L76" s="172"/>
    </row>
    <row r="77" spans="1:12" ht="18" customHeight="1" x14ac:dyDescent="0.25">
      <c r="A77" s="72"/>
      <c r="B77" s="85"/>
      <c r="F77" s="96"/>
      <c r="G77" s="86"/>
      <c r="H77" s="172"/>
      <c r="I77" s="86"/>
      <c r="J77" s="96"/>
      <c r="K77" s="86"/>
      <c r="L77" s="172"/>
    </row>
    <row r="78" spans="1:12" ht="18" customHeight="1" x14ac:dyDescent="0.25">
      <c r="A78" s="72"/>
      <c r="B78" s="85"/>
      <c r="F78" s="96"/>
      <c r="G78" s="86"/>
      <c r="H78" s="172"/>
      <c r="I78" s="86"/>
      <c r="J78" s="96"/>
      <c r="K78" s="86"/>
      <c r="L78" s="172"/>
    </row>
    <row r="79" spans="1:12" ht="18" customHeight="1" x14ac:dyDescent="0.25">
      <c r="A79" s="72"/>
      <c r="B79" s="85"/>
      <c r="F79" s="96"/>
      <c r="G79" s="86"/>
      <c r="H79" s="172"/>
      <c r="I79" s="86"/>
      <c r="J79" s="96"/>
      <c r="K79" s="86"/>
      <c r="L79" s="172"/>
    </row>
    <row r="80" spans="1:12" ht="18" customHeight="1" x14ac:dyDescent="0.25">
      <c r="A80" s="72"/>
      <c r="B80" s="85"/>
      <c r="F80" s="96"/>
      <c r="G80" s="86"/>
      <c r="H80" s="172"/>
      <c r="I80" s="86"/>
      <c r="J80" s="96"/>
      <c r="K80" s="86"/>
      <c r="L80" s="172"/>
    </row>
    <row r="81" spans="1:12" ht="18" customHeight="1" x14ac:dyDescent="0.25">
      <c r="A81" s="72"/>
      <c r="B81" s="85"/>
      <c r="F81" s="96"/>
      <c r="G81" s="86"/>
      <c r="H81" s="172"/>
      <c r="I81" s="86"/>
      <c r="J81" s="96"/>
      <c r="K81" s="86"/>
      <c r="L81" s="172"/>
    </row>
    <row r="82" spans="1:12" ht="18" customHeight="1" x14ac:dyDescent="0.25">
      <c r="A82" s="72"/>
      <c r="B82" s="85"/>
      <c r="F82" s="96"/>
      <c r="G82" s="86"/>
      <c r="H82" s="172"/>
      <c r="I82" s="86"/>
      <c r="J82" s="96"/>
      <c r="K82" s="86"/>
      <c r="L82" s="172"/>
    </row>
    <row r="83" spans="1:12" ht="18" customHeight="1" x14ac:dyDescent="0.25">
      <c r="A83" s="72"/>
      <c r="B83" s="85"/>
      <c r="F83" s="96"/>
      <c r="G83" s="86"/>
      <c r="H83" s="172"/>
      <c r="I83" s="86"/>
      <c r="J83" s="96"/>
      <c r="K83" s="86"/>
      <c r="L83" s="172"/>
    </row>
    <row r="84" spans="1:12" ht="18" customHeight="1" x14ac:dyDescent="0.25">
      <c r="A84" s="72"/>
      <c r="B84" s="85"/>
      <c r="F84" s="96"/>
      <c r="G84" s="86"/>
      <c r="H84" s="172"/>
      <c r="I84" s="86"/>
      <c r="J84" s="96"/>
      <c r="K84" s="86"/>
      <c r="L84" s="172"/>
    </row>
    <row r="85" spans="1:12" ht="18" customHeight="1" x14ac:dyDescent="0.25">
      <c r="A85" s="72"/>
      <c r="B85" s="85"/>
      <c r="F85" s="96"/>
      <c r="G85" s="86"/>
      <c r="H85" s="172"/>
      <c r="I85" s="86"/>
      <c r="J85" s="96"/>
      <c r="K85" s="86"/>
      <c r="L85" s="172"/>
    </row>
    <row r="86" spans="1:12" ht="15" customHeight="1" x14ac:dyDescent="0.25">
      <c r="A86" s="72"/>
      <c r="B86" s="85"/>
      <c r="F86" s="96"/>
      <c r="G86" s="86"/>
      <c r="H86" s="172"/>
      <c r="I86" s="86"/>
      <c r="J86" s="96"/>
      <c r="K86" s="86"/>
      <c r="L86" s="172"/>
    </row>
    <row r="87" spans="1:12" ht="18" customHeight="1" x14ac:dyDescent="0.25">
      <c r="A87" s="72"/>
      <c r="B87" s="85"/>
      <c r="F87" s="96"/>
      <c r="G87" s="86"/>
      <c r="H87" s="172"/>
      <c r="I87" s="86"/>
      <c r="J87" s="96"/>
      <c r="K87" s="86"/>
      <c r="L87" s="172"/>
    </row>
    <row r="88" spans="1:12" ht="21" customHeight="1" x14ac:dyDescent="0.25">
      <c r="A88" s="100" t="s">
        <v>32</v>
      </c>
      <c r="B88" s="101"/>
      <c r="C88" s="101"/>
      <c r="D88" s="102"/>
      <c r="E88" s="101"/>
      <c r="F88" s="103"/>
      <c r="G88" s="101"/>
      <c r="H88" s="174"/>
      <c r="I88" s="101"/>
      <c r="J88" s="103"/>
      <c r="K88" s="103"/>
      <c r="L88" s="174"/>
    </row>
  </sheetData>
  <mergeCells count="8">
    <mergeCell ref="F51:H51"/>
    <mergeCell ref="J51:L51"/>
    <mergeCell ref="F5:H5"/>
    <mergeCell ref="J5:L5"/>
    <mergeCell ref="F6:H6"/>
    <mergeCell ref="J6:L6"/>
    <mergeCell ref="F50:H50"/>
    <mergeCell ref="J50:L50"/>
  </mergeCells>
  <pageMargins left="0.8" right="0.5" top="0.5" bottom="0.6" header="0.49" footer="0.4"/>
  <pageSetup paperSize="9" scale="98" firstPageNumber="7" orientation="portrait" useFirstPageNumber="1" r:id="rId1"/>
  <headerFooter>
    <oddFooter>&amp;R&amp;"Browallia New,Regular"&amp;13&amp;P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DD5C7-BD1F-4160-AEEA-36E0079A7783}">
  <dimension ref="A1:O29"/>
  <sheetViews>
    <sheetView view="pageBreakPreview" zoomScale="85" zoomScaleNormal="115" zoomScaleSheetLayoutView="85" workbookViewId="0">
      <selection activeCell="M32" sqref="M32"/>
    </sheetView>
  </sheetViews>
  <sheetFormatPr defaultColWidth="8" defaultRowHeight="18.600000000000001" x14ac:dyDescent="0.45"/>
  <cols>
    <col min="1" max="1" width="1.19921875" style="86" customWidth="1"/>
    <col min="2" max="2" width="35.69921875" style="86" customWidth="1"/>
    <col min="3" max="3" width="7.09765625" style="86" customWidth="1"/>
    <col min="4" max="4" width="0.69921875" style="86" customWidth="1"/>
    <col min="5" max="5" width="11.8984375" style="108" customWidth="1"/>
    <col min="6" max="6" width="0.69921875" style="109" customWidth="1"/>
    <col min="7" max="7" width="11.09765625" style="108" customWidth="1"/>
    <col min="8" max="8" width="0.69921875" style="109" customWidth="1"/>
    <col min="9" max="9" width="11.09765625" style="110" customWidth="1"/>
    <col min="10" max="10" width="0.69921875" style="111" customWidth="1"/>
    <col min="11" max="11" width="11.09765625" style="110" customWidth="1"/>
    <col min="12" max="12" width="0.69921875" style="111" customWidth="1"/>
    <col min="13" max="13" width="13.3984375" style="110" customWidth="1"/>
    <col min="14" max="14" width="0.69921875" style="111" customWidth="1"/>
    <col min="15" max="15" width="11.09765625" style="110" customWidth="1"/>
    <col min="16" max="16384" width="8" style="93"/>
  </cols>
  <sheetData>
    <row r="1" spans="1:15" ht="20.100000000000001" customHeight="1" x14ac:dyDescent="0.45">
      <c r="A1" s="72" t="s">
        <v>0</v>
      </c>
      <c r="B1" s="72"/>
      <c r="C1" s="72"/>
      <c r="D1" s="72"/>
    </row>
    <row r="2" spans="1:15" ht="20.100000000000001" customHeight="1" x14ac:dyDescent="0.45">
      <c r="A2" s="73" t="s">
        <v>85</v>
      </c>
      <c r="B2" s="73"/>
      <c r="C2" s="73"/>
      <c r="D2" s="73"/>
      <c r="E2" s="73"/>
      <c r="F2" s="73"/>
      <c r="G2" s="112"/>
      <c r="H2" s="113"/>
    </row>
    <row r="3" spans="1:15" ht="20.100000000000001" customHeight="1" x14ac:dyDescent="0.45">
      <c r="A3" s="114" t="str">
        <f>+'7-8 (6M)'!A3</f>
        <v>สำหรับงวดหกเดือนสิ้นสุดวันที่ 30 มิถุนายน พ.ศ. 2565</v>
      </c>
      <c r="B3" s="114"/>
      <c r="C3" s="114"/>
      <c r="D3" s="114"/>
      <c r="E3" s="115"/>
      <c r="F3" s="116"/>
      <c r="G3" s="115"/>
      <c r="H3" s="116"/>
      <c r="I3" s="117"/>
      <c r="J3" s="118"/>
      <c r="K3" s="117"/>
      <c r="L3" s="118"/>
      <c r="M3" s="117"/>
      <c r="N3" s="118"/>
      <c r="O3" s="117"/>
    </row>
    <row r="4" spans="1:15" ht="20.100000000000001" customHeight="1" x14ac:dyDescent="0.45">
      <c r="A4" s="113"/>
      <c r="B4" s="113"/>
      <c r="C4" s="113"/>
      <c r="D4" s="113"/>
    </row>
    <row r="5" spans="1:15" ht="20.100000000000001" customHeight="1" x14ac:dyDescent="0.45">
      <c r="A5" s="113"/>
      <c r="B5" s="113"/>
      <c r="C5" s="113"/>
      <c r="D5" s="113"/>
      <c r="E5" s="219" t="s">
        <v>86</v>
      </c>
      <c r="F5" s="219"/>
      <c r="G5" s="219"/>
      <c r="H5" s="219"/>
      <c r="I5" s="219"/>
      <c r="J5" s="219"/>
      <c r="K5" s="219"/>
      <c r="L5" s="219"/>
      <c r="M5" s="219"/>
      <c r="N5" s="219"/>
      <c r="O5" s="219"/>
    </row>
    <row r="6" spans="1:15" ht="20.100000000000001" customHeight="1" x14ac:dyDescent="0.45">
      <c r="A6" s="113"/>
      <c r="B6" s="113"/>
      <c r="C6" s="113"/>
      <c r="D6" s="113"/>
      <c r="E6" s="220"/>
      <c r="F6" s="220"/>
      <c r="G6" s="220"/>
      <c r="H6" s="220"/>
      <c r="I6" s="220"/>
      <c r="J6" s="220"/>
      <c r="K6" s="220"/>
      <c r="L6" s="119"/>
      <c r="M6" s="120" t="s">
        <v>87</v>
      </c>
      <c r="N6" s="119"/>
      <c r="O6" s="120"/>
    </row>
    <row r="7" spans="1:15" ht="20.100000000000001" customHeight="1" x14ac:dyDescent="0.45">
      <c r="A7" s="113"/>
      <c r="B7" s="113"/>
      <c r="C7" s="113"/>
      <c r="D7" s="113"/>
      <c r="E7" s="219" t="s">
        <v>50</v>
      </c>
      <c r="F7" s="219"/>
      <c r="G7" s="219"/>
      <c r="H7" s="219"/>
      <c r="I7" s="219"/>
      <c r="J7" s="219"/>
      <c r="K7" s="219"/>
      <c r="L7" s="119"/>
      <c r="M7" s="121" t="s">
        <v>88</v>
      </c>
      <c r="N7" s="76"/>
      <c r="O7" s="120"/>
    </row>
    <row r="8" spans="1:15" ht="20.100000000000001" customHeight="1" x14ac:dyDescent="0.45">
      <c r="E8" s="122"/>
      <c r="F8" s="123"/>
      <c r="G8" s="124"/>
      <c r="H8" s="123"/>
      <c r="I8" s="219" t="s">
        <v>56</v>
      </c>
      <c r="J8" s="219"/>
      <c r="K8" s="219"/>
      <c r="L8" s="123"/>
      <c r="M8" s="125" t="s">
        <v>89</v>
      </c>
      <c r="N8" s="123"/>
      <c r="O8" s="124"/>
    </row>
    <row r="9" spans="1:15" ht="20.100000000000001" customHeight="1" x14ac:dyDescent="0.45">
      <c r="E9" s="125" t="s">
        <v>52</v>
      </c>
      <c r="F9" s="123"/>
      <c r="G9" s="124"/>
      <c r="H9" s="123"/>
      <c r="I9" s="125" t="s">
        <v>90</v>
      </c>
      <c r="J9" s="126"/>
      <c r="K9" s="125"/>
      <c r="L9" s="126"/>
      <c r="M9" s="125" t="s">
        <v>91</v>
      </c>
      <c r="N9" s="126"/>
      <c r="O9" s="122"/>
    </row>
    <row r="10" spans="1:15" ht="20.100000000000001" customHeight="1" x14ac:dyDescent="0.45">
      <c r="E10" s="125" t="s">
        <v>92</v>
      </c>
      <c r="F10" s="123"/>
      <c r="G10" s="125" t="s">
        <v>93</v>
      </c>
      <c r="H10" s="123"/>
      <c r="I10" s="125" t="s">
        <v>94</v>
      </c>
      <c r="J10" s="126"/>
      <c r="K10" s="125"/>
      <c r="L10" s="126"/>
      <c r="M10" s="125" t="s">
        <v>95</v>
      </c>
      <c r="N10" s="126"/>
      <c r="O10" s="125" t="s">
        <v>96</v>
      </c>
    </row>
    <row r="11" spans="1:15" ht="20.100000000000001" customHeight="1" x14ac:dyDescent="0.45">
      <c r="C11" s="78" t="s">
        <v>8</v>
      </c>
      <c r="E11" s="127" t="s">
        <v>97</v>
      </c>
      <c r="F11" s="123"/>
      <c r="G11" s="127" t="s">
        <v>98</v>
      </c>
      <c r="H11" s="123"/>
      <c r="I11" s="127" t="s">
        <v>99</v>
      </c>
      <c r="J11" s="126"/>
      <c r="K11" s="128" t="s">
        <v>58</v>
      </c>
      <c r="L11" s="126"/>
      <c r="M11" s="127" t="s">
        <v>100</v>
      </c>
      <c r="N11" s="126"/>
      <c r="O11" s="127" t="s">
        <v>101</v>
      </c>
    </row>
    <row r="12" spans="1:15" s="131" customFormat="1" ht="6" customHeight="1" x14ac:dyDescent="0.55000000000000004">
      <c r="A12" s="73"/>
      <c r="B12" s="73"/>
      <c r="C12" s="86"/>
      <c r="D12" s="73"/>
      <c r="E12" s="129"/>
      <c r="F12" s="86"/>
      <c r="G12" s="129"/>
      <c r="H12" s="111"/>
      <c r="I12" s="130"/>
      <c r="J12" s="109"/>
      <c r="K12" s="129"/>
      <c r="L12" s="109"/>
      <c r="M12" s="130"/>
      <c r="N12" s="109"/>
      <c r="O12" s="130"/>
    </row>
    <row r="13" spans="1:15" ht="20.100000000000001" customHeight="1" x14ac:dyDescent="0.45">
      <c r="A13" s="73" t="s">
        <v>151</v>
      </c>
      <c r="E13" s="88">
        <v>1028571</v>
      </c>
      <c r="F13" s="96"/>
      <c r="G13" s="88">
        <v>467900</v>
      </c>
      <c r="H13" s="96"/>
      <c r="I13" s="88">
        <v>102916</v>
      </c>
      <c r="J13" s="89"/>
      <c r="K13" s="88">
        <v>1108003</v>
      </c>
      <c r="L13" s="89"/>
      <c r="M13" s="88">
        <v>-23637</v>
      </c>
      <c r="N13" s="89"/>
      <c r="O13" s="88">
        <v>2683753</v>
      </c>
    </row>
    <row r="14" spans="1:15" ht="20.100000000000001" customHeight="1" x14ac:dyDescent="0.45">
      <c r="A14" s="86" t="s">
        <v>171</v>
      </c>
      <c r="C14" s="87">
        <v>16</v>
      </c>
      <c r="E14" s="88">
        <v>0</v>
      </c>
      <c r="F14" s="96"/>
      <c r="G14" s="88">
        <v>0</v>
      </c>
      <c r="H14" s="96"/>
      <c r="I14" s="88">
        <v>0</v>
      </c>
      <c r="J14" s="89"/>
      <c r="K14" s="88">
        <v>-41137</v>
      </c>
      <c r="L14" s="89"/>
      <c r="M14" s="88">
        <v>0</v>
      </c>
      <c r="N14" s="89"/>
      <c r="O14" s="88">
        <f>SUM(E14:N14)</f>
        <v>-41137</v>
      </c>
    </row>
    <row r="15" spans="1:15" ht="20.100000000000001" customHeight="1" x14ac:dyDescent="0.45">
      <c r="A15" s="86" t="s">
        <v>201</v>
      </c>
      <c r="E15" s="90">
        <v>0</v>
      </c>
      <c r="F15" s="96"/>
      <c r="G15" s="90">
        <v>0</v>
      </c>
      <c r="H15" s="96"/>
      <c r="I15" s="90">
        <v>0</v>
      </c>
      <c r="J15" s="89"/>
      <c r="K15" s="90">
        <f>'7-8 (6M)'!F41</f>
        <v>-25294</v>
      </c>
      <c r="L15" s="89"/>
      <c r="M15" s="90">
        <v>0</v>
      </c>
      <c r="N15" s="89"/>
      <c r="O15" s="90">
        <f>SUM(E15:N15)</f>
        <v>-25294</v>
      </c>
    </row>
    <row r="16" spans="1:15" ht="6" customHeight="1" x14ac:dyDescent="0.45">
      <c r="E16" s="88"/>
      <c r="F16" s="96"/>
      <c r="G16" s="88"/>
      <c r="H16" s="96"/>
      <c r="I16" s="95"/>
      <c r="J16" s="89"/>
      <c r="K16" s="88"/>
      <c r="L16" s="89"/>
      <c r="M16" s="95"/>
      <c r="N16" s="89"/>
      <c r="O16" s="95"/>
    </row>
    <row r="17" spans="1:15" ht="20.100000000000001" customHeight="1" thickBot="1" x14ac:dyDescent="0.5">
      <c r="A17" s="73" t="s">
        <v>195</v>
      </c>
      <c r="E17" s="132">
        <f>SUM(E13:E15)</f>
        <v>1028571</v>
      </c>
      <c r="F17" s="96"/>
      <c r="G17" s="132">
        <f>SUM(G13:G15)</f>
        <v>467900</v>
      </c>
      <c r="H17" s="96"/>
      <c r="I17" s="132">
        <f>SUM(I13:I15)</f>
        <v>102916</v>
      </c>
      <c r="J17" s="89"/>
      <c r="K17" s="132">
        <f>SUM(K13:K15)</f>
        <v>1041572</v>
      </c>
      <c r="L17" s="89"/>
      <c r="M17" s="132">
        <f>SUM(M13:M15)</f>
        <v>-23637</v>
      </c>
      <c r="N17" s="89"/>
      <c r="O17" s="132">
        <f>SUM(O13:O15)</f>
        <v>2617322</v>
      </c>
    </row>
    <row r="18" spans="1:15" ht="20.100000000000001" customHeight="1" thickTop="1" x14ac:dyDescent="0.45">
      <c r="E18" s="96"/>
      <c r="F18" s="96"/>
      <c r="G18" s="96"/>
      <c r="H18" s="96"/>
      <c r="I18" s="96"/>
      <c r="J18" s="89"/>
      <c r="K18" s="96"/>
      <c r="L18" s="89"/>
      <c r="M18" s="96"/>
      <c r="N18" s="89"/>
      <c r="O18" s="89"/>
    </row>
    <row r="19" spans="1:15" s="181" customFormat="1" ht="20.100000000000001" customHeight="1" x14ac:dyDescent="0.45">
      <c r="A19" s="179" t="s">
        <v>102</v>
      </c>
      <c r="B19" s="180"/>
      <c r="C19" s="180"/>
      <c r="D19" s="180"/>
      <c r="E19" s="169">
        <v>1000000</v>
      </c>
      <c r="F19" s="172"/>
      <c r="G19" s="169">
        <v>467900</v>
      </c>
      <c r="H19" s="172"/>
      <c r="I19" s="169">
        <v>100000</v>
      </c>
      <c r="J19" s="169"/>
      <c r="K19" s="169">
        <v>1098517</v>
      </c>
      <c r="L19" s="169"/>
      <c r="M19" s="169">
        <v>-23637</v>
      </c>
      <c r="N19" s="169"/>
      <c r="O19" s="169">
        <f>SUM(E19:N19)</f>
        <v>2642780</v>
      </c>
    </row>
    <row r="20" spans="1:15" s="181" customFormat="1" ht="20.100000000000001" customHeight="1" x14ac:dyDescent="0.45">
      <c r="A20" s="180" t="s">
        <v>170</v>
      </c>
      <c r="B20" s="180"/>
      <c r="C20" s="182"/>
      <c r="D20" s="180"/>
      <c r="E20" s="169">
        <v>28571</v>
      </c>
      <c r="F20" s="172"/>
      <c r="G20" s="169">
        <v>0</v>
      </c>
      <c r="H20" s="172"/>
      <c r="I20" s="169">
        <v>0</v>
      </c>
      <c r="J20" s="169"/>
      <c r="K20" s="169">
        <v>0</v>
      </c>
      <c r="L20" s="169"/>
      <c r="M20" s="169">
        <v>0</v>
      </c>
      <c r="N20" s="169"/>
      <c r="O20" s="169">
        <f>SUM(E20:N20)</f>
        <v>28571</v>
      </c>
    </row>
    <row r="21" spans="1:15" s="181" customFormat="1" ht="20.100000000000001" customHeight="1" x14ac:dyDescent="0.45">
      <c r="A21" s="180" t="s">
        <v>171</v>
      </c>
      <c r="B21" s="180"/>
      <c r="C21" s="182"/>
      <c r="D21" s="180"/>
      <c r="E21" s="169">
        <v>0</v>
      </c>
      <c r="F21" s="172"/>
      <c r="G21" s="169">
        <v>0</v>
      </c>
      <c r="H21" s="172"/>
      <c r="I21" s="169">
        <v>0</v>
      </c>
      <c r="J21" s="169"/>
      <c r="K21" s="169">
        <v>-31811</v>
      </c>
      <c r="L21" s="169"/>
      <c r="M21" s="169">
        <v>0</v>
      </c>
      <c r="N21" s="169"/>
      <c r="O21" s="169">
        <f>SUM(E21:N21)</f>
        <v>-31811</v>
      </c>
    </row>
    <row r="22" spans="1:15" s="181" customFormat="1" ht="20.100000000000001" customHeight="1" x14ac:dyDescent="0.45">
      <c r="A22" s="180" t="s">
        <v>103</v>
      </c>
      <c r="B22" s="180"/>
      <c r="C22" s="180"/>
      <c r="D22" s="180"/>
      <c r="E22" s="170">
        <v>0</v>
      </c>
      <c r="F22" s="172"/>
      <c r="G22" s="170">
        <v>0</v>
      </c>
      <c r="H22" s="172"/>
      <c r="I22" s="170">
        <v>0</v>
      </c>
      <c r="J22" s="169"/>
      <c r="K22" s="170">
        <v>78937</v>
      </c>
      <c r="L22" s="169"/>
      <c r="M22" s="170">
        <v>0</v>
      </c>
      <c r="N22" s="169"/>
      <c r="O22" s="170">
        <f>SUM(E22:N22)</f>
        <v>78937</v>
      </c>
    </row>
    <row r="23" spans="1:15" s="181" customFormat="1" ht="6" customHeight="1" x14ac:dyDescent="0.45">
      <c r="A23" s="180"/>
      <c r="B23" s="180"/>
      <c r="C23" s="180"/>
      <c r="D23" s="180"/>
      <c r="E23" s="169"/>
      <c r="F23" s="172"/>
      <c r="G23" s="169"/>
      <c r="H23" s="172"/>
      <c r="I23" s="172"/>
      <c r="J23" s="169"/>
      <c r="K23" s="169"/>
      <c r="L23" s="169"/>
      <c r="M23" s="172"/>
      <c r="N23" s="169"/>
      <c r="O23" s="172"/>
    </row>
    <row r="24" spans="1:15" s="181" customFormat="1" ht="20.100000000000001" customHeight="1" thickBot="1" x14ac:dyDescent="0.5">
      <c r="A24" s="179" t="s">
        <v>172</v>
      </c>
      <c r="B24" s="180"/>
      <c r="C24" s="180"/>
      <c r="D24" s="180"/>
      <c r="E24" s="183">
        <f>SUM(E19:E22)</f>
        <v>1028571</v>
      </c>
      <c r="F24" s="172"/>
      <c r="G24" s="183">
        <f>SUM(G19:G22)</f>
        <v>467900</v>
      </c>
      <c r="H24" s="172"/>
      <c r="I24" s="183">
        <f>SUM(I19:I22)</f>
        <v>100000</v>
      </c>
      <c r="J24" s="169"/>
      <c r="K24" s="183">
        <f>SUM(K19:K22)</f>
        <v>1145643</v>
      </c>
      <c r="L24" s="169"/>
      <c r="M24" s="183">
        <f>SUM(M19:M22)</f>
        <v>-23637</v>
      </c>
      <c r="N24" s="169"/>
      <c r="O24" s="183">
        <f>SUM(O19:O22)</f>
        <v>2718477</v>
      </c>
    </row>
    <row r="25" spans="1:15" s="181" customFormat="1" ht="19.2" thickTop="1" x14ac:dyDescent="0.45">
      <c r="A25" s="180"/>
      <c r="B25" s="180"/>
      <c r="C25" s="180"/>
      <c r="D25" s="180"/>
      <c r="E25" s="184"/>
      <c r="F25" s="185"/>
      <c r="G25" s="184"/>
      <c r="H25" s="185"/>
      <c r="I25" s="186"/>
      <c r="J25" s="187"/>
      <c r="K25" s="186"/>
      <c r="L25" s="187"/>
      <c r="M25" s="186"/>
      <c r="N25" s="187"/>
      <c r="O25" s="186"/>
    </row>
    <row r="26" spans="1:15" s="181" customFormat="1" x14ac:dyDescent="0.45">
      <c r="A26" s="180"/>
      <c r="B26" s="180"/>
      <c r="C26" s="180"/>
      <c r="D26" s="180"/>
      <c r="E26" s="184"/>
      <c r="F26" s="185"/>
      <c r="G26" s="184"/>
      <c r="H26" s="185"/>
      <c r="I26" s="186"/>
      <c r="J26" s="187"/>
      <c r="K26" s="186"/>
      <c r="L26" s="187"/>
      <c r="M26" s="186"/>
      <c r="N26" s="187"/>
      <c r="O26" s="186"/>
    </row>
    <row r="27" spans="1:15" s="181" customFormat="1" x14ac:dyDescent="0.45">
      <c r="A27" s="180"/>
      <c r="B27" s="180"/>
      <c r="C27" s="180"/>
      <c r="D27" s="180"/>
      <c r="E27" s="184"/>
      <c r="F27" s="185"/>
      <c r="G27" s="184"/>
      <c r="H27" s="185"/>
      <c r="I27" s="186"/>
      <c r="J27" s="187"/>
      <c r="K27" s="186"/>
      <c r="L27" s="187"/>
      <c r="M27" s="186"/>
      <c r="N27" s="187"/>
      <c r="O27" s="186"/>
    </row>
    <row r="28" spans="1:15" s="181" customFormat="1" x14ac:dyDescent="0.45">
      <c r="A28" s="180"/>
      <c r="B28" s="180"/>
      <c r="C28" s="180"/>
      <c r="D28" s="180"/>
      <c r="E28" s="184"/>
      <c r="F28" s="185"/>
      <c r="G28" s="184"/>
      <c r="H28" s="185"/>
      <c r="I28" s="186"/>
      <c r="J28" s="187"/>
      <c r="K28" s="186"/>
      <c r="L28" s="187"/>
      <c r="M28" s="186"/>
      <c r="N28" s="187"/>
      <c r="O28" s="186"/>
    </row>
    <row r="29" spans="1:15" ht="21.9" customHeight="1" x14ac:dyDescent="0.45">
      <c r="A29" s="100" t="str">
        <f>'7-8 (6M)'!A88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101"/>
      <c r="C29" s="101"/>
      <c r="D29" s="101"/>
      <c r="E29" s="115"/>
      <c r="F29" s="116"/>
      <c r="G29" s="115"/>
      <c r="H29" s="116"/>
      <c r="I29" s="117"/>
      <c r="J29" s="118"/>
      <c r="K29" s="117"/>
      <c r="L29" s="118"/>
      <c r="M29" s="117"/>
      <c r="N29" s="118"/>
      <c r="O29" s="117"/>
    </row>
  </sheetData>
  <mergeCells count="4">
    <mergeCell ref="E5:O5"/>
    <mergeCell ref="E6:K6"/>
    <mergeCell ref="E7:K7"/>
    <mergeCell ref="I8:K8"/>
  </mergeCells>
  <pageMargins left="0.8" right="0.8" top="0.5" bottom="0.6" header="0.49" footer="0.4"/>
  <pageSetup paperSize="9" firstPageNumber="9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4382B-2652-430E-9868-C29FE05A1595}">
  <dimension ref="A1:M28"/>
  <sheetViews>
    <sheetView view="pageBreakPreview" zoomScale="85" zoomScaleNormal="115" zoomScaleSheetLayoutView="85" workbookViewId="0">
      <selection activeCell="M32" sqref="M32"/>
    </sheetView>
  </sheetViews>
  <sheetFormatPr defaultColWidth="8" defaultRowHeight="18.600000000000001" x14ac:dyDescent="0.45"/>
  <cols>
    <col min="1" max="1" width="1.3984375" style="86" customWidth="1"/>
    <col min="2" max="2" width="38.09765625" style="86" customWidth="1"/>
    <col min="3" max="3" width="7.19921875" style="86" customWidth="1"/>
    <col min="4" max="4" width="1.3984375" style="139" customWidth="1"/>
    <col min="5" max="5" width="11.19921875" style="89" customWidth="1"/>
    <col min="6" max="6" width="1.3984375" style="89" customWidth="1"/>
    <col min="7" max="7" width="11.8984375" style="89" customWidth="1"/>
    <col min="8" max="8" width="1.3984375" style="89" customWidth="1"/>
    <col min="9" max="9" width="12.09765625" style="96" customWidth="1"/>
    <col min="10" max="10" width="1.3984375" style="96" customWidth="1"/>
    <col min="11" max="11" width="12.3984375" style="96" customWidth="1"/>
    <col min="12" max="12" width="1.3984375" style="96" customWidth="1"/>
    <col min="13" max="13" width="12.8984375" style="96" customWidth="1"/>
    <col min="14" max="16384" width="8" style="93"/>
  </cols>
  <sheetData>
    <row r="1" spans="1:13" ht="21" customHeight="1" x14ac:dyDescent="0.45">
      <c r="A1" s="72" t="s">
        <v>0</v>
      </c>
      <c r="B1" s="72"/>
      <c r="C1" s="72"/>
      <c r="D1" s="119"/>
    </row>
    <row r="2" spans="1:13" ht="21" customHeight="1" x14ac:dyDescent="0.45">
      <c r="A2" s="221" t="s">
        <v>164</v>
      </c>
      <c r="B2" s="221"/>
      <c r="C2" s="221"/>
      <c r="D2" s="221"/>
      <c r="E2" s="221"/>
      <c r="F2" s="221"/>
      <c r="G2" s="133"/>
      <c r="H2" s="113"/>
    </row>
    <row r="3" spans="1:13" ht="21" customHeight="1" x14ac:dyDescent="0.45">
      <c r="A3" s="114" t="str">
        <f>+'7-8 (6M)'!A3</f>
        <v>สำหรับงวดหกเดือนสิ้นสุดวันที่ 30 มิถุนายน พ.ศ. 2565</v>
      </c>
      <c r="B3" s="114"/>
      <c r="C3" s="114"/>
      <c r="D3" s="134"/>
      <c r="E3" s="91"/>
      <c r="F3" s="91"/>
      <c r="G3" s="91"/>
      <c r="H3" s="91"/>
      <c r="I3" s="103"/>
      <c r="J3" s="103"/>
      <c r="K3" s="103"/>
      <c r="L3" s="103"/>
      <c r="M3" s="103"/>
    </row>
    <row r="4" spans="1:13" ht="21" customHeight="1" x14ac:dyDescent="0.45">
      <c r="A4" s="113"/>
      <c r="B4" s="113"/>
      <c r="C4" s="113"/>
      <c r="D4" s="119"/>
    </row>
    <row r="5" spans="1:13" ht="21" customHeight="1" x14ac:dyDescent="0.45">
      <c r="A5" s="113"/>
      <c r="B5" s="113"/>
      <c r="C5" s="113"/>
      <c r="D5" s="119"/>
      <c r="E5" s="219" t="s">
        <v>104</v>
      </c>
      <c r="F5" s="219"/>
      <c r="G5" s="219"/>
      <c r="H5" s="219"/>
      <c r="I5" s="219"/>
      <c r="J5" s="219"/>
      <c r="K5" s="219"/>
      <c r="L5" s="219"/>
      <c r="M5" s="219"/>
    </row>
    <row r="6" spans="1:13" ht="21" customHeight="1" x14ac:dyDescent="0.45">
      <c r="D6" s="119"/>
      <c r="E6" s="96"/>
      <c r="F6" s="86"/>
      <c r="G6" s="96"/>
      <c r="H6" s="86"/>
      <c r="I6" s="219" t="s">
        <v>56</v>
      </c>
      <c r="J6" s="219"/>
      <c r="K6" s="219"/>
      <c r="L6" s="109"/>
      <c r="M6" s="135"/>
    </row>
    <row r="7" spans="1:13" ht="21" customHeight="1" x14ac:dyDescent="0.45">
      <c r="D7" s="119"/>
      <c r="E7" s="75" t="s">
        <v>52</v>
      </c>
      <c r="F7" s="136"/>
      <c r="G7" s="75"/>
      <c r="H7" s="136"/>
      <c r="I7" s="75" t="s">
        <v>105</v>
      </c>
      <c r="J7" s="86"/>
      <c r="L7" s="136"/>
      <c r="M7" s="75"/>
    </row>
    <row r="8" spans="1:13" ht="21" customHeight="1" x14ac:dyDescent="0.45">
      <c r="D8" s="119"/>
      <c r="E8" s="75" t="s">
        <v>92</v>
      </c>
      <c r="F8" s="136"/>
      <c r="G8" s="75" t="s">
        <v>93</v>
      </c>
      <c r="H8" s="136"/>
      <c r="I8" s="75" t="s">
        <v>94</v>
      </c>
      <c r="J8" s="75"/>
      <c r="K8" s="75"/>
      <c r="L8" s="137"/>
      <c r="M8" s="75" t="s">
        <v>96</v>
      </c>
    </row>
    <row r="9" spans="1:13" ht="21" customHeight="1" x14ac:dyDescent="0.45">
      <c r="C9" s="78" t="s">
        <v>8</v>
      </c>
      <c r="D9" s="119"/>
      <c r="E9" s="79" t="s">
        <v>97</v>
      </c>
      <c r="F9" s="136"/>
      <c r="G9" s="138" t="s">
        <v>98</v>
      </c>
      <c r="H9" s="126"/>
      <c r="I9" s="79" t="s">
        <v>99</v>
      </c>
      <c r="J9" s="75"/>
      <c r="K9" s="79" t="s">
        <v>58</v>
      </c>
      <c r="L9" s="137"/>
      <c r="M9" s="79" t="s">
        <v>101</v>
      </c>
    </row>
    <row r="10" spans="1:13" ht="20.100000000000001" customHeight="1" x14ac:dyDescent="0.45">
      <c r="D10" s="86"/>
      <c r="E10" s="88"/>
      <c r="F10" s="86"/>
      <c r="G10" s="88"/>
      <c r="H10" s="111"/>
      <c r="I10" s="95"/>
      <c r="J10" s="109"/>
      <c r="K10" s="88"/>
      <c r="L10" s="109"/>
      <c r="M10" s="95"/>
    </row>
    <row r="11" spans="1:13" ht="20.100000000000001" customHeight="1" x14ac:dyDescent="0.45">
      <c r="A11" s="73" t="s">
        <v>151</v>
      </c>
      <c r="D11" s="86"/>
      <c r="E11" s="88">
        <v>1028571</v>
      </c>
      <c r="F11" s="86"/>
      <c r="G11" s="88">
        <v>467900</v>
      </c>
      <c r="H11" s="111"/>
      <c r="I11" s="88">
        <v>102916</v>
      </c>
      <c r="J11" s="89"/>
      <c r="K11" s="88">
        <v>708672</v>
      </c>
      <c r="L11" s="109"/>
      <c r="M11" s="88">
        <v>2308059</v>
      </c>
    </row>
    <row r="12" spans="1:13" ht="20.100000000000001" customHeight="1" x14ac:dyDescent="0.45">
      <c r="A12" s="86" t="s">
        <v>171</v>
      </c>
      <c r="C12" s="87">
        <v>16</v>
      </c>
      <c r="D12" s="86"/>
      <c r="E12" s="88">
        <v>0</v>
      </c>
      <c r="F12" s="86"/>
      <c r="G12" s="88">
        <v>0</v>
      </c>
      <c r="H12" s="111"/>
      <c r="I12" s="88">
        <v>0</v>
      </c>
      <c r="J12" s="89"/>
      <c r="K12" s="88">
        <v>-41137</v>
      </c>
      <c r="L12" s="109"/>
      <c r="M12" s="88">
        <f>SUM(E12:L12)</f>
        <v>-41137</v>
      </c>
    </row>
    <row r="13" spans="1:13" ht="20.100000000000001" customHeight="1" x14ac:dyDescent="0.45">
      <c r="A13" s="86" t="s">
        <v>201</v>
      </c>
      <c r="D13" s="86"/>
      <c r="E13" s="90">
        <v>0</v>
      </c>
      <c r="F13" s="86"/>
      <c r="G13" s="90">
        <v>0</v>
      </c>
      <c r="H13" s="111"/>
      <c r="I13" s="90">
        <v>0</v>
      </c>
      <c r="J13" s="89"/>
      <c r="K13" s="90">
        <f>'7-8 (6M)'!J41</f>
        <v>-25268</v>
      </c>
      <c r="L13" s="109"/>
      <c r="M13" s="90">
        <f>SUM(E13:L13)</f>
        <v>-25268</v>
      </c>
    </row>
    <row r="14" spans="1:13" ht="8.1" customHeight="1" x14ac:dyDescent="0.45">
      <c r="D14" s="86"/>
      <c r="E14" s="88"/>
      <c r="F14" s="86"/>
      <c r="G14" s="88"/>
      <c r="H14" s="111"/>
      <c r="I14" s="95"/>
      <c r="J14" s="109"/>
      <c r="K14" s="88"/>
      <c r="L14" s="109"/>
      <c r="M14" s="95"/>
    </row>
    <row r="15" spans="1:13" ht="20.100000000000001" customHeight="1" thickBot="1" x14ac:dyDescent="0.5">
      <c r="A15" s="73" t="s">
        <v>195</v>
      </c>
      <c r="D15" s="86"/>
      <c r="E15" s="132">
        <f>SUM(E11:E14)</f>
        <v>1028571</v>
      </c>
      <c r="F15" s="86"/>
      <c r="G15" s="132">
        <f>SUM(G11:G14)</f>
        <v>467900</v>
      </c>
      <c r="H15" s="111"/>
      <c r="I15" s="132">
        <f>SUM(I11:I14)</f>
        <v>102916</v>
      </c>
      <c r="J15" s="89"/>
      <c r="K15" s="132">
        <f>SUM(K11:K14)</f>
        <v>642267</v>
      </c>
      <c r="L15" s="109"/>
      <c r="M15" s="132">
        <f>SUM(M11:M14)</f>
        <v>2241654</v>
      </c>
    </row>
    <row r="16" spans="1:13" s="181" customFormat="1" ht="19.95" customHeight="1" thickTop="1" x14ac:dyDescent="0.45">
      <c r="A16" s="180"/>
      <c r="B16" s="180"/>
      <c r="C16" s="180"/>
      <c r="D16" s="188"/>
      <c r="E16" s="169"/>
      <c r="F16" s="172"/>
      <c r="G16" s="189"/>
      <c r="H16" s="172"/>
      <c r="I16" s="172"/>
      <c r="J16" s="169"/>
      <c r="K16" s="169"/>
      <c r="L16" s="169"/>
      <c r="M16" s="172"/>
    </row>
    <row r="17" spans="1:13" s="181" customFormat="1" ht="20.100000000000001" customHeight="1" x14ac:dyDescent="0.45">
      <c r="A17" s="179" t="s">
        <v>102</v>
      </c>
      <c r="B17" s="180"/>
      <c r="C17" s="180"/>
      <c r="D17" s="180"/>
      <c r="E17" s="169">
        <v>1000000</v>
      </c>
      <c r="F17" s="180"/>
      <c r="G17" s="169">
        <v>467900</v>
      </c>
      <c r="H17" s="187"/>
      <c r="I17" s="169">
        <v>100000</v>
      </c>
      <c r="J17" s="169"/>
      <c r="K17" s="169">
        <v>673910</v>
      </c>
      <c r="L17" s="185"/>
      <c r="M17" s="169">
        <f>SUM(E17:L17)</f>
        <v>2241810</v>
      </c>
    </row>
    <row r="18" spans="1:13" s="181" customFormat="1" ht="20.100000000000001" customHeight="1" x14ac:dyDescent="0.45">
      <c r="A18" s="180" t="s">
        <v>170</v>
      </c>
      <c r="B18" s="180"/>
      <c r="C18" s="182"/>
      <c r="D18" s="180"/>
      <c r="E18" s="169">
        <v>28571</v>
      </c>
      <c r="F18" s="180"/>
      <c r="G18" s="169">
        <v>0</v>
      </c>
      <c r="H18" s="187"/>
      <c r="I18" s="169">
        <v>0</v>
      </c>
      <c r="J18" s="169"/>
      <c r="K18" s="169">
        <v>0</v>
      </c>
      <c r="L18" s="185"/>
      <c r="M18" s="169">
        <f>SUM(E18:L18)</f>
        <v>28571</v>
      </c>
    </row>
    <row r="19" spans="1:13" s="181" customFormat="1" ht="20.100000000000001" customHeight="1" x14ac:dyDescent="0.45">
      <c r="A19" s="180" t="s">
        <v>171</v>
      </c>
      <c r="B19" s="180"/>
      <c r="C19" s="182"/>
      <c r="D19" s="180"/>
      <c r="E19" s="169">
        <v>0</v>
      </c>
      <c r="F19" s="180"/>
      <c r="G19" s="169">
        <v>0</v>
      </c>
      <c r="H19" s="187"/>
      <c r="I19" s="169">
        <v>0</v>
      </c>
      <c r="J19" s="169"/>
      <c r="K19" s="169">
        <v>-31811</v>
      </c>
      <c r="L19" s="185"/>
      <c r="M19" s="169">
        <f>SUM(E19:L19)</f>
        <v>-31811</v>
      </c>
    </row>
    <row r="20" spans="1:13" s="181" customFormat="1" ht="20.100000000000001" customHeight="1" x14ac:dyDescent="0.45">
      <c r="A20" s="180" t="s">
        <v>103</v>
      </c>
      <c r="B20" s="180"/>
      <c r="C20" s="180"/>
      <c r="D20" s="180"/>
      <c r="E20" s="170">
        <v>0</v>
      </c>
      <c r="F20" s="180"/>
      <c r="G20" s="170">
        <v>0</v>
      </c>
      <c r="H20" s="187"/>
      <c r="I20" s="170">
        <v>0</v>
      </c>
      <c r="J20" s="169"/>
      <c r="K20" s="170">
        <f>'7-8 (6M)'!L65</f>
        <v>60470</v>
      </c>
      <c r="L20" s="185"/>
      <c r="M20" s="170">
        <f>SUM(E20:L20)</f>
        <v>60470</v>
      </c>
    </row>
    <row r="21" spans="1:13" s="181" customFormat="1" ht="8.1" customHeight="1" x14ac:dyDescent="0.45">
      <c r="A21" s="180"/>
      <c r="B21" s="180"/>
      <c r="C21" s="180"/>
      <c r="D21" s="180"/>
      <c r="E21" s="169"/>
      <c r="F21" s="180"/>
      <c r="G21" s="169"/>
      <c r="H21" s="187"/>
      <c r="I21" s="172"/>
      <c r="J21" s="185"/>
      <c r="K21" s="169"/>
      <c r="L21" s="185"/>
      <c r="M21" s="172"/>
    </row>
    <row r="22" spans="1:13" s="181" customFormat="1" ht="20.100000000000001" customHeight="1" thickBot="1" x14ac:dyDescent="0.5">
      <c r="A22" s="179" t="s">
        <v>172</v>
      </c>
      <c r="B22" s="180"/>
      <c r="C22" s="180"/>
      <c r="D22" s="180"/>
      <c r="E22" s="183">
        <f>SUM(E17:E21)</f>
        <v>1028571</v>
      </c>
      <c r="F22" s="180"/>
      <c r="G22" s="183">
        <f>SUM(G17:G21)</f>
        <v>467900</v>
      </c>
      <c r="H22" s="187"/>
      <c r="I22" s="183">
        <f>SUM(I17:I21)</f>
        <v>100000</v>
      </c>
      <c r="J22" s="169"/>
      <c r="K22" s="183">
        <f>SUM(K17:K21)</f>
        <v>702569</v>
      </c>
      <c r="L22" s="185"/>
      <c r="M22" s="183">
        <f>SUM(M17:M21)</f>
        <v>2299040</v>
      </c>
    </row>
    <row r="23" spans="1:13" s="181" customFormat="1" ht="20.100000000000001" customHeight="1" thickTop="1" x14ac:dyDescent="0.45">
      <c r="A23" s="179"/>
      <c r="B23" s="179"/>
      <c r="C23" s="179"/>
      <c r="D23" s="188"/>
      <c r="E23" s="172"/>
      <c r="F23" s="172"/>
      <c r="G23" s="172"/>
      <c r="H23" s="172"/>
      <c r="I23" s="172"/>
      <c r="J23" s="172"/>
      <c r="K23" s="172"/>
      <c r="L23" s="172"/>
      <c r="M23" s="172"/>
    </row>
    <row r="24" spans="1:13" s="181" customFormat="1" ht="20.100000000000001" customHeight="1" x14ac:dyDescent="0.45">
      <c r="A24" s="179"/>
      <c r="B24" s="179"/>
      <c r="C24" s="179"/>
      <c r="D24" s="188"/>
      <c r="E24" s="172"/>
      <c r="F24" s="172"/>
      <c r="G24" s="172"/>
      <c r="H24" s="172"/>
      <c r="I24" s="172"/>
      <c r="J24" s="172"/>
      <c r="K24" s="172"/>
      <c r="L24" s="172"/>
      <c r="M24" s="172"/>
    </row>
    <row r="25" spans="1:13" s="181" customFormat="1" ht="20.100000000000001" customHeight="1" x14ac:dyDescent="0.45">
      <c r="A25" s="179"/>
      <c r="B25" s="179"/>
      <c r="C25" s="179"/>
      <c r="D25" s="188"/>
      <c r="E25" s="172"/>
      <c r="F25" s="172"/>
      <c r="G25" s="172"/>
      <c r="H25" s="172"/>
      <c r="I25" s="172"/>
      <c r="J25" s="172"/>
      <c r="K25" s="172"/>
      <c r="L25" s="172"/>
      <c r="M25" s="172"/>
    </row>
    <row r="26" spans="1:13" ht="20.100000000000001" customHeight="1" x14ac:dyDescent="0.45">
      <c r="A26" s="73"/>
      <c r="B26" s="73"/>
      <c r="C26" s="73"/>
      <c r="E26" s="96"/>
      <c r="F26" s="96"/>
      <c r="G26" s="96"/>
      <c r="H26" s="96"/>
    </row>
    <row r="27" spans="1:13" ht="9.75" customHeight="1" x14ac:dyDescent="0.45">
      <c r="A27" s="73"/>
      <c r="B27" s="73"/>
      <c r="C27" s="73"/>
      <c r="E27" s="96"/>
      <c r="F27" s="96"/>
      <c r="G27" s="96"/>
      <c r="H27" s="96"/>
    </row>
    <row r="28" spans="1:13" ht="21.9" customHeight="1" x14ac:dyDescent="0.45">
      <c r="A28" s="101" t="s">
        <v>32</v>
      </c>
      <c r="B28" s="101"/>
      <c r="C28" s="101"/>
      <c r="D28" s="141"/>
      <c r="E28" s="103"/>
      <c r="F28" s="103"/>
      <c r="G28" s="103"/>
      <c r="H28" s="103"/>
      <c r="I28" s="103"/>
      <c r="J28" s="103"/>
      <c r="K28" s="103"/>
      <c r="L28" s="103"/>
      <c r="M28" s="103"/>
    </row>
  </sheetData>
  <mergeCells count="3">
    <mergeCell ref="A2:F2"/>
    <mergeCell ref="E5:M5"/>
    <mergeCell ref="I6:K6"/>
  </mergeCells>
  <pageMargins left="1" right="1" top="0.5" bottom="0.6" header="0.49" footer="0.4"/>
  <pageSetup paperSize="9" scale="95" firstPageNumber="10" orientation="landscape" useFirstPageNumber="1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75EEF-CD05-4AD0-B755-73D19C3B2DFA}">
  <dimension ref="A1:N145"/>
  <sheetViews>
    <sheetView view="pageBreakPreview" topLeftCell="A72" zoomScale="85" zoomScaleNormal="85" zoomScaleSheetLayoutView="85" workbookViewId="0">
      <selection activeCell="H11" sqref="H11"/>
    </sheetView>
  </sheetViews>
  <sheetFormatPr defaultColWidth="8.09765625" defaultRowHeight="18.600000000000001" x14ac:dyDescent="0.25"/>
  <cols>
    <col min="1" max="3" width="1.19921875" style="86" customWidth="1"/>
    <col min="4" max="4" width="8.09765625" style="86" customWidth="1"/>
    <col min="5" max="5" width="27.8984375" style="86" customWidth="1"/>
    <col min="6" max="6" width="6.69921875" style="86" customWidth="1"/>
    <col min="7" max="7" width="0.69921875" style="86" customWidth="1"/>
    <col min="8" max="8" width="10" style="147" customWidth="1"/>
    <col min="9" max="9" width="0.69921875" style="89" customWidth="1"/>
    <col min="10" max="10" width="10" style="147" customWidth="1"/>
    <col min="11" max="11" width="0.69921875" style="89" customWidth="1"/>
    <col min="12" max="12" width="10" style="108" customWidth="1"/>
    <col min="13" max="13" width="0.69921875" style="89" customWidth="1"/>
    <col min="14" max="14" width="10" style="108" customWidth="1"/>
    <col min="15" max="16384" width="8.09765625" style="86"/>
  </cols>
  <sheetData>
    <row r="1" spans="1:14" s="73" customFormat="1" ht="21.6" customHeight="1" x14ac:dyDescent="0.25">
      <c r="A1" s="72" t="s">
        <v>0</v>
      </c>
      <c r="H1" s="142"/>
      <c r="I1" s="75"/>
      <c r="J1" s="142"/>
      <c r="K1" s="75"/>
      <c r="L1" s="124"/>
      <c r="M1" s="75"/>
      <c r="N1" s="124"/>
    </row>
    <row r="2" spans="1:14" s="73" customFormat="1" ht="21.6" customHeight="1" x14ac:dyDescent="0.25">
      <c r="A2" s="73" t="s">
        <v>106</v>
      </c>
      <c r="H2" s="142"/>
      <c r="I2" s="75"/>
      <c r="J2" s="142"/>
      <c r="K2" s="75"/>
      <c r="L2" s="124"/>
      <c r="M2" s="75"/>
      <c r="N2" s="124"/>
    </row>
    <row r="3" spans="1:14" s="73" customFormat="1" ht="21.6" customHeight="1" x14ac:dyDescent="0.25">
      <c r="A3" s="77" t="s">
        <v>194</v>
      </c>
      <c r="B3" s="77"/>
      <c r="C3" s="77"/>
      <c r="D3" s="77"/>
      <c r="E3" s="77"/>
      <c r="F3" s="77"/>
      <c r="G3" s="77"/>
      <c r="H3" s="143"/>
      <c r="I3" s="79"/>
      <c r="J3" s="143"/>
      <c r="K3" s="79"/>
      <c r="L3" s="128"/>
      <c r="M3" s="79"/>
      <c r="N3" s="128"/>
    </row>
    <row r="4" spans="1:14" s="73" customFormat="1" ht="20.399999999999999" customHeight="1" x14ac:dyDescent="0.25">
      <c r="H4" s="223"/>
      <c r="I4" s="223"/>
      <c r="J4" s="223"/>
      <c r="K4" s="191"/>
      <c r="L4" s="223"/>
      <c r="M4" s="223"/>
      <c r="N4" s="223"/>
    </row>
    <row r="5" spans="1:14" s="73" customFormat="1" ht="20.399999999999999" customHeight="1" x14ac:dyDescent="0.25">
      <c r="H5" s="223" t="s">
        <v>2</v>
      </c>
      <c r="I5" s="223"/>
      <c r="J5" s="223"/>
      <c r="K5" s="191"/>
      <c r="L5" s="223" t="s">
        <v>3</v>
      </c>
      <c r="M5" s="223"/>
      <c r="N5" s="223"/>
    </row>
    <row r="6" spans="1:14" s="73" customFormat="1" ht="20.399999999999999" customHeight="1" x14ac:dyDescent="0.25">
      <c r="H6" s="224" t="s">
        <v>4</v>
      </c>
      <c r="I6" s="224"/>
      <c r="J6" s="224"/>
      <c r="K6" s="75"/>
      <c r="L6" s="224" t="s">
        <v>4</v>
      </c>
      <c r="M6" s="224"/>
      <c r="N6" s="224"/>
    </row>
    <row r="7" spans="1:14" s="73" customFormat="1" ht="20.399999999999999" customHeight="1" x14ac:dyDescent="0.25">
      <c r="H7" s="142" t="s">
        <v>150</v>
      </c>
      <c r="I7" s="75"/>
      <c r="J7" s="142" t="s">
        <v>7</v>
      </c>
      <c r="K7" s="75"/>
      <c r="L7" s="124" t="s">
        <v>150</v>
      </c>
      <c r="M7" s="75"/>
      <c r="N7" s="124" t="s">
        <v>7</v>
      </c>
    </row>
    <row r="8" spans="1:14" s="73" customFormat="1" ht="20.399999999999999" customHeight="1" x14ac:dyDescent="0.25">
      <c r="F8" s="78" t="s">
        <v>8</v>
      </c>
      <c r="H8" s="143" t="s">
        <v>9</v>
      </c>
      <c r="I8" s="84"/>
      <c r="J8" s="143" t="s">
        <v>9</v>
      </c>
      <c r="K8" s="84"/>
      <c r="L8" s="128" t="s">
        <v>9</v>
      </c>
      <c r="M8" s="84"/>
      <c r="N8" s="128" t="s">
        <v>9</v>
      </c>
    </row>
    <row r="9" spans="1:14" s="93" customFormat="1" ht="6" customHeight="1" x14ac:dyDescent="0.45">
      <c r="A9" s="193"/>
      <c r="B9" s="193"/>
      <c r="C9" s="194"/>
      <c r="D9" s="194"/>
      <c r="E9" s="194"/>
      <c r="F9" s="194"/>
      <c r="G9" s="89"/>
      <c r="H9" s="129"/>
      <c r="I9" s="89"/>
      <c r="J9" s="108"/>
      <c r="K9" s="89"/>
      <c r="L9" s="129"/>
      <c r="M9" s="89"/>
      <c r="N9" s="108"/>
    </row>
    <row r="10" spans="1:14" ht="20.399999999999999" customHeight="1" x14ac:dyDescent="0.25">
      <c r="A10" s="221" t="s">
        <v>107</v>
      </c>
      <c r="B10" s="221"/>
      <c r="C10" s="221"/>
      <c r="D10" s="221"/>
      <c r="E10" s="221"/>
      <c r="F10" s="144"/>
      <c r="G10" s="144"/>
      <c r="H10" s="129"/>
      <c r="J10" s="108"/>
      <c r="L10" s="129"/>
    </row>
    <row r="11" spans="1:14" s="93" customFormat="1" ht="20.399999999999999" customHeight="1" x14ac:dyDescent="0.45">
      <c r="A11" s="225" t="s">
        <v>108</v>
      </c>
      <c r="B11" s="225"/>
      <c r="C11" s="225"/>
      <c r="D11" s="225"/>
      <c r="E11" s="225"/>
      <c r="F11" s="145"/>
      <c r="G11" s="89"/>
      <c r="H11" s="88">
        <f>'7-8 (6M)'!F38</f>
        <v>-25105</v>
      </c>
      <c r="I11" s="89"/>
      <c r="J11" s="89">
        <f>'7-8 (6M)'!H38</f>
        <v>80980</v>
      </c>
      <c r="K11" s="89"/>
      <c r="L11" s="88">
        <f>'7-8 (6M)'!J38</f>
        <v>-23791</v>
      </c>
      <c r="M11" s="89"/>
      <c r="N11" s="89">
        <f>'7-8 (6M)'!L38</f>
        <v>59921</v>
      </c>
    </row>
    <row r="12" spans="1:14" s="93" customFormat="1" ht="20.399999999999999" customHeight="1" x14ac:dyDescent="0.45">
      <c r="A12" s="226" t="s">
        <v>109</v>
      </c>
      <c r="B12" s="226"/>
      <c r="C12" s="226"/>
      <c r="D12" s="226"/>
      <c r="E12" s="226"/>
      <c r="F12" s="145"/>
      <c r="G12" s="89"/>
      <c r="H12" s="88"/>
      <c r="I12" s="89"/>
      <c r="J12" s="89"/>
      <c r="K12" s="89"/>
      <c r="L12" s="88"/>
      <c r="M12" s="89"/>
      <c r="N12" s="89"/>
    </row>
    <row r="13" spans="1:14" s="93" customFormat="1" ht="20.399999999999999" customHeight="1" x14ac:dyDescent="0.45">
      <c r="A13" s="194"/>
      <c r="B13" s="195" t="s">
        <v>110</v>
      </c>
      <c r="C13" s="195"/>
      <c r="D13" s="195"/>
      <c r="E13" s="195"/>
      <c r="F13" s="145"/>
      <c r="G13" s="89"/>
      <c r="H13" s="88">
        <v>39316</v>
      </c>
      <c r="I13" s="89"/>
      <c r="J13" s="89">
        <v>11128</v>
      </c>
      <c r="K13" s="89"/>
      <c r="L13" s="88">
        <v>12852</v>
      </c>
      <c r="M13" s="89"/>
      <c r="N13" s="89">
        <v>6026</v>
      </c>
    </row>
    <row r="14" spans="1:14" s="93" customFormat="1" ht="20.399999999999999" customHeight="1" x14ac:dyDescent="0.45">
      <c r="A14" s="194"/>
      <c r="B14" s="195" t="s">
        <v>174</v>
      </c>
      <c r="C14" s="195"/>
      <c r="D14" s="195"/>
      <c r="E14" s="195"/>
      <c r="F14" s="145"/>
      <c r="G14" s="89"/>
      <c r="H14" s="88">
        <v>-43</v>
      </c>
      <c r="I14" s="89"/>
      <c r="J14" s="89">
        <v>-153</v>
      </c>
      <c r="K14" s="89"/>
      <c r="L14" s="88">
        <v>-21</v>
      </c>
      <c r="M14" s="89"/>
      <c r="N14" s="89">
        <v>0</v>
      </c>
    </row>
    <row r="15" spans="1:14" s="93" customFormat="1" ht="20.399999999999999" customHeight="1" x14ac:dyDescent="0.45">
      <c r="A15" s="194"/>
      <c r="B15" s="194" t="s">
        <v>175</v>
      </c>
      <c r="C15" s="194"/>
      <c r="D15" s="194"/>
      <c r="E15" s="194"/>
      <c r="F15" s="145"/>
      <c r="G15" s="89"/>
      <c r="H15" s="88">
        <v>0</v>
      </c>
      <c r="I15" s="89"/>
      <c r="J15" s="89">
        <v>-5205</v>
      </c>
      <c r="K15" s="89"/>
      <c r="L15" s="88">
        <v>0</v>
      </c>
      <c r="M15" s="89"/>
      <c r="N15" s="89">
        <v>0</v>
      </c>
    </row>
    <row r="16" spans="1:14" s="93" customFormat="1" ht="20.399999999999999" customHeight="1" x14ac:dyDescent="0.45">
      <c r="A16" s="194"/>
      <c r="B16" s="194" t="s">
        <v>111</v>
      </c>
      <c r="C16" s="194"/>
      <c r="D16" s="194"/>
      <c r="E16" s="194"/>
      <c r="F16" s="145"/>
      <c r="G16" s="89"/>
      <c r="H16" s="88"/>
      <c r="I16" s="89"/>
      <c r="J16" s="89"/>
      <c r="K16" s="89"/>
      <c r="L16" s="88"/>
      <c r="M16" s="89"/>
      <c r="N16" s="89"/>
    </row>
    <row r="17" spans="1:14" s="93" customFormat="1" ht="20.399999999999999" customHeight="1" x14ac:dyDescent="0.45">
      <c r="A17" s="194"/>
      <c r="B17" s="194"/>
      <c r="C17" s="194" t="s">
        <v>112</v>
      </c>
      <c r="D17" s="194"/>
      <c r="E17" s="194"/>
      <c r="F17" s="145"/>
      <c r="G17" s="89"/>
      <c r="H17" s="88">
        <v>910</v>
      </c>
      <c r="I17" s="89"/>
      <c r="J17" s="89">
        <v>910</v>
      </c>
      <c r="K17" s="89"/>
      <c r="L17" s="88">
        <v>910</v>
      </c>
      <c r="M17" s="89"/>
      <c r="N17" s="89">
        <v>910</v>
      </c>
    </row>
    <row r="18" spans="1:14" s="93" customFormat="1" ht="20.399999999999999" customHeight="1" x14ac:dyDescent="0.45">
      <c r="A18" s="194"/>
      <c r="B18" s="227" t="s">
        <v>204</v>
      </c>
      <c r="C18" s="227"/>
      <c r="D18" s="227"/>
      <c r="E18" s="227"/>
      <c r="F18" s="145"/>
      <c r="G18" s="89"/>
      <c r="H18" s="146">
        <v>-755</v>
      </c>
      <c r="I18" s="89"/>
      <c r="J18" s="140">
        <v>-596</v>
      </c>
      <c r="K18" s="89"/>
      <c r="L18" s="146">
        <v>35</v>
      </c>
      <c r="M18" s="89"/>
      <c r="N18" s="140">
        <v>-203</v>
      </c>
    </row>
    <row r="19" spans="1:14" s="93" customFormat="1" ht="20.399999999999999" customHeight="1" x14ac:dyDescent="0.45">
      <c r="A19" s="194"/>
      <c r="B19" s="194" t="s">
        <v>113</v>
      </c>
      <c r="C19" s="194"/>
      <c r="D19" s="194"/>
      <c r="E19" s="194"/>
      <c r="F19" s="145"/>
      <c r="G19" s="89"/>
      <c r="H19" s="88">
        <v>936</v>
      </c>
      <c r="I19" s="89"/>
      <c r="J19" s="89">
        <v>823</v>
      </c>
      <c r="K19" s="89"/>
      <c r="L19" s="146">
        <v>216</v>
      </c>
      <c r="M19" s="89"/>
      <c r="N19" s="89">
        <v>400</v>
      </c>
    </row>
    <row r="20" spans="1:14" s="93" customFormat="1" ht="20.399999999999999" customHeight="1" x14ac:dyDescent="0.45">
      <c r="A20" s="194"/>
      <c r="B20" s="194" t="s">
        <v>114</v>
      </c>
      <c r="C20" s="194"/>
      <c r="D20" s="194"/>
      <c r="E20" s="194"/>
      <c r="F20" s="145">
        <v>14</v>
      </c>
      <c r="G20" s="89"/>
      <c r="H20" s="88">
        <v>-1436</v>
      </c>
      <c r="I20" s="89"/>
      <c r="J20" s="89">
        <v>-3859</v>
      </c>
      <c r="K20" s="89"/>
      <c r="L20" s="88">
        <v>-1327</v>
      </c>
      <c r="M20" s="89"/>
      <c r="N20" s="89">
        <v>-1445</v>
      </c>
    </row>
    <row r="21" spans="1:14" s="93" customFormat="1" ht="20.399999999999999" customHeight="1" x14ac:dyDescent="0.45">
      <c r="A21" s="194"/>
      <c r="B21" s="228" t="s">
        <v>115</v>
      </c>
      <c r="C21" s="228"/>
      <c r="D21" s="228"/>
      <c r="E21" s="228"/>
      <c r="F21" s="145">
        <v>14</v>
      </c>
      <c r="G21" s="89"/>
      <c r="H21" s="88">
        <v>-162</v>
      </c>
      <c r="I21" s="89"/>
      <c r="J21" s="89">
        <v>-153</v>
      </c>
      <c r="K21" s="89"/>
      <c r="L21" s="88">
        <v>-16460</v>
      </c>
      <c r="M21" s="89"/>
      <c r="N21" s="89">
        <v>-10121</v>
      </c>
    </row>
    <row r="22" spans="1:14" s="93" customFormat="1" ht="20.399999999999999" customHeight="1" x14ac:dyDescent="0.45">
      <c r="A22" s="194"/>
      <c r="B22" s="195" t="s">
        <v>116</v>
      </c>
      <c r="C22" s="195"/>
      <c r="D22" s="195"/>
      <c r="E22" s="195"/>
      <c r="F22" s="145"/>
      <c r="G22" s="89"/>
      <c r="H22" s="88">
        <v>61866</v>
      </c>
      <c r="I22" s="89"/>
      <c r="J22" s="89">
        <f>26687-15087</f>
        <v>11600</v>
      </c>
      <c r="K22" s="89"/>
      <c r="L22" s="88">
        <v>58862</v>
      </c>
      <c r="M22" s="89"/>
      <c r="N22" s="89">
        <v>7883</v>
      </c>
    </row>
    <row r="23" spans="1:14" s="93" customFormat="1" ht="20.399999999999999" customHeight="1" x14ac:dyDescent="0.45">
      <c r="A23" s="211"/>
      <c r="B23" s="211" t="s">
        <v>206</v>
      </c>
      <c r="C23" s="212"/>
      <c r="D23" s="212"/>
      <c r="E23" s="212"/>
      <c r="F23" s="145"/>
      <c r="G23" s="89"/>
      <c r="H23" s="90">
        <v>7820</v>
      </c>
      <c r="I23" s="89"/>
      <c r="J23" s="91">
        <v>24309</v>
      </c>
      <c r="K23" s="89"/>
      <c r="L23" s="90">
        <v>15338</v>
      </c>
      <c r="M23" s="89"/>
      <c r="N23" s="91">
        <v>23966</v>
      </c>
    </row>
    <row r="24" spans="1:14" s="93" customFormat="1" ht="6" customHeight="1" x14ac:dyDescent="0.45">
      <c r="A24" s="193"/>
      <c r="B24" s="193"/>
      <c r="C24" s="193"/>
      <c r="D24" s="193"/>
      <c r="E24" s="193"/>
      <c r="F24" s="145"/>
      <c r="G24" s="89"/>
      <c r="H24" s="129"/>
      <c r="I24" s="89"/>
      <c r="J24" s="108"/>
      <c r="K24" s="89"/>
      <c r="L24" s="129"/>
      <c r="M24" s="89"/>
      <c r="N24" s="108"/>
    </row>
    <row r="25" spans="1:14" s="93" customFormat="1" ht="20.399999999999999" customHeight="1" x14ac:dyDescent="0.45">
      <c r="A25" s="76" t="s">
        <v>117</v>
      </c>
      <c r="B25" s="133"/>
      <c r="C25" s="193"/>
      <c r="D25" s="193"/>
      <c r="E25" s="193"/>
      <c r="F25" s="145"/>
      <c r="G25" s="89"/>
      <c r="H25" s="88">
        <f>SUM(H11:H23)</f>
        <v>83347</v>
      </c>
      <c r="I25" s="89"/>
      <c r="J25" s="89">
        <f>SUM(J11:J23)</f>
        <v>119784</v>
      </c>
      <c r="K25" s="89"/>
      <c r="L25" s="88">
        <f>SUM(L11:L23)</f>
        <v>46614</v>
      </c>
      <c r="M25" s="89"/>
      <c r="N25" s="89">
        <f>SUM(N11:N23)</f>
        <v>87337</v>
      </c>
    </row>
    <row r="26" spans="1:14" ht="6.75" customHeight="1" x14ac:dyDescent="0.25">
      <c r="A26" s="76"/>
      <c r="B26" s="76"/>
      <c r="C26" s="76"/>
      <c r="D26" s="76"/>
      <c r="E26" s="133"/>
      <c r="F26" s="195"/>
      <c r="G26" s="195"/>
      <c r="H26" s="88"/>
      <c r="J26" s="89"/>
      <c r="L26" s="88"/>
      <c r="N26" s="89"/>
    </row>
    <row r="27" spans="1:14" s="93" customFormat="1" ht="20.399999999999999" customHeight="1" x14ac:dyDescent="0.45">
      <c r="A27" s="222" t="s">
        <v>118</v>
      </c>
      <c r="B27" s="222"/>
      <c r="C27" s="222"/>
      <c r="D27" s="222"/>
      <c r="E27" s="222"/>
      <c r="F27" s="145"/>
      <c r="G27" s="89"/>
      <c r="H27" s="88"/>
      <c r="I27" s="89"/>
      <c r="J27" s="89"/>
      <c r="K27" s="89"/>
      <c r="L27" s="88"/>
      <c r="M27" s="89"/>
      <c r="N27" s="89"/>
    </row>
    <row r="28" spans="1:14" s="93" customFormat="1" ht="20.399999999999999" customHeight="1" x14ac:dyDescent="0.45">
      <c r="A28" s="194"/>
      <c r="B28" s="195" t="s">
        <v>119</v>
      </c>
      <c r="C28" s="194"/>
      <c r="D28" s="194"/>
      <c r="E28" s="194"/>
      <c r="F28" s="145"/>
      <c r="G28" s="89"/>
      <c r="H28" s="88">
        <v>-51521</v>
      </c>
      <c r="I28" s="89"/>
      <c r="J28" s="89">
        <v>-17094</v>
      </c>
      <c r="K28" s="89"/>
      <c r="L28" s="88">
        <v>-3876</v>
      </c>
      <c r="M28" s="89"/>
      <c r="N28" s="89">
        <v>3893</v>
      </c>
    </row>
    <row r="29" spans="1:14" s="93" customFormat="1" ht="20.399999999999999" customHeight="1" x14ac:dyDescent="0.45">
      <c r="A29" s="194"/>
      <c r="B29" s="195" t="s">
        <v>120</v>
      </c>
      <c r="C29" s="194"/>
      <c r="D29" s="194"/>
      <c r="E29" s="194"/>
      <c r="F29" s="145"/>
      <c r="G29" s="89"/>
      <c r="H29" s="88">
        <v>-33998</v>
      </c>
      <c r="I29" s="89"/>
      <c r="J29" s="89">
        <v>253547</v>
      </c>
      <c r="K29" s="89"/>
      <c r="L29" s="88">
        <f>218645-1</f>
        <v>218644</v>
      </c>
      <c r="M29" s="89"/>
      <c r="N29" s="89">
        <v>171437</v>
      </c>
    </row>
    <row r="30" spans="1:14" s="93" customFormat="1" ht="20.399999999999999" customHeight="1" x14ac:dyDescent="0.45">
      <c r="A30" s="194"/>
      <c r="B30" s="195" t="s">
        <v>121</v>
      </c>
      <c r="C30" s="194"/>
      <c r="D30" s="194"/>
      <c r="E30" s="194"/>
      <c r="F30" s="145"/>
      <c r="G30" s="89"/>
      <c r="H30" s="88">
        <v>-1675</v>
      </c>
      <c r="I30" s="89"/>
      <c r="J30" s="89">
        <v>5600</v>
      </c>
      <c r="K30" s="89"/>
      <c r="L30" s="88">
        <v>521</v>
      </c>
      <c r="M30" s="89"/>
      <c r="N30" s="89">
        <v>3048</v>
      </c>
    </row>
    <row r="31" spans="1:14" s="93" customFormat="1" ht="20.399999999999999" customHeight="1" x14ac:dyDescent="0.45">
      <c r="A31" s="208"/>
      <c r="B31" s="210" t="s">
        <v>205</v>
      </c>
      <c r="C31" s="208"/>
      <c r="D31" s="208"/>
      <c r="E31" s="208"/>
      <c r="F31" s="145"/>
      <c r="G31" s="89"/>
      <c r="H31" s="88">
        <v>-41642</v>
      </c>
      <c r="I31" s="89"/>
      <c r="J31" s="89">
        <v>-10000</v>
      </c>
      <c r="K31" s="89"/>
      <c r="L31" s="88">
        <v>0</v>
      </c>
      <c r="M31" s="89"/>
      <c r="N31" s="89">
        <v>0</v>
      </c>
    </row>
    <row r="32" spans="1:14" s="93" customFormat="1" ht="20.399999999999999" customHeight="1" x14ac:dyDescent="0.45">
      <c r="A32" s="194"/>
      <c r="B32" s="195" t="s">
        <v>122</v>
      </c>
      <c r="C32" s="194"/>
      <c r="D32" s="194"/>
      <c r="E32" s="194"/>
      <c r="F32" s="145"/>
      <c r="G32" s="89"/>
      <c r="H32" s="88">
        <v>81</v>
      </c>
      <c r="I32" s="89"/>
      <c r="J32" s="89">
        <v>292</v>
      </c>
      <c r="K32" s="89"/>
      <c r="L32" s="88">
        <v>175</v>
      </c>
      <c r="M32" s="89"/>
      <c r="N32" s="89">
        <v>382</v>
      </c>
    </row>
    <row r="33" spans="1:14" s="93" customFormat="1" ht="20.399999999999999" customHeight="1" x14ac:dyDescent="0.45">
      <c r="A33" s="194"/>
      <c r="B33" s="195" t="s">
        <v>123</v>
      </c>
      <c r="C33" s="194"/>
      <c r="D33" s="194"/>
      <c r="E33" s="194"/>
      <c r="F33" s="145"/>
      <c r="G33" s="89"/>
      <c r="H33" s="88">
        <v>12672</v>
      </c>
      <c r="I33" s="89"/>
      <c r="J33" s="89">
        <v>-48875</v>
      </c>
      <c r="K33" s="89"/>
      <c r="L33" s="88">
        <v>-6307</v>
      </c>
      <c r="M33" s="89"/>
      <c r="N33" s="89">
        <v>-63625</v>
      </c>
    </row>
    <row r="34" spans="1:14" s="93" customFormat="1" ht="20.399999999999999" customHeight="1" x14ac:dyDescent="0.45">
      <c r="A34" s="194"/>
      <c r="B34" s="195" t="s">
        <v>124</v>
      </c>
      <c r="C34" s="194"/>
      <c r="D34" s="194"/>
      <c r="E34" s="194"/>
      <c r="F34" s="145"/>
      <c r="G34" s="89"/>
      <c r="H34" s="90">
        <v>-167</v>
      </c>
      <c r="I34" s="89"/>
      <c r="J34" s="91">
        <v>-8719</v>
      </c>
      <c r="K34" s="89"/>
      <c r="L34" s="90">
        <v>-203</v>
      </c>
      <c r="M34" s="89"/>
      <c r="N34" s="91">
        <v>-604</v>
      </c>
    </row>
    <row r="35" spans="1:14" s="93" customFormat="1" ht="6" customHeight="1" x14ac:dyDescent="0.45">
      <c r="A35" s="193"/>
      <c r="B35" s="193"/>
      <c r="C35" s="194"/>
      <c r="D35" s="194"/>
      <c r="E35" s="194"/>
      <c r="F35" s="145"/>
      <c r="G35" s="89"/>
      <c r="H35" s="129"/>
      <c r="I35" s="89"/>
      <c r="J35" s="108"/>
      <c r="K35" s="89"/>
      <c r="L35" s="129"/>
      <c r="M35" s="89"/>
      <c r="N35" s="108"/>
    </row>
    <row r="36" spans="1:14" s="93" customFormat="1" ht="20.399999999999999" customHeight="1" x14ac:dyDescent="0.45">
      <c r="A36" s="195" t="s">
        <v>176</v>
      </c>
      <c r="B36" s="194"/>
      <c r="C36" s="194"/>
      <c r="D36" s="194"/>
      <c r="E36" s="194"/>
      <c r="F36" s="145"/>
      <c r="G36" s="89"/>
      <c r="H36" s="88">
        <f>SUM(H25:H34)</f>
        <v>-32903</v>
      </c>
      <c r="I36" s="89"/>
      <c r="J36" s="89">
        <f>SUM(J25:J34)</f>
        <v>294535</v>
      </c>
      <c r="K36" s="89"/>
      <c r="L36" s="88">
        <f>SUM(L25:L34)</f>
        <v>255568</v>
      </c>
      <c r="M36" s="89"/>
      <c r="N36" s="89">
        <f>SUM(N25:N34)</f>
        <v>201868</v>
      </c>
    </row>
    <row r="37" spans="1:14" s="93" customFormat="1" ht="20.399999999999999" customHeight="1" x14ac:dyDescent="0.45">
      <c r="A37" s="194"/>
      <c r="B37" s="195" t="s">
        <v>125</v>
      </c>
      <c r="C37" s="194"/>
      <c r="D37" s="194"/>
      <c r="E37" s="194"/>
      <c r="F37" s="194"/>
      <c r="G37" s="89"/>
      <c r="H37" s="88">
        <v>-104493</v>
      </c>
      <c r="I37" s="89"/>
      <c r="J37" s="89">
        <v>-113703</v>
      </c>
      <c r="K37" s="89"/>
      <c r="L37" s="88">
        <v>-91905</v>
      </c>
      <c r="M37" s="89"/>
      <c r="N37" s="89">
        <v>-94702</v>
      </c>
    </row>
    <row r="38" spans="1:14" s="93" customFormat="1" ht="20.399999999999999" customHeight="1" x14ac:dyDescent="0.45">
      <c r="A38" s="194"/>
      <c r="B38" s="195" t="s">
        <v>177</v>
      </c>
      <c r="C38" s="194"/>
      <c r="D38" s="194"/>
      <c r="E38" s="194"/>
      <c r="F38" s="194"/>
      <c r="G38" s="89"/>
      <c r="H38" s="88">
        <v>-3900</v>
      </c>
      <c r="I38" s="89"/>
      <c r="J38" s="89">
        <v>-701</v>
      </c>
      <c r="K38" s="89"/>
      <c r="L38" s="146">
        <v>-3454</v>
      </c>
      <c r="M38" s="89"/>
      <c r="N38" s="89">
        <v>-487</v>
      </c>
    </row>
    <row r="39" spans="1:14" s="93" customFormat="1" ht="20.399999999999999" customHeight="1" x14ac:dyDescent="0.45">
      <c r="A39" s="194"/>
      <c r="B39" s="195" t="s">
        <v>126</v>
      </c>
      <c r="C39" s="194"/>
      <c r="D39" s="194"/>
      <c r="E39" s="194"/>
      <c r="F39" s="194"/>
      <c r="G39" s="89"/>
      <c r="H39" s="88" t="s">
        <v>173</v>
      </c>
      <c r="I39" s="89"/>
      <c r="J39" s="89">
        <v>9930</v>
      </c>
      <c r="K39" s="89"/>
      <c r="L39" s="88" t="s">
        <v>173</v>
      </c>
      <c r="M39" s="89"/>
      <c r="N39" s="89" t="s">
        <v>173</v>
      </c>
    </row>
    <row r="40" spans="1:14" s="93" customFormat="1" ht="20.399999999999999" customHeight="1" x14ac:dyDescent="0.45">
      <c r="A40" s="194"/>
      <c r="B40" s="195" t="s">
        <v>127</v>
      </c>
      <c r="C40" s="194"/>
      <c r="D40" s="194"/>
      <c r="E40" s="194"/>
      <c r="F40" s="194"/>
      <c r="G40" s="89"/>
      <c r="H40" s="90">
        <v>-10898</v>
      </c>
      <c r="I40" s="89"/>
      <c r="J40" s="91">
        <v>-22064</v>
      </c>
      <c r="K40" s="89"/>
      <c r="L40" s="90">
        <v>-4900</v>
      </c>
      <c r="M40" s="89"/>
      <c r="N40" s="91">
        <v>-6746</v>
      </c>
    </row>
    <row r="41" spans="1:14" s="93" customFormat="1" ht="6" customHeight="1" x14ac:dyDescent="0.45">
      <c r="A41" s="193"/>
      <c r="B41" s="193"/>
      <c r="C41" s="194"/>
      <c r="D41" s="194"/>
      <c r="E41" s="194"/>
      <c r="F41" s="194"/>
      <c r="G41" s="89"/>
      <c r="H41" s="129"/>
      <c r="I41" s="89"/>
      <c r="J41" s="108"/>
      <c r="K41" s="89"/>
      <c r="L41" s="129"/>
      <c r="M41" s="89"/>
      <c r="N41" s="108"/>
    </row>
    <row r="42" spans="1:14" ht="20.399999999999999" customHeight="1" x14ac:dyDescent="0.25">
      <c r="A42" s="76" t="s">
        <v>128</v>
      </c>
      <c r="B42" s="76"/>
      <c r="C42" s="76"/>
      <c r="D42" s="76"/>
      <c r="E42" s="133"/>
      <c r="F42" s="195"/>
      <c r="G42" s="195"/>
      <c r="H42" s="90">
        <f>SUM(H36:H40)</f>
        <v>-152194</v>
      </c>
      <c r="J42" s="91">
        <f>SUM(J36:J40)</f>
        <v>167997</v>
      </c>
      <c r="L42" s="90">
        <f>SUM(L36:L40)</f>
        <v>155309</v>
      </c>
      <c r="N42" s="91">
        <f>SUM(N36:N40)</f>
        <v>99933</v>
      </c>
    </row>
    <row r="43" spans="1:14" ht="20.399999999999999" customHeight="1" x14ac:dyDescent="0.25">
      <c r="A43" s="76"/>
      <c r="B43" s="76"/>
      <c r="C43" s="76"/>
      <c r="D43" s="76"/>
      <c r="E43" s="133"/>
      <c r="F43" s="195"/>
      <c r="G43" s="195"/>
      <c r="H43" s="89"/>
      <c r="J43" s="89"/>
      <c r="L43" s="89"/>
      <c r="N43" s="89"/>
    </row>
    <row r="44" spans="1:14" ht="20.399999999999999" customHeight="1" x14ac:dyDescent="0.25">
      <c r="A44" s="76"/>
      <c r="B44" s="76"/>
      <c r="C44" s="76"/>
      <c r="D44" s="76"/>
      <c r="E44" s="133"/>
      <c r="F44" s="203"/>
      <c r="G44" s="203"/>
      <c r="H44" s="89"/>
      <c r="J44" s="89"/>
      <c r="L44" s="89"/>
      <c r="N44" s="89"/>
    </row>
    <row r="45" spans="1:14" ht="20.399999999999999" customHeight="1" x14ac:dyDescent="0.25">
      <c r="A45" s="76"/>
      <c r="B45" s="76"/>
      <c r="C45" s="76"/>
      <c r="D45" s="76"/>
      <c r="E45" s="133"/>
      <c r="F45" s="209"/>
      <c r="G45" s="209"/>
      <c r="H45" s="89"/>
      <c r="J45" s="89"/>
      <c r="L45" s="89"/>
      <c r="N45" s="89"/>
    </row>
    <row r="46" spans="1:14" ht="20.399999999999999" customHeight="1" x14ac:dyDescent="0.25">
      <c r="A46" s="76"/>
      <c r="B46" s="76"/>
      <c r="C46" s="76"/>
      <c r="D46" s="76"/>
      <c r="E46" s="133"/>
      <c r="F46" s="195"/>
      <c r="G46" s="195"/>
      <c r="H46" s="89"/>
      <c r="J46" s="89"/>
      <c r="L46" s="89"/>
      <c r="N46" s="89"/>
    </row>
    <row r="47" spans="1:14" ht="7.5" customHeight="1" x14ac:dyDescent="0.25">
      <c r="A47" s="76"/>
      <c r="B47" s="76"/>
      <c r="C47" s="76"/>
      <c r="D47" s="76"/>
      <c r="E47" s="133"/>
      <c r="F47" s="195"/>
      <c r="G47" s="195"/>
      <c r="H47" s="89"/>
      <c r="J47" s="89"/>
      <c r="L47" s="89"/>
      <c r="N47" s="89"/>
    </row>
    <row r="48" spans="1:14" ht="21.9" customHeight="1" x14ac:dyDescent="0.25">
      <c r="A48" s="229" t="s">
        <v>32</v>
      </c>
      <c r="B48" s="229"/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  <c r="N48" s="229"/>
    </row>
    <row r="49" spans="1:14" s="73" customFormat="1" ht="21" customHeight="1" x14ac:dyDescent="0.25">
      <c r="A49" s="76" t="s">
        <v>0</v>
      </c>
      <c r="B49" s="76"/>
      <c r="C49" s="76"/>
      <c r="D49" s="76"/>
      <c r="E49" s="76"/>
      <c r="F49" s="76"/>
      <c r="G49" s="76"/>
      <c r="H49" s="142"/>
      <c r="I49" s="75"/>
      <c r="J49" s="142"/>
      <c r="K49" s="75"/>
      <c r="L49" s="124"/>
      <c r="M49" s="75"/>
      <c r="N49" s="124"/>
    </row>
    <row r="50" spans="1:14" s="73" customFormat="1" ht="21" customHeight="1" x14ac:dyDescent="0.25">
      <c r="A50" s="76" t="s">
        <v>178</v>
      </c>
      <c r="B50" s="76"/>
      <c r="C50" s="76"/>
      <c r="D50" s="76"/>
      <c r="E50" s="76"/>
      <c r="F50" s="76"/>
      <c r="G50" s="76"/>
      <c r="H50" s="142"/>
      <c r="I50" s="75"/>
      <c r="J50" s="142"/>
      <c r="K50" s="75"/>
      <c r="L50" s="124"/>
      <c r="M50" s="75"/>
      <c r="N50" s="124"/>
    </row>
    <row r="51" spans="1:14" s="73" customFormat="1" ht="21" customHeight="1" x14ac:dyDescent="0.25">
      <c r="A51" s="80" t="str">
        <f>+A3</f>
        <v>สำหรับงวดหกเดือนสิ้นสุดวันที่ 30 มิถุนายน พ.ศ. 2565</v>
      </c>
      <c r="B51" s="80"/>
      <c r="C51" s="80"/>
      <c r="D51" s="80"/>
      <c r="E51" s="80"/>
      <c r="F51" s="80"/>
      <c r="G51" s="80"/>
      <c r="H51" s="143"/>
      <c r="I51" s="79"/>
      <c r="J51" s="143"/>
      <c r="K51" s="79"/>
      <c r="L51" s="128"/>
      <c r="M51" s="79"/>
      <c r="N51" s="128"/>
    </row>
    <row r="52" spans="1:14" s="73" customFormat="1" ht="20.399999999999999" customHeight="1" x14ac:dyDescent="0.25">
      <c r="A52" s="76"/>
      <c r="B52" s="76"/>
      <c r="C52" s="76"/>
      <c r="D52" s="76"/>
      <c r="E52" s="76"/>
      <c r="F52" s="76"/>
      <c r="G52" s="76"/>
      <c r="H52" s="142"/>
      <c r="I52" s="75"/>
      <c r="J52" s="142"/>
      <c r="K52" s="75"/>
      <c r="L52" s="124"/>
      <c r="M52" s="75"/>
      <c r="N52" s="124"/>
    </row>
    <row r="53" spans="1:14" s="73" customFormat="1" ht="19.2" customHeight="1" x14ac:dyDescent="0.25">
      <c r="A53" s="76"/>
      <c r="B53" s="76"/>
      <c r="C53" s="76"/>
      <c r="D53" s="76"/>
      <c r="E53" s="76"/>
      <c r="F53" s="76"/>
      <c r="G53" s="76"/>
      <c r="H53" s="223" t="s">
        <v>2</v>
      </c>
      <c r="I53" s="223"/>
      <c r="J53" s="223"/>
      <c r="K53" s="191"/>
      <c r="L53" s="223" t="s">
        <v>3</v>
      </c>
      <c r="M53" s="223"/>
      <c r="N53" s="223"/>
    </row>
    <row r="54" spans="1:14" s="73" customFormat="1" ht="19.2" customHeight="1" x14ac:dyDescent="0.25">
      <c r="A54" s="76"/>
      <c r="B54" s="76"/>
      <c r="C54" s="76"/>
      <c r="D54" s="76"/>
      <c r="E54" s="76"/>
      <c r="F54" s="76"/>
      <c r="G54" s="76"/>
      <c r="H54" s="224" t="s">
        <v>4</v>
      </c>
      <c r="I54" s="224"/>
      <c r="J54" s="224"/>
      <c r="K54" s="75"/>
      <c r="L54" s="224" t="s">
        <v>4</v>
      </c>
      <c r="M54" s="224"/>
      <c r="N54" s="224"/>
    </row>
    <row r="55" spans="1:14" s="73" customFormat="1" ht="19.2" customHeight="1" x14ac:dyDescent="0.25">
      <c r="A55" s="76"/>
      <c r="B55" s="76"/>
      <c r="C55" s="76"/>
      <c r="D55" s="76"/>
      <c r="E55" s="76"/>
      <c r="F55" s="76"/>
      <c r="G55" s="76"/>
      <c r="H55" s="142" t="s">
        <v>150</v>
      </c>
      <c r="I55" s="75"/>
      <c r="J55" s="142" t="s">
        <v>7</v>
      </c>
      <c r="K55" s="75"/>
      <c r="L55" s="124" t="s">
        <v>150</v>
      </c>
      <c r="M55" s="75"/>
      <c r="N55" s="124" t="s">
        <v>7</v>
      </c>
    </row>
    <row r="56" spans="1:14" s="73" customFormat="1" ht="19.2" customHeight="1" x14ac:dyDescent="0.25">
      <c r="A56" s="76"/>
      <c r="B56" s="76"/>
      <c r="C56" s="76"/>
      <c r="D56" s="76"/>
      <c r="E56" s="76"/>
      <c r="F56" s="192" t="s">
        <v>8</v>
      </c>
      <c r="G56" s="76"/>
      <c r="H56" s="143" t="s">
        <v>9</v>
      </c>
      <c r="I56" s="75"/>
      <c r="J56" s="143" t="s">
        <v>9</v>
      </c>
      <c r="K56" s="75"/>
      <c r="L56" s="128" t="s">
        <v>9</v>
      </c>
      <c r="M56" s="75"/>
      <c r="N56" s="128" t="s">
        <v>9</v>
      </c>
    </row>
    <row r="57" spans="1:14" s="93" customFormat="1" ht="5.0999999999999996" customHeight="1" x14ac:dyDescent="0.45">
      <c r="A57" s="149"/>
      <c r="B57" s="149"/>
      <c r="C57" s="149"/>
      <c r="D57" s="149"/>
      <c r="E57" s="149"/>
      <c r="F57" s="145"/>
      <c r="G57" s="150"/>
      <c r="H57" s="153"/>
      <c r="I57" s="150"/>
      <c r="J57" s="197"/>
      <c r="K57" s="150"/>
      <c r="L57" s="153"/>
      <c r="M57" s="150"/>
      <c r="N57" s="197"/>
    </row>
    <row r="58" spans="1:14" ht="19.2" customHeight="1" x14ac:dyDescent="0.25">
      <c r="A58" s="133" t="s">
        <v>129</v>
      </c>
      <c r="B58" s="195"/>
      <c r="C58" s="194"/>
      <c r="D58" s="194"/>
      <c r="E58" s="194"/>
      <c r="F58" s="194"/>
      <c r="G58" s="194"/>
      <c r="H58" s="129"/>
      <c r="J58" s="108"/>
      <c r="L58" s="129"/>
    </row>
    <row r="59" spans="1:14" s="93" customFormat="1" ht="18.899999999999999" customHeight="1" x14ac:dyDescent="0.45">
      <c r="A59" s="148" t="s">
        <v>115</v>
      </c>
      <c r="B59" s="148"/>
      <c r="C59" s="149"/>
      <c r="D59" s="149"/>
      <c r="E59" s="149"/>
      <c r="F59" s="191"/>
      <c r="G59" s="150"/>
      <c r="H59" s="88">
        <v>162</v>
      </c>
      <c r="I59" s="150"/>
      <c r="J59" s="89">
        <v>153</v>
      </c>
      <c r="K59" s="150"/>
      <c r="L59" s="88">
        <v>17123</v>
      </c>
      <c r="M59" s="150"/>
      <c r="N59" s="89">
        <v>10092</v>
      </c>
    </row>
    <row r="60" spans="1:14" s="93" customFormat="1" ht="18.600000000000001" customHeight="1" x14ac:dyDescent="0.45">
      <c r="A60" s="148" t="s">
        <v>130</v>
      </c>
      <c r="B60" s="148"/>
      <c r="C60" s="149"/>
      <c r="D60" s="149"/>
      <c r="E60" s="149"/>
      <c r="F60" s="145"/>
      <c r="G60" s="150"/>
      <c r="H60" s="151">
        <v>-3</v>
      </c>
      <c r="I60" s="150"/>
      <c r="J60" s="198">
        <v>6483</v>
      </c>
      <c r="K60" s="150"/>
      <c r="L60" s="88">
        <v>0</v>
      </c>
      <c r="M60" s="150"/>
      <c r="N60" s="89">
        <v>1039</v>
      </c>
    </row>
    <row r="61" spans="1:14" s="93" customFormat="1" ht="18.600000000000001" customHeight="1" x14ac:dyDescent="0.45">
      <c r="A61" s="148" t="s">
        <v>131</v>
      </c>
      <c r="B61" s="148"/>
      <c r="C61" s="149"/>
      <c r="D61" s="149"/>
      <c r="E61" s="149"/>
      <c r="F61" s="145" t="s">
        <v>179</v>
      </c>
      <c r="G61" s="150"/>
      <c r="H61" s="88">
        <v>0</v>
      </c>
      <c r="I61" s="150"/>
      <c r="J61" s="89" t="s">
        <v>173</v>
      </c>
      <c r="K61" s="150"/>
      <c r="L61" s="88">
        <v>-187500</v>
      </c>
      <c r="M61" s="150"/>
      <c r="N61" s="89">
        <v>88600</v>
      </c>
    </row>
    <row r="62" spans="1:14" s="93" customFormat="1" ht="18.899999999999999" customHeight="1" x14ac:dyDescent="0.45">
      <c r="A62" s="148" t="s">
        <v>132</v>
      </c>
      <c r="B62" s="148"/>
      <c r="C62" s="149"/>
      <c r="D62" s="149"/>
      <c r="E62" s="149"/>
      <c r="F62" s="145" t="s">
        <v>179</v>
      </c>
      <c r="G62" s="140"/>
      <c r="H62" s="88">
        <v>0</v>
      </c>
      <c r="I62" s="140"/>
      <c r="J62" s="89" t="s">
        <v>173</v>
      </c>
      <c r="K62" s="150"/>
      <c r="L62" s="88">
        <v>128370</v>
      </c>
      <c r="M62" s="150"/>
      <c r="N62" s="89">
        <v>-256717</v>
      </c>
    </row>
    <row r="63" spans="1:14" s="93" customFormat="1" ht="18.899999999999999" customHeight="1" x14ac:dyDescent="0.45">
      <c r="A63" s="148" t="s">
        <v>180</v>
      </c>
      <c r="B63" s="148"/>
      <c r="C63" s="148"/>
      <c r="D63" s="148"/>
      <c r="E63" s="149"/>
      <c r="F63" s="145">
        <v>10</v>
      </c>
      <c r="G63" s="150"/>
      <c r="H63" s="88">
        <v>0</v>
      </c>
      <c r="I63" s="150"/>
      <c r="J63" s="89" t="s">
        <v>173</v>
      </c>
      <c r="K63" s="150"/>
      <c r="L63" s="88">
        <v>-270000</v>
      </c>
      <c r="M63" s="150"/>
      <c r="N63" s="89">
        <v>-2799</v>
      </c>
    </row>
    <row r="64" spans="1:14" s="93" customFormat="1" ht="18.899999999999999" customHeight="1" x14ac:dyDescent="0.45">
      <c r="A64" s="152" t="s">
        <v>181</v>
      </c>
      <c r="B64" s="148"/>
      <c r="C64" s="148"/>
      <c r="D64" s="148"/>
      <c r="E64" s="149"/>
      <c r="F64" s="145"/>
      <c r="G64" s="150"/>
      <c r="H64" s="88">
        <v>43</v>
      </c>
      <c r="I64" s="150"/>
      <c r="J64" s="89">
        <v>187</v>
      </c>
      <c r="K64" s="150"/>
      <c r="L64" s="88">
        <v>22</v>
      </c>
      <c r="M64" s="150"/>
      <c r="N64" s="89">
        <v>0</v>
      </c>
    </row>
    <row r="65" spans="1:14" s="93" customFormat="1" ht="18.899999999999999" customHeight="1" x14ac:dyDescent="0.45">
      <c r="A65" s="148" t="s">
        <v>133</v>
      </c>
      <c r="B65" s="148"/>
      <c r="C65" s="149"/>
      <c r="D65" s="149"/>
      <c r="E65" s="149"/>
      <c r="F65" s="145"/>
      <c r="G65" s="150"/>
      <c r="H65" s="88">
        <v>-55031</v>
      </c>
      <c r="I65" s="150"/>
      <c r="J65" s="89">
        <v>-5880</v>
      </c>
      <c r="K65" s="150"/>
      <c r="L65" s="88">
        <v>-836</v>
      </c>
      <c r="M65" s="150"/>
      <c r="N65" s="89" t="s">
        <v>173</v>
      </c>
    </row>
    <row r="66" spans="1:14" s="93" customFormat="1" ht="18.899999999999999" customHeight="1" x14ac:dyDescent="0.45">
      <c r="A66" s="148" t="s">
        <v>134</v>
      </c>
      <c r="B66" s="148"/>
      <c r="C66" s="149"/>
      <c r="D66" s="149"/>
      <c r="E66" s="149"/>
      <c r="F66" s="145"/>
      <c r="G66" s="150"/>
      <c r="H66" s="90">
        <v>-1156</v>
      </c>
      <c r="I66" s="150"/>
      <c r="J66" s="91">
        <v>-13</v>
      </c>
      <c r="K66" s="150"/>
      <c r="L66" s="90">
        <v>0</v>
      </c>
      <c r="M66" s="150"/>
      <c r="N66" s="91" t="s">
        <v>173</v>
      </c>
    </row>
    <row r="67" spans="1:14" s="93" customFormat="1" ht="5.0999999999999996" customHeight="1" x14ac:dyDescent="0.45">
      <c r="A67" s="149"/>
      <c r="B67" s="149"/>
      <c r="C67" s="149"/>
      <c r="D67" s="149"/>
      <c r="E67" s="149"/>
      <c r="F67" s="145"/>
      <c r="G67" s="150"/>
      <c r="H67" s="153"/>
      <c r="I67" s="150"/>
      <c r="J67" s="197"/>
      <c r="K67" s="150"/>
      <c r="L67" s="153"/>
      <c r="M67" s="150"/>
      <c r="N67" s="197"/>
    </row>
    <row r="68" spans="1:14" s="93" customFormat="1" ht="18.899999999999999" customHeight="1" x14ac:dyDescent="0.45">
      <c r="A68" s="154" t="s">
        <v>135</v>
      </c>
      <c r="B68" s="148"/>
      <c r="C68" s="149"/>
      <c r="D68" s="149"/>
      <c r="E68" s="149"/>
      <c r="F68" s="145"/>
      <c r="G68" s="150"/>
      <c r="H68" s="155">
        <f>SUM(H59:H66)</f>
        <v>-55985</v>
      </c>
      <c r="I68" s="150"/>
      <c r="J68" s="199">
        <f>SUM(J59:J66)</f>
        <v>930</v>
      </c>
      <c r="K68" s="150"/>
      <c r="L68" s="155">
        <f>SUM(L59:L67)</f>
        <v>-312821</v>
      </c>
      <c r="M68" s="150"/>
      <c r="N68" s="199">
        <f>SUM(N59:N67)</f>
        <v>-159785</v>
      </c>
    </row>
    <row r="69" spans="1:14" s="93" customFormat="1" ht="18.899999999999999" customHeight="1" x14ac:dyDescent="0.45">
      <c r="A69" s="156"/>
      <c r="B69" s="156"/>
      <c r="C69" s="149"/>
      <c r="D69" s="149"/>
      <c r="E69" s="149"/>
      <c r="F69" s="145"/>
      <c r="G69" s="150"/>
      <c r="H69" s="153"/>
      <c r="I69" s="150"/>
      <c r="J69" s="197"/>
      <c r="K69" s="150"/>
      <c r="L69" s="153"/>
      <c r="M69" s="150"/>
      <c r="N69" s="197"/>
    </row>
    <row r="70" spans="1:14" s="93" customFormat="1" ht="18.899999999999999" customHeight="1" x14ac:dyDescent="0.45">
      <c r="A70" s="154" t="s">
        <v>136</v>
      </c>
      <c r="B70" s="154"/>
      <c r="C70" s="149"/>
      <c r="D70" s="149"/>
      <c r="E70" s="149"/>
      <c r="F70" s="145"/>
      <c r="G70" s="150"/>
      <c r="H70" s="153"/>
      <c r="I70" s="150"/>
      <c r="J70" s="197"/>
      <c r="K70" s="150"/>
      <c r="L70" s="153"/>
      <c r="M70" s="150"/>
      <c r="N70" s="197"/>
    </row>
    <row r="71" spans="1:14" s="93" customFormat="1" ht="18.600000000000001" customHeight="1" x14ac:dyDescent="0.45">
      <c r="A71" s="148" t="s">
        <v>137</v>
      </c>
      <c r="B71" s="148"/>
      <c r="C71" s="149"/>
      <c r="D71" s="149"/>
      <c r="E71" s="149"/>
      <c r="F71" s="145"/>
      <c r="G71" s="150"/>
      <c r="H71" s="153"/>
      <c r="I71" s="150"/>
      <c r="J71" s="197"/>
      <c r="K71" s="150"/>
      <c r="L71" s="153"/>
      <c r="M71" s="150"/>
      <c r="N71" s="197"/>
    </row>
    <row r="72" spans="1:14" s="93" customFormat="1" ht="18.600000000000001" customHeight="1" x14ac:dyDescent="0.45">
      <c r="A72" s="148"/>
      <c r="B72" s="148" t="s">
        <v>138</v>
      </c>
      <c r="C72" s="149"/>
      <c r="D72" s="149"/>
      <c r="E72" s="149"/>
      <c r="F72" s="145"/>
      <c r="G72" s="150"/>
      <c r="H72" s="88">
        <v>21838</v>
      </c>
      <c r="I72" s="150"/>
      <c r="J72" s="89">
        <v>265700</v>
      </c>
      <c r="K72" s="150"/>
      <c r="L72" s="88">
        <v>3839</v>
      </c>
      <c r="M72" s="150"/>
      <c r="N72" s="89">
        <v>195000</v>
      </c>
    </row>
    <row r="73" spans="1:14" s="93" customFormat="1" ht="18.600000000000001" customHeight="1" x14ac:dyDescent="0.45">
      <c r="A73" s="148" t="s">
        <v>137</v>
      </c>
      <c r="B73" s="148"/>
      <c r="C73" s="149"/>
      <c r="D73" s="149"/>
      <c r="E73" s="149"/>
      <c r="F73" s="145"/>
      <c r="G73" s="150"/>
      <c r="H73" s="88"/>
      <c r="I73" s="150"/>
      <c r="J73" s="89"/>
      <c r="K73" s="150"/>
      <c r="L73" s="88"/>
      <c r="M73" s="150"/>
      <c r="N73" s="89"/>
    </row>
    <row r="74" spans="1:14" s="93" customFormat="1" ht="18.600000000000001" customHeight="1" x14ac:dyDescent="0.45">
      <c r="A74" s="148"/>
      <c r="B74" s="148" t="s">
        <v>139</v>
      </c>
      <c r="C74" s="149"/>
      <c r="D74" s="149"/>
      <c r="E74" s="149"/>
      <c r="F74" s="145"/>
      <c r="G74" s="150"/>
      <c r="H74" s="88">
        <v>-58448</v>
      </c>
      <c r="I74" s="150"/>
      <c r="J74" s="89">
        <v>-624430</v>
      </c>
      <c r="K74" s="150"/>
      <c r="L74" s="88">
        <v>-33448</v>
      </c>
      <c r="M74" s="150"/>
      <c r="N74" s="89">
        <v>-400318</v>
      </c>
    </row>
    <row r="75" spans="1:14" s="93" customFormat="1" ht="18.600000000000001" customHeight="1" x14ac:dyDescent="0.45">
      <c r="A75" s="148" t="s">
        <v>140</v>
      </c>
      <c r="B75" s="148"/>
      <c r="C75" s="149"/>
      <c r="D75" s="149"/>
      <c r="E75" s="149"/>
      <c r="F75" s="145"/>
      <c r="G75" s="150"/>
      <c r="H75" s="88">
        <v>0</v>
      </c>
      <c r="I75" s="150"/>
      <c r="J75" s="89" t="s">
        <v>173</v>
      </c>
      <c r="K75" s="150"/>
      <c r="L75" s="88">
        <v>0</v>
      </c>
      <c r="M75" s="150"/>
      <c r="N75" s="89">
        <v>40000</v>
      </c>
    </row>
    <row r="76" spans="1:14" s="93" customFormat="1" ht="18.899999999999999" customHeight="1" x14ac:dyDescent="0.45">
      <c r="A76" s="148" t="s">
        <v>141</v>
      </c>
      <c r="B76" s="148"/>
      <c r="C76" s="149"/>
      <c r="D76" s="149"/>
      <c r="E76" s="149"/>
      <c r="F76" s="145"/>
      <c r="G76" s="150"/>
      <c r="H76" s="88">
        <v>0</v>
      </c>
      <c r="I76" s="150"/>
      <c r="J76" s="89" t="s">
        <v>173</v>
      </c>
      <c r="K76" s="150"/>
      <c r="L76" s="88">
        <v>0</v>
      </c>
      <c r="M76" s="150"/>
      <c r="N76" s="89">
        <v>-41500</v>
      </c>
    </row>
    <row r="77" spans="1:14" s="93" customFormat="1" ht="18.899999999999999" customHeight="1" x14ac:dyDescent="0.45">
      <c r="A77" s="148" t="s">
        <v>182</v>
      </c>
      <c r="B77" s="148"/>
      <c r="C77" s="149"/>
      <c r="D77" s="149"/>
      <c r="E77" s="149"/>
      <c r="F77" s="145"/>
      <c r="G77" s="150"/>
      <c r="H77" s="88">
        <v>0</v>
      </c>
      <c r="I77" s="150"/>
      <c r="J77" s="89">
        <v>65072</v>
      </c>
      <c r="K77" s="150"/>
      <c r="L77" s="88">
        <v>0</v>
      </c>
      <c r="M77" s="150"/>
      <c r="N77" s="89">
        <v>30700</v>
      </c>
    </row>
    <row r="78" spans="1:14" s="93" customFormat="1" ht="18.899999999999999" customHeight="1" x14ac:dyDescent="0.45">
      <c r="A78" s="148" t="s">
        <v>183</v>
      </c>
      <c r="B78" s="148"/>
      <c r="C78" s="149"/>
      <c r="D78" s="149"/>
      <c r="E78" s="149"/>
      <c r="F78" s="145"/>
      <c r="G78" s="150"/>
      <c r="H78" s="88">
        <v>0</v>
      </c>
      <c r="I78" s="150"/>
      <c r="J78" s="89">
        <v>-111799</v>
      </c>
      <c r="K78" s="150"/>
      <c r="L78" s="88">
        <v>0</v>
      </c>
      <c r="M78" s="150"/>
      <c r="N78" s="89">
        <v>-30700</v>
      </c>
    </row>
    <row r="79" spans="1:14" s="93" customFormat="1" ht="18.899999999999999" customHeight="1" x14ac:dyDescent="0.45">
      <c r="A79" s="148" t="s">
        <v>142</v>
      </c>
      <c r="B79" s="148"/>
      <c r="C79" s="149"/>
      <c r="D79" s="149"/>
      <c r="E79" s="149"/>
      <c r="F79" s="145">
        <v>13</v>
      </c>
      <c r="G79" s="150"/>
      <c r="H79" s="88">
        <v>35050</v>
      </c>
      <c r="I79" s="150"/>
      <c r="J79" s="89">
        <v>718700</v>
      </c>
      <c r="K79" s="150"/>
      <c r="L79" s="88">
        <v>0</v>
      </c>
      <c r="M79" s="150"/>
      <c r="N79" s="89">
        <v>667300</v>
      </c>
    </row>
    <row r="80" spans="1:14" s="93" customFormat="1" ht="18.899999999999999" customHeight="1" x14ac:dyDescent="0.45">
      <c r="A80" s="148" t="s">
        <v>143</v>
      </c>
      <c r="B80" s="148"/>
      <c r="C80" s="149"/>
      <c r="D80" s="149"/>
      <c r="E80" s="149"/>
      <c r="F80" s="157">
        <v>13</v>
      </c>
      <c r="G80" s="150"/>
      <c r="H80" s="88">
        <v>-117128</v>
      </c>
      <c r="I80" s="150"/>
      <c r="J80" s="89">
        <v>-509588</v>
      </c>
      <c r="K80" s="150"/>
      <c r="L80" s="88">
        <v>-104563</v>
      </c>
      <c r="M80" s="150"/>
      <c r="N80" s="89">
        <v>-447504</v>
      </c>
    </row>
    <row r="81" spans="1:14" s="93" customFormat="1" ht="18.899999999999999" customHeight="1" x14ac:dyDescent="0.45">
      <c r="A81" s="148" t="s">
        <v>184</v>
      </c>
      <c r="B81" s="148"/>
      <c r="C81" s="149"/>
      <c r="D81" s="149"/>
      <c r="E81" s="149"/>
      <c r="F81" s="157">
        <v>13</v>
      </c>
      <c r="G81" s="150"/>
      <c r="H81" s="88">
        <v>485200</v>
      </c>
      <c r="I81" s="150"/>
      <c r="J81" s="89">
        <v>550000</v>
      </c>
      <c r="K81" s="150"/>
      <c r="L81" s="88">
        <v>485200</v>
      </c>
      <c r="M81" s="150"/>
      <c r="N81" s="89">
        <v>550000</v>
      </c>
    </row>
    <row r="82" spans="1:14" s="93" customFormat="1" ht="18.899999999999999" customHeight="1" x14ac:dyDescent="0.45">
      <c r="A82" s="148" t="s">
        <v>185</v>
      </c>
      <c r="B82" s="148"/>
      <c r="C82" s="149"/>
      <c r="D82" s="149"/>
      <c r="E82" s="149"/>
      <c r="F82" s="157">
        <v>13</v>
      </c>
      <c r="G82" s="150"/>
      <c r="H82" s="88">
        <v>0</v>
      </c>
      <c r="I82" s="150"/>
      <c r="J82" s="89">
        <v>-440900</v>
      </c>
      <c r="K82" s="150"/>
      <c r="L82" s="88">
        <v>0</v>
      </c>
      <c r="M82" s="150"/>
      <c r="N82" s="89">
        <v>-440900</v>
      </c>
    </row>
    <row r="83" spans="1:14" s="93" customFormat="1" ht="18.899999999999999" customHeight="1" x14ac:dyDescent="0.45">
      <c r="A83" s="195" t="s">
        <v>207</v>
      </c>
      <c r="B83" s="148"/>
      <c r="C83" s="149"/>
      <c r="D83" s="149"/>
      <c r="E83" s="149"/>
      <c r="F83" s="145"/>
      <c r="G83" s="140"/>
      <c r="H83" s="88">
        <v>0</v>
      </c>
      <c r="I83" s="140"/>
      <c r="J83" s="89">
        <v>10000</v>
      </c>
      <c r="K83" s="150"/>
      <c r="L83" s="88">
        <v>0</v>
      </c>
      <c r="M83" s="150"/>
      <c r="N83" s="89">
        <v>10000</v>
      </c>
    </row>
    <row r="84" spans="1:14" s="93" customFormat="1" ht="18.899999999999999" customHeight="1" x14ac:dyDescent="0.45">
      <c r="A84" s="148" t="s">
        <v>144</v>
      </c>
      <c r="B84" s="148"/>
      <c r="C84" s="149"/>
      <c r="D84" s="149"/>
      <c r="E84" s="149"/>
      <c r="F84" s="145"/>
      <c r="G84" s="150"/>
      <c r="H84" s="88">
        <v>-1233</v>
      </c>
      <c r="I84" s="150"/>
      <c r="J84" s="89">
        <v>-752</v>
      </c>
      <c r="K84" s="150"/>
      <c r="L84" s="88">
        <v>-3897</v>
      </c>
      <c r="M84" s="150"/>
      <c r="N84" s="89">
        <v>-3606</v>
      </c>
    </row>
    <row r="85" spans="1:14" s="93" customFormat="1" ht="18.899999999999999" customHeight="1" x14ac:dyDescent="0.45">
      <c r="A85" s="148" t="s">
        <v>145</v>
      </c>
      <c r="B85" s="148"/>
      <c r="C85" s="149"/>
      <c r="D85" s="149"/>
      <c r="E85" s="149"/>
      <c r="F85" s="157"/>
      <c r="G85" s="150"/>
      <c r="H85" s="90">
        <v>-41083</v>
      </c>
      <c r="I85" s="150"/>
      <c r="J85" s="91">
        <v>-3242</v>
      </c>
      <c r="K85" s="150"/>
      <c r="L85" s="90">
        <v>-41083</v>
      </c>
      <c r="M85" s="150"/>
      <c r="N85" s="91">
        <v>-3242</v>
      </c>
    </row>
    <row r="86" spans="1:14" s="93" customFormat="1" ht="5.0999999999999996" customHeight="1" x14ac:dyDescent="0.45">
      <c r="A86" s="148"/>
      <c r="B86" s="148"/>
      <c r="C86" s="149"/>
      <c r="D86" s="149"/>
      <c r="E86" s="149"/>
      <c r="F86" s="145"/>
      <c r="G86" s="150"/>
      <c r="H86" s="153"/>
      <c r="I86" s="150"/>
      <c r="J86" s="197"/>
      <c r="K86" s="150"/>
      <c r="L86" s="153"/>
      <c r="M86" s="150"/>
      <c r="N86" s="197"/>
    </row>
    <row r="87" spans="1:14" s="93" customFormat="1" ht="18.899999999999999" customHeight="1" x14ac:dyDescent="0.45">
      <c r="A87" s="154" t="s">
        <v>186</v>
      </c>
      <c r="B87" s="148"/>
      <c r="C87" s="149"/>
      <c r="D87" s="149"/>
      <c r="E87" s="149"/>
      <c r="F87" s="145"/>
      <c r="G87" s="150"/>
      <c r="H87" s="90">
        <f>SUM(H72:H85)</f>
        <v>324196</v>
      </c>
      <c r="I87" s="150"/>
      <c r="J87" s="91">
        <f>SUM(J72:J85)</f>
        <v>-81239</v>
      </c>
      <c r="K87" s="150"/>
      <c r="L87" s="90">
        <f>SUM(L72:L85)</f>
        <v>306048</v>
      </c>
      <c r="M87" s="150"/>
      <c r="N87" s="91">
        <f>SUM(N72:N85)</f>
        <v>125230</v>
      </c>
    </row>
    <row r="88" spans="1:14" s="93" customFormat="1" ht="18.899999999999999" customHeight="1" x14ac:dyDescent="0.45">
      <c r="A88" s="148"/>
      <c r="B88" s="148"/>
      <c r="C88" s="149"/>
      <c r="D88" s="149"/>
      <c r="E88" s="149"/>
      <c r="F88" s="145"/>
      <c r="G88" s="150"/>
      <c r="H88" s="153"/>
      <c r="I88" s="150"/>
      <c r="J88" s="197"/>
      <c r="K88" s="150"/>
      <c r="L88" s="153"/>
      <c r="M88" s="150"/>
      <c r="N88" s="197"/>
    </row>
    <row r="89" spans="1:14" s="93" customFormat="1" ht="18.899999999999999" customHeight="1" x14ac:dyDescent="0.45">
      <c r="A89" s="154" t="s">
        <v>200</v>
      </c>
      <c r="B89" s="154"/>
      <c r="C89" s="149"/>
      <c r="D89" s="149"/>
      <c r="E89" s="149"/>
      <c r="F89" s="145"/>
      <c r="G89" s="150"/>
      <c r="H89" s="88">
        <f>H42+H68+H87</f>
        <v>116017</v>
      </c>
      <c r="I89" s="150"/>
      <c r="J89" s="89">
        <f>J42+J68+J87</f>
        <v>87688</v>
      </c>
      <c r="K89" s="150"/>
      <c r="L89" s="88">
        <f>L42+L68+L87</f>
        <v>148536</v>
      </c>
      <c r="M89" s="150"/>
      <c r="N89" s="89">
        <f>N42+N68+N87</f>
        <v>65378</v>
      </c>
    </row>
    <row r="90" spans="1:14" s="93" customFormat="1" ht="18.899999999999999" customHeight="1" x14ac:dyDescent="0.45">
      <c r="A90" s="148" t="s">
        <v>146</v>
      </c>
      <c r="B90" s="94"/>
      <c r="C90" s="149"/>
      <c r="D90" s="149"/>
      <c r="E90" s="149"/>
      <c r="F90" s="145"/>
      <c r="G90" s="150"/>
      <c r="H90" s="90">
        <v>292204</v>
      </c>
      <c r="I90" s="150"/>
      <c r="J90" s="91">
        <v>34782</v>
      </c>
      <c r="K90" s="150"/>
      <c r="L90" s="90">
        <v>204641</v>
      </c>
      <c r="M90" s="150"/>
      <c r="N90" s="91">
        <v>21410</v>
      </c>
    </row>
    <row r="91" spans="1:14" s="93" customFormat="1" ht="5.0999999999999996" customHeight="1" x14ac:dyDescent="0.45">
      <c r="A91" s="149"/>
      <c r="B91" s="149"/>
      <c r="C91" s="149"/>
      <c r="D91" s="149"/>
      <c r="E91" s="149"/>
      <c r="F91" s="145"/>
      <c r="G91" s="150"/>
      <c r="H91" s="153"/>
      <c r="I91" s="150"/>
      <c r="J91" s="197"/>
      <c r="K91" s="150"/>
      <c r="L91" s="153"/>
      <c r="M91" s="150"/>
      <c r="N91" s="197"/>
    </row>
    <row r="92" spans="1:14" s="93" customFormat="1" ht="18.899999999999999" customHeight="1" thickBot="1" x14ac:dyDescent="0.5">
      <c r="A92" s="154" t="s">
        <v>187</v>
      </c>
      <c r="B92" s="154"/>
      <c r="C92" s="156"/>
      <c r="D92" s="156"/>
      <c r="E92" s="149"/>
      <c r="F92" s="145"/>
      <c r="G92" s="150"/>
      <c r="H92" s="158">
        <f>SUM(H89:H91)</f>
        <v>408221</v>
      </c>
      <c r="I92" s="150"/>
      <c r="J92" s="200">
        <f>SUM(J89:J91)</f>
        <v>122470</v>
      </c>
      <c r="K92" s="150"/>
      <c r="L92" s="158">
        <f>SUM(L89:L91)</f>
        <v>353177</v>
      </c>
      <c r="M92" s="150"/>
      <c r="N92" s="200">
        <f>SUM(N89:N91)</f>
        <v>86788</v>
      </c>
    </row>
    <row r="93" spans="1:14" s="93" customFormat="1" ht="10.5" customHeight="1" thickTop="1" x14ac:dyDescent="0.45">
      <c r="A93" s="154"/>
      <c r="B93" s="154"/>
      <c r="C93" s="156"/>
      <c r="D93" s="156"/>
      <c r="E93" s="149"/>
      <c r="F93" s="145"/>
      <c r="G93" s="150"/>
      <c r="H93" s="150"/>
      <c r="I93" s="150"/>
      <c r="J93" s="150"/>
      <c r="K93" s="150"/>
      <c r="L93" s="150"/>
      <c r="M93" s="150"/>
      <c r="N93" s="150"/>
    </row>
    <row r="94" spans="1:14" ht="12" customHeight="1" x14ac:dyDescent="0.25">
      <c r="A94" s="76"/>
      <c r="B94" s="76"/>
      <c r="C94" s="76"/>
      <c r="D94" s="76"/>
      <c r="E94" s="133"/>
      <c r="F94" s="212"/>
      <c r="G94" s="212"/>
      <c r="H94" s="89"/>
      <c r="J94" s="89"/>
      <c r="L94" s="89"/>
      <c r="N94" s="89"/>
    </row>
    <row r="95" spans="1:14" ht="12" customHeight="1" x14ac:dyDescent="0.25">
      <c r="A95" s="76"/>
      <c r="B95" s="76"/>
      <c r="C95" s="76"/>
      <c r="D95" s="76"/>
      <c r="E95" s="133"/>
      <c r="F95" s="212"/>
      <c r="G95" s="212"/>
      <c r="H95" s="89"/>
      <c r="J95" s="89"/>
      <c r="L95" s="89"/>
      <c r="N95" s="89"/>
    </row>
    <row r="96" spans="1:14" ht="12" customHeight="1" x14ac:dyDescent="0.25">
      <c r="A96" s="76"/>
      <c r="B96" s="76"/>
      <c r="C96" s="76"/>
      <c r="D96" s="76"/>
      <c r="E96" s="133"/>
      <c r="F96" s="203"/>
      <c r="G96" s="203"/>
      <c r="H96" s="89"/>
      <c r="J96" s="89"/>
      <c r="L96" s="89"/>
      <c r="N96" s="89"/>
    </row>
    <row r="97" spans="1:14" ht="8.4" customHeight="1" x14ac:dyDescent="0.25">
      <c r="A97" s="76"/>
      <c r="B97" s="76"/>
      <c r="C97" s="76"/>
      <c r="D97" s="76"/>
      <c r="E97" s="133"/>
      <c r="F97" s="204"/>
      <c r="G97" s="204"/>
      <c r="H97" s="89"/>
      <c r="J97" s="89"/>
      <c r="L97" s="89"/>
      <c r="N97" s="89"/>
    </row>
    <row r="98" spans="1:14" ht="5.25" customHeight="1" x14ac:dyDescent="0.25">
      <c r="A98" s="76"/>
      <c r="B98" s="76"/>
      <c r="C98" s="76"/>
      <c r="D98" s="76"/>
      <c r="E98" s="133"/>
      <c r="F98" s="203"/>
      <c r="G98" s="203"/>
      <c r="H98" s="89"/>
      <c r="J98" s="89"/>
      <c r="L98" s="89"/>
      <c r="N98" s="89"/>
    </row>
    <row r="99" spans="1:14" ht="21.9" customHeight="1" x14ac:dyDescent="0.25">
      <c r="A99" s="103" t="str">
        <f>+A48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103"/>
      <c r="C99" s="103"/>
      <c r="D99" s="103"/>
      <c r="E99" s="103"/>
      <c r="F99" s="103"/>
      <c r="G99" s="103"/>
      <c r="H99" s="160"/>
      <c r="I99" s="91"/>
      <c r="J99" s="160"/>
      <c r="K99" s="91"/>
      <c r="L99" s="161"/>
      <c r="M99" s="91"/>
      <c r="N99" s="161"/>
    </row>
    <row r="100" spans="1:14" s="73" customFormat="1" ht="21.6" customHeight="1" x14ac:dyDescent="0.25">
      <c r="A100" s="76" t="s">
        <v>0</v>
      </c>
      <c r="B100" s="76"/>
      <c r="C100" s="76"/>
      <c r="D100" s="76"/>
      <c r="E100" s="76"/>
      <c r="F100" s="76"/>
      <c r="G100" s="76"/>
      <c r="H100" s="142"/>
      <c r="I100" s="75"/>
      <c r="J100" s="142"/>
      <c r="K100" s="75"/>
      <c r="L100" s="124"/>
      <c r="M100" s="75"/>
      <c r="N100" s="124"/>
    </row>
    <row r="101" spans="1:14" s="73" customFormat="1" ht="21.6" customHeight="1" x14ac:dyDescent="0.25">
      <c r="A101" s="76" t="s">
        <v>178</v>
      </c>
      <c r="B101" s="76"/>
      <c r="C101" s="76"/>
      <c r="D101" s="76"/>
      <c r="E101" s="76"/>
      <c r="F101" s="76"/>
      <c r="G101" s="76"/>
      <c r="H101" s="142"/>
      <c r="I101" s="75"/>
      <c r="J101" s="142"/>
      <c r="K101" s="75"/>
      <c r="L101" s="124"/>
      <c r="M101" s="75"/>
      <c r="N101" s="124"/>
    </row>
    <row r="102" spans="1:14" s="73" customFormat="1" ht="21.6" customHeight="1" x14ac:dyDescent="0.25">
      <c r="A102" s="80" t="str">
        <f>+A3</f>
        <v>สำหรับงวดหกเดือนสิ้นสุดวันที่ 30 มิถุนายน พ.ศ. 2565</v>
      </c>
      <c r="B102" s="80"/>
      <c r="C102" s="80"/>
      <c r="D102" s="80"/>
      <c r="E102" s="80"/>
      <c r="F102" s="80"/>
      <c r="G102" s="80"/>
      <c r="H102" s="143"/>
      <c r="I102" s="79"/>
      <c r="J102" s="143"/>
      <c r="K102" s="79"/>
      <c r="L102" s="128"/>
      <c r="M102" s="79"/>
      <c r="N102" s="128"/>
    </row>
    <row r="103" spans="1:14" s="73" customFormat="1" ht="21.6" customHeight="1" x14ac:dyDescent="0.25">
      <c r="A103" s="76"/>
      <c r="B103" s="76"/>
      <c r="C103" s="76"/>
      <c r="D103" s="76"/>
      <c r="E103" s="76"/>
      <c r="F103" s="76"/>
      <c r="G103" s="76"/>
      <c r="H103" s="142"/>
      <c r="I103" s="75"/>
      <c r="J103" s="142"/>
      <c r="K103" s="75"/>
      <c r="L103" s="223"/>
      <c r="M103" s="223"/>
      <c r="N103" s="223"/>
    </row>
    <row r="104" spans="1:14" s="73" customFormat="1" ht="21.6" customHeight="1" x14ac:dyDescent="0.25">
      <c r="A104" s="76"/>
      <c r="B104" s="76"/>
      <c r="C104" s="76"/>
      <c r="D104" s="76"/>
      <c r="E104" s="76"/>
      <c r="F104" s="76"/>
      <c r="G104" s="76"/>
      <c r="H104" s="223" t="s">
        <v>2</v>
      </c>
      <c r="I104" s="223"/>
      <c r="J104" s="223"/>
      <c r="K104" s="191"/>
      <c r="L104" s="223" t="s">
        <v>3</v>
      </c>
      <c r="M104" s="223"/>
      <c r="N104" s="223"/>
    </row>
    <row r="105" spans="1:14" s="73" customFormat="1" ht="21.6" customHeight="1" x14ac:dyDescent="0.25">
      <c r="A105" s="76"/>
      <c r="B105" s="76"/>
      <c r="C105" s="76"/>
      <c r="D105" s="76"/>
      <c r="E105" s="76"/>
      <c r="F105" s="76"/>
      <c r="G105" s="76"/>
      <c r="H105" s="224" t="s">
        <v>4</v>
      </c>
      <c r="I105" s="224"/>
      <c r="J105" s="224"/>
      <c r="K105" s="75"/>
      <c r="L105" s="224" t="s">
        <v>4</v>
      </c>
      <c r="M105" s="224"/>
      <c r="N105" s="224"/>
    </row>
    <row r="106" spans="1:14" s="73" customFormat="1" ht="21.6" customHeight="1" x14ac:dyDescent="0.25">
      <c r="A106" s="76"/>
      <c r="B106" s="76"/>
      <c r="C106" s="76"/>
      <c r="D106" s="76"/>
      <c r="E106" s="76"/>
      <c r="F106" s="76"/>
      <c r="G106" s="76"/>
      <c r="H106" s="142" t="s">
        <v>150</v>
      </c>
      <c r="I106" s="75"/>
      <c r="J106" s="142" t="s">
        <v>7</v>
      </c>
      <c r="K106" s="75"/>
      <c r="L106" s="124" t="s">
        <v>150</v>
      </c>
      <c r="M106" s="75"/>
      <c r="N106" s="124" t="s">
        <v>7</v>
      </c>
    </row>
    <row r="107" spans="1:14" s="73" customFormat="1" ht="21.6" customHeight="1" x14ac:dyDescent="0.25">
      <c r="A107" s="76"/>
      <c r="B107" s="76"/>
      <c r="C107" s="76"/>
      <c r="D107" s="76"/>
      <c r="E107" s="76"/>
      <c r="F107" s="76"/>
      <c r="G107" s="76"/>
      <c r="H107" s="143" t="s">
        <v>9</v>
      </c>
      <c r="I107" s="75"/>
      <c r="J107" s="143" t="s">
        <v>9</v>
      </c>
      <c r="K107" s="75"/>
      <c r="L107" s="128" t="s">
        <v>9</v>
      </c>
      <c r="M107" s="75"/>
      <c r="N107" s="128" t="s">
        <v>9</v>
      </c>
    </row>
    <row r="108" spans="1:14" ht="6" customHeight="1" x14ac:dyDescent="0.25">
      <c r="A108" s="194"/>
      <c r="B108" s="194"/>
      <c r="C108" s="194"/>
      <c r="D108" s="194"/>
      <c r="E108" s="194"/>
      <c r="F108" s="145"/>
      <c r="G108" s="194"/>
      <c r="H108" s="162"/>
      <c r="J108" s="201"/>
      <c r="L108" s="164"/>
      <c r="M108" s="163"/>
      <c r="N108" s="202"/>
    </row>
    <row r="109" spans="1:14" s="93" customFormat="1" ht="21.6" customHeight="1" x14ac:dyDescent="0.45">
      <c r="A109" s="154" t="s">
        <v>147</v>
      </c>
      <c r="B109" s="154"/>
      <c r="C109" s="149"/>
      <c r="D109" s="149"/>
      <c r="E109" s="149"/>
      <c r="F109" s="194"/>
      <c r="G109" s="150"/>
      <c r="H109" s="88"/>
      <c r="I109" s="150"/>
      <c r="J109" s="89"/>
      <c r="K109" s="150"/>
      <c r="L109" s="88"/>
      <c r="M109" s="150"/>
      <c r="N109" s="89"/>
    </row>
    <row r="110" spans="1:14" s="93" customFormat="1" ht="6" customHeight="1" x14ac:dyDescent="0.45">
      <c r="A110" s="149"/>
      <c r="B110" s="149"/>
      <c r="C110" s="149"/>
      <c r="D110" s="149"/>
      <c r="E110" s="149"/>
      <c r="F110" s="194"/>
      <c r="G110" s="150"/>
      <c r="H110" s="88"/>
      <c r="I110" s="150"/>
      <c r="J110" s="89"/>
      <c r="K110" s="150"/>
      <c r="L110" s="88"/>
      <c r="M110" s="150"/>
      <c r="N110" s="89"/>
    </row>
    <row r="111" spans="1:14" s="93" customFormat="1" ht="21.6" customHeight="1" x14ac:dyDescent="0.45">
      <c r="A111" s="194" t="s">
        <v>148</v>
      </c>
      <c r="B111" s="194"/>
      <c r="C111" s="194"/>
      <c r="D111" s="194"/>
      <c r="E111" s="194"/>
      <c r="F111" s="145"/>
      <c r="G111" s="150"/>
      <c r="H111" s="88">
        <v>7</v>
      </c>
      <c r="I111" s="150"/>
      <c r="J111" s="89">
        <v>54</v>
      </c>
      <c r="K111" s="150"/>
      <c r="L111" s="88">
        <v>0</v>
      </c>
      <c r="M111" s="150"/>
      <c r="N111" s="89">
        <v>0</v>
      </c>
    </row>
    <row r="112" spans="1:14" s="93" customFormat="1" ht="21.6" customHeight="1" x14ac:dyDescent="0.45">
      <c r="A112" s="194" t="s">
        <v>188</v>
      </c>
      <c r="B112" s="194"/>
      <c r="C112" s="194"/>
      <c r="D112" s="194"/>
      <c r="E112" s="194"/>
      <c r="F112" s="145"/>
      <c r="G112" s="150"/>
      <c r="H112" s="88"/>
      <c r="I112" s="150"/>
      <c r="J112" s="89"/>
      <c r="K112" s="150"/>
      <c r="L112" s="88"/>
      <c r="M112" s="150"/>
      <c r="N112" s="89"/>
    </row>
    <row r="113" spans="1:14" s="93" customFormat="1" ht="21.6" customHeight="1" x14ac:dyDescent="0.45">
      <c r="A113" s="194" t="s">
        <v>189</v>
      </c>
      <c r="B113" s="194"/>
      <c r="C113" s="194"/>
      <c r="D113" s="194"/>
      <c r="E113" s="194"/>
      <c r="F113" s="145"/>
      <c r="G113" s="150"/>
      <c r="H113" s="88">
        <v>0</v>
      </c>
      <c r="I113" s="150"/>
      <c r="J113" s="89">
        <v>525832</v>
      </c>
      <c r="K113" s="150"/>
      <c r="L113" s="88">
        <v>0</v>
      </c>
      <c r="M113" s="150"/>
      <c r="N113" s="89">
        <v>0</v>
      </c>
    </row>
    <row r="114" spans="1:14" s="93" customFormat="1" ht="21.6" customHeight="1" x14ac:dyDescent="0.45">
      <c r="A114" s="194" t="s">
        <v>190</v>
      </c>
      <c r="B114" s="194"/>
      <c r="C114" s="194"/>
      <c r="D114" s="194"/>
      <c r="E114" s="194"/>
      <c r="F114" s="145"/>
      <c r="G114" s="150"/>
      <c r="H114" s="88"/>
      <c r="I114" s="150"/>
      <c r="J114" s="89"/>
      <c r="K114" s="150"/>
      <c r="L114" s="88"/>
      <c r="M114" s="150"/>
      <c r="N114" s="89"/>
    </row>
    <row r="115" spans="1:14" s="93" customFormat="1" ht="21.6" customHeight="1" x14ac:dyDescent="0.45">
      <c r="A115" s="194" t="s">
        <v>191</v>
      </c>
      <c r="B115" s="194"/>
      <c r="C115" s="194"/>
      <c r="D115" s="194"/>
      <c r="E115" s="194"/>
      <c r="F115" s="145"/>
      <c r="G115" s="150"/>
      <c r="H115" s="88">
        <v>0</v>
      </c>
      <c r="I115" s="150"/>
      <c r="J115" s="89">
        <v>100578</v>
      </c>
      <c r="K115" s="150"/>
      <c r="L115" s="88">
        <v>0</v>
      </c>
      <c r="M115" s="150"/>
      <c r="N115" s="89">
        <v>0</v>
      </c>
    </row>
    <row r="116" spans="1:14" s="93" customFormat="1" ht="21.6" customHeight="1" x14ac:dyDescent="0.45">
      <c r="A116" s="194" t="s">
        <v>192</v>
      </c>
      <c r="B116" s="194"/>
      <c r="C116" s="194"/>
      <c r="D116" s="194"/>
      <c r="E116" s="194"/>
      <c r="F116" s="145"/>
      <c r="G116" s="150"/>
      <c r="H116" s="88">
        <v>0</v>
      </c>
      <c r="I116" s="150"/>
      <c r="J116" s="89">
        <v>28571</v>
      </c>
      <c r="K116" s="150"/>
      <c r="L116" s="88">
        <v>0</v>
      </c>
      <c r="M116" s="150"/>
      <c r="N116" s="89">
        <v>28571</v>
      </c>
    </row>
    <row r="117" spans="1:14" ht="21.6" customHeight="1" x14ac:dyDescent="0.25">
      <c r="A117" s="194" t="s">
        <v>149</v>
      </c>
      <c r="B117" s="194"/>
      <c r="C117" s="194"/>
      <c r="D117" s="194"/>
      <c r="E117" s="194"/>
      <c r="F117" s="194"/>
      <c r="G117" s="194"/>
      <c r="H117" s="88">
        <v>79</v>
      </c>
      <c r="J117" s="89">
        <v>24</v>
      </c>
      <c r="L117" s="88">
        <v>79</v>
      </c>
      <c r="N117" s="89">
        <v>24</v>
      </c>
    </row>
    <row r="118" spans="1:14" s="159" customFormat="1" ht="18.899999999999999" customHeight="1" x14ac:dyDescent="0.3"/>
    <row r="119" spans="1:14" s="159" customFormat="1" ht="18.899999999999999" customHeight="1" x14ac:dyDescent="0.3"/>
    <row r="120" spans="1:14" s="159" customFormat="1" ht="18.899999999999999" customHeight="1" x14ac:dyDescent="0.3"/>
    <row r="121" spans="1:14" s="159" customFormat="1" ht="18.899999999999999" customHeight="1" x14ac:dyDescent="0.3"/>
    <row r="122" spans="1:14" s="159" customFormat="1" ht="18.899999999999999" customHeight="1" x14ac:dyDescent="0.3"/>
    <row r="123" spans="1:14" ht="18.899999999999999" customHeight="1" x14ac:dyDescent="0.25">
      <c r="H123" s="86"/>
      <c r="I123" s="86"/>
      <c r="J123" s="86"/>
      <c r="K123" s="86"/>
      <c r="L123" s="86"/>
      <c r="M123" s="86"/>
      <c r="N123" s="86"/>
    </row>
    <row r="124" spans="1:14" ht="18.899999999999999" customHeight="1" x14ac:dyDescent="0.25">
      <c r="H124" s="86"/>
      <c r="I124" s="86"/>
      <c r="J124" s="86"/>
      <c r="K124" s="86"/>
      <c r="L124" s="86"/>
      <c r="M124" s="86"/>
      <c r="N124" s="86"/>
    </row>
    <row r="125" spans="1:14" ht="18.899999999999999" customHeight="1" x14ac:dyDescent="0.25">
      <c r="H125" s="86"/>
      <c r="I125" s="86"/>
      <c r="J125" s="86"/>
      <c r="K125" s="86"/>
      <c r="L125" s="86"/>
      <c r="M125" s="86"/>
      <c r="N125" s="86"/>
    </row>
    <row r="126" spans="1:14" ht="18.899999999999999" customHeight="1" x14ac:dyDescent="0.25"/>
    <row r="127" spans="1:14" ht="18.899999999999999" customHeight="1" x14ac:dyDescent="0.25"/>
    <row r="128" spans="1:14" ht="18.899999999999999" customHeight="1" x14ac:dyDescent="0.25"/>
    <row r="129" ht="19.2" customHeight="1" x14ac:dyDescent="0.25"/>
    <row r="130" ht="19.2" customHeight="1" x14ac:dyDescent="0.25"/>
    <row r="131" ht="19.2" customHeight="1" x14ac:dyDescent="0.25"/>
    <row r="132" ht="19.2" customHeight="1" x14ac:dyDescent="0.25"/>
    <row r="133" ht="19.2" customHeight="1" x14ac:dyDescent="0.25"/>
    <row r="134" ht="19.2" customHeight="1" x14ac:dyDescent="0.25"/>
    <row r="135" ht="19.2" customHeight="1" x14ac:dyDescent="0.25"/>
    <row r="136" ht="18.899999999999999" customHeight="1" x14ac:dyDescent="0.25"/>
    <row r="137" ht="18.899999999999999" customHeight="1" x14ac:dyDescent="0.25"/>
    <row r="138" ht="18.899999999999999" customHeight="1" x14ac:dyDescent="0.25"/>
    <row r="139" ht="18.899999999999999" customHeight="1" x14ac:dyDescent="0.25"/>
    <row r="140" ht="18.899999999999999" customHeight="1" x14ac:dyDescent="0.25"/>
    <row r="141" ht="18.899999999999999" customHeight="1" x14ac:dyDescent="0.25"/>
    <row r="142" ht="25.95" customHeight="1" x14ac:dyDescent="0.25"/>
    <row r="143" ht="18.75" customHeight="1" x14ac:dyDescent="0.25"/>
    <row r="144" ht="2.25" customHeight="1" x14ac:dyDescent="0.25"/>
    <row r="145" spans="1:14" ht="21.9" customHeight="1" x14ac:dyDescent="0.25">
      <c r="A145" s="101" t="s">
        <v>32</v>
      </c>
      <c r="B145" s="101"/>
      <c r="C145" s="101"/>
      <c r="D145" s="101"/>
      <c r="E145" s="101"/>
      <c r="F145" s="101"/>
      <c r="G145" s="101"/>
      <c r="H145" s="165"/>
      <c r="I145" s="91"/>
      <c r="J145" s="165"/>
      <c r="K145" s="91"/>
      <c r="L145" s="115"/>
      <c r="M145" s="91"/>
      <c r="N145" s="115"/>
    </row>
  </sheetData>
  <mergeCells count="22">
    <mergeCell ref="H104:J104"/>
    <mergeCell ref="H105:J105"/>
    <mergeCell ref="L105:N105"/>
    <mergeCell ref="A48:N48"/>
    <mergeCell ref="H53:J53"/>
    <mergeCell ref="L53:N53"/>
    <mergeCell ref="H54:J54"/>
    <mergeCell ref="L54:N54"/>
    <mergeCell ref="L103:N103"/>
    <mergeCell ref="L104:N104"/>
    <mergeCell ref="A27:E27"/>
    <mergeCell ref="H4:J4"/>
    <mergeCell ref="L4:N4"/>
    <mergeCell ref="H5:J5"/>
    <mergeCell ref="L5:N5"/>
    <mergeCell ref="H6:J6"/>
    <mergeCell ref="L6:N6"/>
    <mergeCell ref="A10:E10"/>
    <mergeCell ref="A11:E11"/>
    <mergeCell ref="A12:E12"/>
    <mergeCell ref="B18:E18"/>
    <mergeCell ref="B21:E21"/>
  </mergeCells>
  <pageMargins left="0.8" right="0.5" top="0.5" bottom="0.6" header="0.49" footer="0.4"/>
  <pageSetup paperSize="9" scale="79" firstPageNumber="11" orientation="portrait" useFirstPageNumber="1" r:id="rId1"/>
  <headerFooter>
    <oddFooter>&amp;R&amp;"Browallia New,Regular"&amp;13&amp;P</oddFooter>
  </headerFooter>
  <rowBreaks count="2" manualBreakCount="2">
    <brk id="48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5-6 (3M)</vt:lpstr>
      <vt:lpstr>7-8 (6M)</vt:lpstr>
      <vt:lpstr>9</vt:lpstr>
      <vt:lpstr>10</vt:lpstr>
      <vt:lpstr>CF 11-13</vt:lpstr>
      <vt:lpstr>'10'!Print_Area</vt:lpstr>
      <vt:lpstr>'2-4'!Print_Area</vt:lpstr>
      <vt:lpstr>'5-6 (3M)'!Print_Area</vt:lpstr>
      <vt:lpstr>'7-8 (6M)'!Print_Area</vt:lpstr>
      <vt:lpstr>'CF 11-13'!Print_Area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vorachate</cp:lastModifiedBy>
  <cp:lastPrinted>2022-08-05T10:28:15Z</cp:lastPrinted>
  <dcterms:created xsi:type="dcterms:W3CDTF">2014-05-12T06:50:42Z</dcterms:created>
  <dcterms:modified xsi:type="dcterms:W3CDTF">2022-08-09T11:40:23Z</dcterms:modified>
</cp:coreProperties>
</file>