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บอส 6.6.22\Y'65 ทั้งหมด\KASET Y'65\SET-008-00 KASET Q2'65\5. งบการเงิน FS\FS1 ร่างงบการเงิน\"/>
    </mc:Choice>
  </mc:AlternateContent>
  <xr:revisionPtr revIDLastSave="0" documentId="13_ncr:1_{F0D5E34E-9C39-48B5-80BB-C9BE0F882F59}" xr6:coauthVersionLast="47" xr6:coauthVersionMax="47" xr10:uidLastSave="{00000000-0000-0000-0000-000000000000}"/>
  <bookViews>
    <workbookView xWindow="-110" yWindow="-110" windowWidth="19420" windowHeight="10560" firstSheet="2" activeTab="5" xr2:uid="{5ACCB767-7D0C-4A3B-B897-11423DBCBF17}"/>
  </bookViews>
  <sheets>
    <sheet name="Financial Statement" sheetId="1" r:id="rId1"/>
    <sheet name="Statements of Compre 3M" sheetId="2" r:id="rId2"/>
    <sheet name="Statements of Compre 6M" sheetId="3" r:id="rId3"/>
    <sheet name="Conso statement of changes " sheetId="4" r:id="rId4"/>
    <sheet name="Statement of Changes " sheetId="5" r:id="rId5"/>
    <sheet name="Cash 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4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hidden="1">#REF!</definedName>
    <definedName name="__________________________PPE2" localSheetId="4" hidden="1">#REF!</definedName>
    <definedName name="__________________________PPE2" hidden="1">#REF!</definedName>
    <definedName name="_________________________PPE2" localSheetId="4" hidden="1">#REF!</definedName>
    <definedName name="_________________________PPE2" hidden="1">#REF!</definedName>
    <definedName name="________________________PPE2" localSheetId="4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'[3]Standing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'[3]Standing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'[3]Standing Data'!$C$4</definedName>
    <definedName name="_________________PPE2">"#ref!"</definedName>
    <definedName name="_________________std3">'[4]Standing Data'!$C$4</definedName>
    <definedName name="________________PPE2">"#ref!"</definedName>
    <definedName name="________________st14">#REF!</definedName>
    <definedName name="________________st15">#REF!</definedName>
    <definedName name="________________std3">'[4]Standing Data'!$C$4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'[4]Standing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hidden="1">#REF!</definedName>
    <definedName name="______________st14">#REF!</definedName>
    <definedName name="______________st15">#REF!</definedName>
    <definedName name="______________std3">'[4]Standing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hidden="1">#REF!</definedName>
    <definedName name="_____________st14">#REF!</definedName>
    <definedName name="_____________st15">#REF!</definedName>
    <definedName name="_____________std3">'[4]Standing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hidden="1">#REF!</definedName>
    <definedName name="____________rub1">[5]db!$C$15,[5]db!$B$14,[5]db!$B$12</definedName>
    <definedName name="____________st14">#REF!</definedName>
    <definedName name="____________st15">#REF!</definedName>
    <definedName name="____________std3">'[4]Standing Data'!$C$4</definedName>
    <definedName name="____________wa55">#REF!</definedName>
    <definedName name="____________wa555">#REF!</definedName>
    <definedName name="____________WK40">[6]Order_Nov_w45!$A$60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PE2" localSheetId="4" hidden="1">#REF!</definedName>
    <definedName name="___________PPE2" hidden="1">#REF!</definedName>
    <definedName name="___________rub1">[5]db!$C$15,[5]db!$B$14,[5]db!$B$12</definedName>
    <definedName name="___________st14">#REF!</definedName>
    <definedName name="___________st15">#REF!</definedName>
    <definedName name="___________std3">'[4]Standing Data'!$C$4</definedName>
    <definedName name="___________wa55">#REF!</definedName>
    <definedName name="___________wa555">#REF!</definedName>
    <definedName name="___________WK40">[6]Order_Nov_w45!$A$60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KL379" localSheetId="4">#REF!</definedName>
    <definedName name="__________KL379">#REF!</definedName>
    <definedName name="__________PPE2" localSheetId="4" hidden="1">#REF!</definedName>
    <definedName name="__________PPE2" hidden="1">#REF!</definedName>
    <definedName name="__________rbl1" localSheetId="4">[7]RSS9801!#REF!</definedName>
    <definedName name="__________rbl1">[7]RSS9801!#REF!</definedName>
    <definedName name="__________RBL2" localSheetId="4">#REF!</definedName>
    <definedName name="__________RBL2">#REF!</definedName>
    <definedName name="__________rub1">[5]db!$C$15,[5]db!$B$14,[5]db!$B$12</definedName>
    <definedName name="__________st14">#REF!</definedName>
    <definedName name="__________st15">#REF!</definedName>
    <definedName name="__________std3">'[4]Standing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[6]Order_Nov_w45!$A$60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KL379" localSheetId="4">#REF!</definedName>
    <definedName name="_________KL379">#REF!</definedName>
    <definedName name="_________PPE2" localSheetId="4" hidden="1">#REF!</definedName>
    <definedName name="_________PPE2" hidden="1">#REF!</definedName>
    <definedName name="_________rub1">[5]db!$C$15,[5]db!$B$14,[5]db!$B$12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'[4]Standing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K40">[6]Order_Nov_w45!$A$60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'[8]AA-1'!#REF!</definedName>
    <definedName name="________DAT1" localSheetId="4">'[8]AA-1'!#REF!</definedName>
    <definedName name="________DAT1">'[8]AA-1'!#REF!</definedName>
    <definedName name="________DAT10">'[8]AA-1'!#REF!</definedName>
    <definedName name="________DAT13">'[8]AA-1'!#REF!</definedName>
    <definedName name="________DAT2">'[8]AA-1'!#REF!</definedName>
    <definedName name="________DAT3">'[8]AA-1'!#REF!</definedName>
    <definedName name="________DAT5">'[8]AA-1'!#REF!</definedName>
    <definedName name="________DAT6">'[8]AA-1'!#REF!</definedName>
    <definedName name="________DAT7">'[8]AA-1'!#REF!</definedName>
    <definedName name="________DAT8">'[8]AA-1'!#REF!</definedName>
    <definedName name="________DAT9">'[8]AA-1'!#REF!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KL379" localSheetId="4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[7]RSS9801!#REF!</definedName>
    <definedName name="________rbl1">[7]RSS9801!#REF!</definedName>
    <definedName name="________RBL2" localSheetId="3">#REF!</definedName>
    <definedName name="________RBL2" localSheetId="4">#REF!</definedName>
    <definedName name="________RBL2">#REF!</definedName>
    <definedName name="________rub1">[5]db!$C$15,[5]db!$B$14,[5]db!$B$12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td3">'[9]Standing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K40">[6]Order_Nov_w45!$A$60</definedName>
    <definedName name="_______BBL1" localSheetId="4">#REF!</definedName>
    <definedName name="_______BBL1">#REF!</definedName>
    <definedName name="_______D111486" localSheetId="4">#REF!</definedName>
    <definedName name="_______D111486">#REF!</definedName>
    <definedName name="_______DAT1" localSheetId="4">'[8]AA-1'!#REF!</definedName>
    <definedName name="_______DAT1">'[8]AA-1'!#REF!</definedName>
    <definedName name="_______DAT10">'[8]AA-1'!#REF!</definedName>
    <definedName name="_______DAT13">'[8]AA-1'!#REF!</definedName>
    <definedName name="_______DAT2">'[8]AA-1'!#REF!</definedName>
    <definedName name="_______DAT3">'[8]AA-1'!#REF!</definedName>
    <definedName name="_______DAT5">'[8]AA-1'!#REF!</definedName>
    <definedName name="_______DAT6">'[8]AA-1'!#REF!</definedName>
    <definedName name="_______DAT7">'[8]AA-1'!#REF!</definedName>
    <definedName name="_______DAT8">'[8]AA-1'!#REF!</definedName>
    <definedName name="_______DAT9">'[8]AA-1'!#REF!</definedName>
    <definedName name="_______DSS1" localSheetId="4">#REF!</definedName>
    <definedName name="_______DSS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FIN1" localSheetId="4">#REF!</definedName>
    <definedName name="_______FIN1">#REF!</definedName>
    <definedName name="_______FIN11" localSheetId="4">#REF!</definedName>
    <definedName name="_______FIN1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ITD1" localSheetId="4">#REF!</definedName>
    <definedName name="_______ITD1">#REF!</definedName>
    <definedName name="_______k1" localSheetId="4">#REF!</definedName>
    <definedName name="_______k1">#REF!</definedName>
    <definedName name="_______KL379" localSheetId="4">#REF!</definedName>
    <definedName name="_______KL379">#REF!</definedName>
    <definedName name="_______KTB1" localSheetId="4">#REF!</definedName>
    <definedName name="_______KTB1">#REF!</definedName>
    <definedName name="_______NAV1" localSheetId="4">#REF!</definedName>
    <definedName name="_______NAV1">#REF!</definedName>
    <definedName name="_______NFS1" localSheetId="4">#REF!</definedName>
    <definedName name="_______NFS1">#REF!</definedName>
    <definedName name="_______OBJ2005" localSheetId="4">#REF!</definedName>
    <definedName name="_______OBJ2005">#REF!</definedName>
    <definedName name="_______PPE2" localSheetId="4" hidden="1">#REF!</definedName>
    <definedName name="_______PPE2" hidden="1">#REF!</definedName>
    <definedName name="_______PRO1" localSheetId="4">#REF!</definedName>
    <definedName name="_______PRO1">#REF!</definedName>
    <definedName name="_______rbl1" localSheetId="4">[7]RSS9801!#REF!</definedName>
    <definedName name="_______rbl1">[7]RSS9801!#REF!</definedName>
    <definedName name="_______RBL2" localSheetId="4">#REF!</definedName>
    <definedName name="_______RBL2">#REF!</definedName>
    <definedName name="_______rub1">[5]db!$C$15,[5]db!$B$14,[5]db!$B$12</definedName>
    <definedName name="_______SCB1" localSheetId="4">#REF!</definedName>
    <definedName name="_______SCB1">#REF!</definedName>
    <definedName name="_______SCC1" localSheetId="4">#REF!</definedName>
    <definedName name="_______SCC1">#REF!</definedName>
    <definedName name="_______SSI1" localSheetId="4">#REF!</definedName>
    <definedName name="_______SSI1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'[10]Standing Data'!$C$4</definedName>
    <definedName name="_______sub1">[11]STATEMENT!#REF!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TFB1" localSheetId="4">#REF!</definedName>
    <definedName name="_______TFB1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TTT1" localSheetId="4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K40">[6]Order_Nov_w45!$A$60</definedName>
    <definedName name="______1Excel_BuiltIn_Print_Area_24_1">"#ref!"</definedName>
    <definedName name="______BBL1" localSheetId="4">#REF!</definedName>
    <definedName name="______BBL1">#REF!</definedName>
    <definedName name="______D111486" localSheetId="4">#REF!</definedName>
    <definedName name="______D111486">#REF!</definedName>
    <definedName name="______DAT1" localSheetId="4">'[8]AA-1'!#REF!</definedName>
    <definedName name="______DAT1">'[8]AA-1'!#REF!</definedName>
    <definedName name="______DAT10">'[8]AA-1'!#REF!</definedName>
    <definedName name="______DAT13">'[8]AA-1'!#REF!</definedName>
    <definedName name="______DAT2">'[8]AA-1'!#REF!</definedName>
    <definedName name="______DAT3">'[8]AA-1'!#REF!</definedName>
    <definedName name="______DAT5">'[8]AA-1'!#REF!</definedName>
    <definedName name="______DAT6">'[8]AA-1'!#REF!</definedName>
    <definedName name="______DAT7">'[8]AA-1'!#REF!</definedName>
    <definedName name="______DAT8">'[8]AA-1'!#REF!</definedName>
    <definedName name="______DAT9">'[8]AA-1'!#REF!</definedName>
    <definedName name="______DSS1" localSheetId="4">#REF!</definedName>
    <definedName name="______DSS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FIN1" localSheetId="4">#REF!</definedName>
    <definedName name="______FIN1">#REF!</definedName>
    <definedName name="______FIN11" localSheetId="4">#REF!</definedName>
    <definedName name="______FIN1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ITD1" localSheetId="4">#REF!</definedName>
    <definedName name="______ITD1">#REF!</definedName>
    <definedName name="______k1" localSheetId="4">#REF!</definedName>
    <definedName name="______k1">#REF!</definedName>
    <definedName name="______KL379" localSheetId="4">#REF!</definedName>
    <definedName name="______KL379">#REF!</definedName>
    <definedName name="______KTB1" localSheetId="4">#REF!</definedName>
    <definedName name="______KTB1">#REF!</definedName>
    <definedName name="______NAV1" localSheetId="4">#REF!</definedName>
    <definedName name="______NAV1">#REF!</definedName>
    <definedName name="______NFS1" localSheetId="4">#REF!</definedName>
    <definedName name="______NFS1">#REF!</definedName>
    <definedName name="______OBJ2005" localSheetId="4">#REF!</definedName>
    <definedName name="______OBJ2005">#REF!</definedName>
    <definedName name="______PPE2" localSheetId="4" hidden="1">#REF!</definedName>
    <definedName name="______PPE2" hidden="1">#REF!</definedName>
    <definedName name="______PRO1" localSheetId="4">#REF!</definedName>
    <definedName name="______PRO1">#REF!</definedName>
    <definedName name="______rbl1" localSheetId="4">[7]RSS9801!#REF!</definedName>
    <definedName name="______rbl1">[7]RSS9801!#REF!</definedName>
    <definedName name="______RBL2" localSheetId="4">#REF!</definedName>
    <definedName name="______RBL2">#REF!</definedName>
    <definedName name="______rub1">[5]db!$C$15,[5]db!$B$14,[5]db!$B$12</definedName>
    <definedName name="______SCB1" localSheetId="4">#REF!</definedName>
    <definedName name="______SCB1">#REF!</definedName>
    <definedName name="______SCC1" localSheetId="4">#REF!</definedName>
    <definedName name="______SCC1">#REF!</definedName>
    <definedName name="______SSI1" localSheetId="4">#REF!</definedName>
    <definedName name="______SSI1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'[10]Standing Data'!$C$4</definedName>
    <definedName name="______sub1" localSheetId="3">[12]STATEMENT!#REF!</definedName>
    <definedName name="______sub1" localSheetId="4">[12]STATEMENT!#REF!</definedName>
    <definedName name="______sub1">[12]STATEMENT!#REF!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TFB1" localSheetId="4">#REF!</definedName>
    <definedName name="______TFB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TTT1" localSheetId="4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K40">[6]Order_Nov_w45!$A$60</definedName>
    <definedName name="_____1Excel_BuiltIn_Print_Area_24_1">"#ref!"</definedName>
    <definedName name="_____BBL1" localSheetId="4">#REF!</definedName>
    <definedName name="_____BBL1">#REF!</definedName>
    <definedName name="_____D111486" localSheetId="4">#REF!</definedName>
    <definedName name="_____D111486">#REF!</definedName>
    <definedName name="_____DAT1" localSheetId="4">'[8]AA-1'!#REF!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DSS1" localSheetId="4">#REF!</definedName>
    <definedName name="_____DSS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FIN1" localSheetId="4">#REF!</definedName>
    <definedName name="_____FIN1">#REF!</definedName>
    <definedName name="_____FIN11" localSheetId="4">#REF!</definedName>
    <definedName name="_____FIN1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ITD1" localSheetId="4">#REF!</definedName>
    <definedName name="_____ITD1">#REF!</definedName>
    <definedName name="_____k1" localSheetId="4">#REF!</definedName>
    <definedName name="_____k1">#REF!</definedName>
    <definedName name="_____KL379" localSheetId="4">#REF!</definedName>
    <definedName name="_____KL379">#REF!</definedName>
    <definedName name="_____KTB1" localSheetId="4">#REF!</definedName>
    <definedName name="_____KTB1">#REF!</definedName>
    <definedName name="_____NAV1" localSheetId="4">#REF!</definedName>
    <definedName name="_____NAV1">#REF!</definedName>
    <definedName name="_____NFS1" localSheetId="4">#REF!</definedName>
    <definedName name="_____NFS1">#REF!</definedName>
    <definedName name="_____OBJ2005" localSheetId="4">#REF!</definedName>
    <definedName name="_____OBJ2005">#REF!</definedName>
    <definedName name="_____PPE2" localSheetId="4" hidden="1">#REF!</definedName>
    <definedName name="_____PPE2" hidden="1">#REF!</definedName>
    <definedName name="_____PRO1" localSheetId="4">#REF!</definedName>
    <definedName name="_____PRO1">#REF!</definedName>
    <definedName name="_____rbl1" localSheetId="4">[7]RSS9801!#REF!</definedName>
    <definedName name="_____rbl1">[7]RSS9801!#REF!</definedName>
    <definedName name="_____RBL2" localSheetId="4">#REF!</definedName>
    <definedName name="_____RBL2">#REF!</definedName>
    <definedName name="_____rub1" localSheetId="3">(#REF!,#REF!,#REF!)</definedName>
    <definedName name="_____rub1" localSheetId="4">(#REF!,#REF!,#REF!)</definedName>
    <definedName name="_____rub1">(#REF!,#REF!,#REF!)</definedName>
    <definedName name="_____SCB1" localSheetId="4">#REF!</definedName>
    <definedName name="_____SCB1">#REF!</definedName>
    <definedName name="_____SCC1" localSheetId="4">#REF!</definedName>
    <definedName name="_____SCC1">#REF!</definedName>
    <definedName name="_____SSI1" localSheetId="4">#REF!</definedName>
    <definedName name="_____SSI1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'[10]Standing Data'!$C$4</definedName>
    <definedName name="_____sub1" localSheetId="3">[12]STATEMENT!#REF!</definedName>
    <definedName name="_____sub1" localSheetId="4">[12]STATEMENT!#REF!</definedName>
    <definedName name="_____sub1">[12]STATEMENT!#REF!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TFB1" localSheetId="4">#REF!</definedName>
    <definedName name="_____TFB1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TTT1" localSheetId="4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4">#REF!</definedName>
    <definedName name="____1Excel_BuiltIn_Print_Area_24_1">#REF!</definedName>
    <definedName name="____BBL1" localSheetId="4">#REF!</definedName>
    <definedName name="____BBL1">#REF!</definedName>
    <definedName name="____D111486" localSheetId="4">#REF!</definedName>
    <definedName name="____D111486">#REF!</definedName>
    <definedName name="____DAT1" localSheetId="4">'[8]AA-1'!#REF!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DSS1" localSheetId="4">#REF!</definedName>
    <definedName name="____DSS1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FIN1" localSheetId="4">#REF!</definedName>
    <definedName name="____FIN1">#REF!</definedName>
    <definedName name="____FIN11" localSheetId="4">#REF!</definedName>
    <definedName name="____FIN1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ITD1" localSheetId="4">#REF!</definedName>
    <definedName name="____ITD1">#REF!</definedName>
    <definedName name="____k1" localSheetId="4">#REF!</definedName>
    <definedName name="____k1">#REF!</definedName>
    <definedName name="____KL379" localSheetId="4">#REF!</definedName>
    <definedName name="____KL379">#REF!</definedName>
    <definedName name="____KTB1" localSheetId="4">#REF!</definedName>
    <definedName name="____KTB1">#REF!</definedName>
    <definedName name="____NAV1" localSheetId="4">#REF!</definedName>
    <definedName name="____NAV1">#REF!</definedName>
    <definedName name="____NFS1" localSheetId="4">#REF!</definedName>
    <definedName name="____NFS1">#REF!</definedName>
    <definedName name="____OBJ2005" localSheetId="4">#REF!</definedName>
    <definedName name="____OBJ2005">#REF!</definedName>
    <definedName name="____PPE2" localSheetId="4" hidden="1">#REF!</definedName>
    <definedName name="____PPE2" hidden="1">#REF!</definedName>
    <definedName name="____PRO1" localSheetId="4">#REF!</definedName>
    <definedName name="____PRO1">#REF!</definedName>
    <definedName name="____rbl1" localSheetId="4">[7]RSS9801!#REF!</definedName>
    <definedName name="____rbl1">[7]RSS9801!#REF!</definedName>
    <definedName name="____RBL2" localSheetId="4">#REF!</definedName>
    <definedName name="____RBL2">#REF!</definedName>
    <definedName name="____rub1" localSheetId="3">(#REF!,#REF!,#REF!)</definedName>
    <definedName name="____rub1" localSheetId="4">(#REF!,#REF!,#REF!)</definedName>
    <definedName name="____rub1">(#REF!,#REF!,#REF!)</definedName>
    <definedName name="____SCB1" localSheetId="4">#REF!</definedName>
    <definedName name="____SCB1">#REF!</definedName>
    <definedName name="____SCC1" localSheetId="4">#REF!</definedName>
    <definedName name="____SCC1">#REF!</definedName>
    <definedName name="____SSI1" localSheetId="4">#REF!</definedName>
    <definedName name="____SSI1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'[10]Standing Data'!$C$4</definedName>
    <definedName name="____sub1" localSheetId="3">[12]STATEMENT!#REF!</definedName>
    <definedName name="____sub1" localSheetId="4">[12]STATEMENT!#REF!</definedName>
    <definedName name="____sub1">[12]STATEMENT!#REF!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TFB1" localSheetId="4">#REF!</definedName>
    <definedName name="____TFB1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TT1" localSheetId="4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>#REF!</definedName>
    <definedName name="___BBL1" localSheetId="4">#REF!</definedName>
    <definedName name="___BBL1">#REF!</definedName>
    <definedName name="___D111486" localSheetId="4">#REF!</definedName>
    <definedName name="___D111486">#REF!</definedName>
    <definedName name="___DAT1" localSheetId="3">'[8]AA-1'!#REF!</definedName>
    <definedName name="___DAT1" localSheetId="4">'[8]AA-1'!#REF!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DSS1" localSheetId="4">#REF!</definedName>
    <definedName name="___DSS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FIN1" localSheetId="4">#REF!</definedName>
    <definedName name="___FIN1">#REF!</definedName>
    <definedName name="___FIN11" localSheetId="4">#REF!</definedName>
    <definedName name="___FIN1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ITD1" localSheetId="4">#REF!</definedName>
    <definedName name="___ITD1">#REF!</definedName>
    <definedName name="___k1" localSheetId="4">#REF!</definedName>
    <definedName name="___k1">#REF!</definedName>
    <definedName name="___KL379" localSheetId="4">#REF!</definedName>
    <definedName name="___KL379">#REF!</definedName>
    <definedName name="___KTB1" localSheetId="4">#REF!</definedName>
    <definedName name="___KTB1">#REF!</definedName>
    <definedName name="___NAV1" localSheetId="4">#REF!</definedName>
    <definedName name="___NAV1">#REF!</definedName>
    <definedName name="___NFS1" localSheetId="4">#REF!</definedName>
    <definedName name="___NFS1">#REF!</definedName>
    <definedName name="___OBJ2005" localSheetId="4">#REF!</definedName>
    <definedName name="___OBJ2005">#REF!</definedName>
    <definedName name="___PPE2" localSheetId="4" hidden="1">#REF!</definedName>
    <definedName name="___PPE2" hidden="1">#REF!</definedName>
    <definedName name="___PRO1" localSheetId="4">#REF!</definedName>
    <definedName name="___PRO1">#REF!</definedName>
    <definedName name="___rbl1" localSheetId="3">[7]RSS9801!#REF!</definedName>
    <definedName name="___rbl1" localSheetId="4">[7]RSS9801!#REF!</definedName>
    <definedName name="___rbl1">[7]RSS9801!#REF!</definedName>
    <definedName name="___RBL2" localSheetId="4">#REF!</definedName>
    <definedName name="___RBL2">#REF!</definedName>
    <definedName name="___rub1" localSheetId="3">(#REF!,#REF!,#REF!)</definedName>
    <definedName name="___rub1" localSheetId="4">(#REF!,#REF!,#REF!)</definedName>
    <definedName name="___rub1">(#REF!,#REF!,#REF!)</definedName>
    <definedName name="___SCB1" localSheetId="4">#REF!</definedName>
    <definedName name="___SCB1">#REF!</definedName>
    <definedName name="___SCC1" localSheetId="4">#REF!</definedName>
    <definedName name="___SCC1">#REF!</definedName>
    <definedName name="___SSI1" localSheetId="4">#REF!</definedName>
    <definedName name="___SSI1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'[10]Standing Data'!$C$4</definedName>
    <definedName name="___sub1" localSheetId="3">[11]STATEMENT!#REF!</definedName>
    <definedName name="___sub1" localSheetId="4">[11]STATEMENT!#REF!</definedName>
    <definedName name="___sub1">[11]STATEMENT!#REF!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TFB1" localSheetId="4">#REF!</definedName>
    <definedName name="___TFB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TT1" localSheetId="4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[13]AM_COST!#REF!</definedName>
    <definedName name="__123Graph_A" localSheetId="4" hidden="1">[13]AM_COST!#REF!</definedName>
    <definedName name="__123Graph_A" hidden="1">[13]AM_COST!#REF!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>"#ref!"</definedName>
    <definedName name="__CVF1014">[14]อัตรามรณะ!#REF!</definedName>
    <definedName name="__CVF15">[14]อัตรามรณะ!#REF!</definedName>
    <definedName name="__CVF2">[14]อัตรามรณะ!#REF!</definedName>
    <definedName name="__CVF3">[14]อัตรามรณะ!#REF!</definedName>
    <definedName name="__CVF4">[14]อัตรามรณะ!#REF!</definedName>
    <definedName name="__CVF59">[14]อัตรามรณะ!#REF!</definedName>
    <definedName name="__CVT1460">[14]อัตรามรณะ!#REF!</definedName>
    <definedName name="__CVT1520">[14]อัตรามรณะ!#REF!</definedName>
    <definedName name="__D111486" localSheetId="4">#REF!</definedName>
    <definedName name="__D111486">#REF!</definedName>
    <definedName name="__DAT1" localSheetId="4">'[8]AA-1'!#REF!</definedName>
    <definedName name="__DAT1">'[8]AA-1'!#REF!</definedName>
    <definedName name="__DAT10">'[8]AA-1'!#REF!</definedName>
    <definedName name="__DAT13">'[8]AA-1'!#REF!</definedName>
    <definedName name="__DAT2">'[8]AA-1'!#REF!</definedName>
    <definedName name="__DAT3">'[8]AA-1'!#REF!</definedName>
    <definedName name="__DAT5">'[8]AA-1'!#REF!</definedName>
    <definedName name="__DAT6">'[8]AA-1'!#REF!</definedName>
    <definedName name="__DAT7">'[8]AA-1'!#REF!</definedName>
    <definedName name="__DAT8">'[8]AA-1'!#REF!</definedName>
    <definedName name="__DAT9">'[8]AA-1'!#REF!</definedName>
    <definedName name="__DSS1">"#ref!"</definedName>
    <definedName name="__e1" localSheetId="4">#REF!</definedName>
    <definedName name="__e1">#REF!</definedName>
    <definedName name="__f1" localSheetId="4">#REF!</definedName>
    <definedName name="__f1">#REF!</definedName>
    <definedName name="__FIN1">"#ref!"</definedName>
    <definedName name="__FIN11">"#ref!"</definedName>
    <definedName name="__g1" localSheetId="3">#REF!</definedName>
    <definedName name="__g1" localSheetId="4">#REF!</definedName>
    <definedName name="__g1">#REF!</definedName>
    <definedName name="__h1" localSheetId="4">#REF!</definedName>
    <definedName name="__h1">#REF!</definedName>
    <definedName name="__ITD1">"#ref!"</definedName>
    <definedName name="__k1" localSheetId="3">#REF!</definedName>
    <definedName name="__k1" localSheetId="4">#REF!</definedName>
    <definedName name="__k1">#REF!</definedName>
    <definedName name="__KL379" localSheetId="4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3">#REF!</definedName>
    <definedName name="__OBJ2005" localSheetId="4">#REF!</definedName>
    <definedName name="__OBJ2005">#REF!</definedName>
    <definedName name="__poo1">INDEX([15]!data_NormLoss,MATCH([15]!ref_ac3,[15]!data_ID,0))</definedName>
    <definedName name="__poo3">INDEX([15]!data_NormLoss,MATCH([15]!ref_ac8,[15]!data_ID,0))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hidden="1">#REF!</definedName>
    <definedName name="__PRO1" localSheetId="4">#REF!</definedName>
    <definedName name="__PRO1">#REF!</definedName>
    <definedName name="__qf1" localSheetId="4">[14]อัตรามรณะ!#REF!</definedName>
    <definedName name="__qf1">[14]อัตรามรณะ!#REF!</definedName>
    <definedName name="__qm1">[14]อัตรามรณะ!#REF!</definedName>
    <definedName name="__rbl1">[7]RSS9801!#REF!</definedName>
    <definedName name="__RBL2" localSheetId="4">#REF!</definedName>
    <definedName name="__RBL2">#REF!</definedName>
    <definedName name="__rub1" localSheetId="3">(#REF!,#REF!,#REF!)</definedName>
    <definedName name="__rub1" localSheetId="4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d3">'[10]Standing Data'!$C$4</definedName>
    <definedName name="__sub1" localSheetId="3">[12]STATEMENT!#REF!</definedName>
    <definedName name="__sub1" localSheetId="4">[12]STATEMENT!#REF!</definedName>
    <definedName name="__sub1">[12]STATEMENT!#REF!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FB1">"#ref!"</definedName>
    <definedName name="__tt1" localSheetId="3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>#REF!</definedName>
    <definedName name="__wa555">#REF!</definedName>
    <definedName name="__WK40" localSheetId="3">#REF!</definedName>
    <definedName name="__WK40" localSheetId="4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>#REF!</definedName>
    <definedName name="_1__123Graph_ATEILM_RKTE" hidden="1">[4]D!$B$27:$B$31</definedName>
    <definedName name="_16.12.99">"#ref!"</definedName>
    <definedName name="_1Excel_BuiltIn_Print_Area_24_1" localSheetId="4">#REF!</definedName>
    <definedName name="_1Excel_BuiltIn_Print_Area_24_1">#REF!</definedName>
    <definedName name="_2" localSheetId="4">#REF!</definedName>
    <definedName name="_2">#REF!</definedName>
    <definedName name="_2__123Graph_ATEILM_RKTE2" hidden="1">[4]D!$B$27:$B$31</definedName>
    <definedName name="_2Excel_BuiltIn_Print_Area_24_1">"#ref!"</definedName>
    <definedName name="_3" localSheetId="4">#REF!</definedName>
    <definedName name="_3">#REF!</definedName>
    <definedName name="_3__123Graph_XTEILM_RKTE2" hidden="1">[4]D!$A$27:$A$31</definedName>
    <definedName name="_3Excel_BuiltIn_Print_Area_24_1" localSheetId="4">#REF!</definedName>
    <definedName name="_3Excel_BuiltIn_Print_Area_24_1">#REF!</definedName>
    <definedName name="_4" localSheetId="4">#REF!</definedName>
    <definedName name="_4">#REF!</definedName>
    <definedName name="_4Excel_BuiltIn_Print_Area_24_1">"#ref!"</definedName>
    <definedName name="_5" localSheetId="3">#REF!</definedName>
    <definedName name="_5" localSheetId="4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4">#REF!</definedName>
    <definedName name="_a_1">#REF!</definedName>
    <definedName name="_a_2" localSheetId="4">#REF!</definedName>
    <definedName name="_a_2">#REF!</definedName>
    <definedName name="_a_3" localSheetId="4">#REF!</definedName>
    <definedName name="_a_3">#REF!</definedName>
    <definedName name="_a1" localSheetId="4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4">#REF!</definedName>
    <definedName name="_b">#REF!</definedName>
    <definedName name="_b_1" localSheetId="4">#REF!</definedName>
    <definedName name="_b_1">#REF!</definedName>
    <definedName name="_b_2" localSheetId="4">#REF!</definedName>
    <definedName name="_b_2">#REF!</definedName>
    <definedName name="_b_3" localSheetId="4">#REF!</definedName>
    <definedName name="_b_3">#REF!</definedName>
    <definedName name="_bal2000">[19]TMS2000!$A$5:$N$425</definedName>
    <definedName name="_BBL1">"#ref!"</definedName>
    <definedName name="_Bud1">'[16]Budget-Monthly'!$E$10:$S$36</definedName>
    <definedName name="_Bud2">'[16]Budget-YTD'!$E$11:$P$37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4">#REF!</definedName>
    <definedName name="_c_1">#REF!</definedName>
    <definedName name="_c_2" localSheetId="4">#REF!</definedName>
    <definedName name="_c_2">#REF!</definedName>
    <definedName name="_c_3" localSheetId="4">#REF!</definedName>
    <definedName name="_c_3">#REF!</definedName>
    <definedName name="_CVF1014" localSheetId="4">[11]อัตรามรณะ!#REF!</definedName>
    <definedName name="_CVF1014">[11]อัตรามรณะ!#REF!</definedName>
    <definedName name="_CVF15">[11]อัตรามรณะ!#REF!</definedName>
    <definedName name="_CVF2">[11]อัตรามรณะ!#REF!</definedName>
    <definedName name="_CVF3">[11]อัตรามรณะ!#REF!</definedName>
    <definedName name="_CVF4">[11]อัตรามรณะ!#REF!</definedName>
    <definedName name="_CVF59">[11]อัตรามรณะ!#REF!</definedName>
    <definedName name="_CVT1460">[11]อัตรามรณะ!#REF!</definedName>
    <definedName name="_CVT1520">[11]อัตรามรณะ!#REF!</definedName>
    <definedName name="_D111486" localSheetId="4">#REF!</definedName>
    <definedName name="_D111486">#REF!</definedName>
    <definedName name="_DAT1" localSheetId="4">'[8]AA-1'!#REF!</definedName>
    <definedName name="_DAT1">'[8]AA-1'!#REF!</definedName>
    <definedName name="_DAT10" localSheetId="4">'[8]AA-1'!#REF!</definedName>
    <definedName name="_DAT10">'[8]AA-1'!#REF!</definedName>
    <definedName name="_DAT11" localSheetId="4">[20]bblยังไม่จ่าย!#REF!</definedName>
    <definedName name="_DAT11">[20]bblยังไม่จ่าย!#REF!</definedName>
    <definedName name="_DAT12" localSheetId="4">#REF!</definedName>
    <definedName name="_DAT12">#REF!</definedName>
    <definedName name="_DAT13" localSheetId="4">'[8]AA-1'!#REF!</definedName>
    <definedName name="_DAT13">'[8]AA-1'!#REF!</definedName>
    <definedName name="_DAT2" localSheetId="4">'[8]AA-1'!#REF!</definedName>
    <definedName name="_DAT2">'[8]AA-1'!#REF!</definedName>
    <definedName name="_DAT3" localSheetId="4">'[8]AA-1'!#REF!</definedName>
    <definedName name="_DAT3">'[8]AA-1'!#REF!</definedName>
    <definedName name="_DAT4" localSheetId="4">#REF!</definedName>
    <definedName name="_DAT4">#REF!</definedName>
    <definedName name="_DAT5" localSheetId="4">'[8]AA-1'!#REF!</definedName>
    <definedName name="_DAT5">'[8]AA-1'!#REF!</definedName>
    <definedName name="_DAT6" localSheetId="4">'[8]AA-1'!#REF!</definedName>
    <definedName name="_DAT6">'[8]AA-1'!#REF!</definedName>
    <definedName name="_DAT7" localSheetId="4">'[8]AA-1'!#REF!</definedName>
    <definedName name="_DAT7">'[8]AA-1'!#REF!</definedName>
    <definedName name="_DAT8" localSheetId="4">'[8]AA-1'!#REF!</definedName>
    <definedName name="_DAT8">'[8]AA-1'!#REF!</definedName>
    <definedName name="_DAT9" localSheetId="4">'[8]AA-1'!#REF!</definedName>
    <definedName name="_DAT9">'[8]AA-1'!#REF!</definedName>
    <definedName name="_Dis1">'[21]cal (2)'!#REF!</definedName>
    <definedName name="_Dist_Values" localSheetId="4" hidden="1">#REF!</definedName>
    <definedName name="_Dist_Values" hidden="1">#REF!</definedName>
    <definedName name="_DSS1">"#ref!"</definedName>
    <definedName name="_e" localSheetId="4">#REF!</definedName>
    <definedName name="_e">#REF!</definedName>
    <definedName name="_e_1" localSheetId="4">#REF!</definedName>
    <definedName name="_e_1">#REF!</definedName>
    <definedName name="_e_2" localSheetId="4">#REF!</definedName>
    <definedName name="_e_2">#REF!</definedName>
    <definedName name="_e_3" localSheetId="4">#REF!</definedName>
    <definedName name="_e_3">#REF!</definedName>
    <definedName name="_e1" localSheetId="4">#REF!</definedName>
    <definedName name="_e1">#REF!</definedName>
    <definedName name="_f" localSheetId="4">#REF!</definedName>
    <definedName name="_f">#REF!</definedName>
    <definedName name="_f_1" localSheetId="4">#REF!</definedName>
    <definedName name="_f_1">#REF!</definedName>
    <definedName name="_f_2" localSheetId="4">#REF!</definedName>
    <definedName name="_f_2">#REF!</definedName>
    <definedName name="_f_3" localSheetId="4">#REF!</definedName>
    <definedName name="_f_3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FIN1">"#ref!"</definedName>
    <definedName name="_FIN11">"#ref!"</definedName>
    <definedName name="_FMC1">[22]CA!$1:$10</definedName>
    <definedName name="_g" localSheetId="4">#REF!</definedName>
    <definedName name="_g">#REF!</definedName>
    <definedName name="_g_1" localSheetId="4">#REF!</definedName>
    <definedName name="_g_1">#REF!</definedName>
    <definedName name="_g_2" localSheetId="4">#REF!</definedName>
    <definedName name="_g_2">#REF!</definedName>
    <definedName name="_g_3" localSheetId="4">#REF!</definedName>
    <definedName name="_g_3">#REF!</definedName>
    <definedName name="_G1">"#ref!"</definedName>
    <definedName name="_h" localSheetId="3">#REF!</definedName>
    <definedName name="_h" localSheetId="4">#REF!</definedName>
    <definedName name="_h">#REF!</definedName>
    <definedName name="_h_1" localSheetId="4">#REF!</definedName>
    <definedName name="_h_1">#REF!</definedName>
    <definedName name="_h_2" localSheetId="4">#REF!</definedName>
    <definedName name="_h_2">#REF!</definedName>
    <definedName name="_h_3" localSheetId="4">#REF!</definedName>
    <definedName name="_h_3">#REF!</definedName>
    <definedName name="_h1" localSheetId="4">#REF!</definedName>
    <definedName name="_h1">#REF!</definedName>
    <definedName name="_ikk1">#N/A</definedName>
    <definedName name="_Int1100">"#ref!"</definedName>
    <definedName name="_int1200">[18]TASintDec00!$A$7:$P$15</definedName>
    <definedName name="_ITD1">"#ref!"</definedName>
    <definedName name="_k" localSheetId="4">#REF!</definedName>
    <definedName name="_k">#REF!</definedName>
    <definedName name="_k_1" localSheetId="4">#REF!</definedName>
    <definedName name="_k_1">#REF!</definedName>
    <definedName name="_k_2" localSheetId="4">#REF!</definedName>
    <definedName name="_k_2">#REF!</definedName>
    <definedName name="_k_3" localSheetId="4">#REF!</definedName>
    <definedName name="_k_3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3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 localSheetId="4">#REF!</definedName>
    <definedName name="_l">#REF!</definedName>
    <definedName name="_l_1" localSheetId="4">#REF!</definedName>
    <definedName name="_l_1">#REF!</definedName>
    <definedName name="_l_2" localSheetId="4">#REF!</definedName>
    <definedName name="_l_2">#REF!</definedName>
    <definedName name="_l_3" localSheetId="4">#REF!</definedName>
    <definedName name="_l_3">#REF!</definedName>
    <definedName name="_L1" localSheetId="4">#REF!</definedName>
    <definedName name="_L1">#REF!</definedName>
    <definedName name="_ms1">#N/A</definedName>
    <definedName name="_ms2">#N/A</definedName>
    <definedName name="_ms3">#N/A</definedName>
    <definedName name="_n" localSheetId="4">#REF!</definedName>
    <definedName name="_n">#REF!</definedName>
    <definedName name="_n_1" localSheetId="4">#REF!</definedName>
    <definedName name="_n_1">#REF!</definedName>
    <definedName name="_n_2" localSheetId="4">#REF!</definedName>
    <definedName name="_n_2">#REF!</definedName>
    <definedName name="_n_3" localSheetId="4">#REF!</definedName>
    <definedName name="_n_3">#REF!</definedName>
    <definedName name="_NAV1">"#ref!"</definedName>
    <definedName name="_NFS1">"#ref!"</definedName>
    <definedName name="_nnn1" localSheetId="3">#REF!</definedName>
    <definedName name="_nnn1" localSheetId="4">#REF!</definedName>
    <definedName name="_nnn1">#REF!</definedName>
    <definedName name="_OBJ2005" localSheetId="4">#REF!</definedName>
    <definedName name="_OBJ2005">#REF!</definedName>
    <definedName name="_OCT334">'[23]FF-3'!$1:$8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4">#REF!</definedName>
    <definedName name="_p">#REF!</definedName>
    <definedName name="_p_1" localSheetId="4">#REF!</definedName>
    <definedName name="_p_1">#REF!</definedName>
    <definedName name="_p_2" localSheetId="4">#REF!</definedName>
    <definedName name="_p_2">#REF!</definedName>
    <definedName name="_p_3" localSheetId="4">#REF!</definedName>
    <definedName name="_p_3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localSheetId="4" hidden="1">#REF!</definedName>
    <definedName name="_PPE2" hidden="1">#REF!</definedName>
    <definedName name="_PRO1" localSheetId="4">#REF!</definedName>
    <definedName name="_PRO1">#REF!</definedName>
    <definedName name="_qf1" localSheetId="4">[11]อัตรามรณะ!#REF!</definedName>
    <definedName name="_qf1">[11]อัตรามรณะ!#REF!</definedName>
    <definedName name="_qm1">[11]อัตรามรณะ!#REF!</definedName>
    <definedName name="_rbl1">[7]RSS9801!#REF!</definedName>
    <definedName name="_RBL2" localSheetId="4">#REF!</definedName>
    <definedName name="_RBL2">#REF!</definedName>
    <definedName name="_ref1">"#ref!"</definedName>
    <definedName name="_Regression_Int" hidden="1">1</definedName>
    <definedName name="_rub1">[5]db!$C$15,[5]db!$B$14,[5]db!$B$12</definedName>
    <definedName name="_s" localSheetId="4">#REF!</definedName>
    <definedName name="_s">#REF!</definedName>
    <definedName name="_s_1" localSheetId="4">#REF!</definedName>
    <definedName name="_s_1">#REF!</definedName>
    <definedName name="_s_2" localSheetId="4">#REF!</definedName>
    <definedName name="_s_2">#REF!</definedName>
    <definedName name="_s_3" localSheetId="4">#REF!</definedName>
    <definedName name="_s_3">#REF!</definedName>
    <definedName name="_SCB1">"#ref!"</definedName>
    <definedName name="_SCC1">"#ref!"</definedName>
    <definedName name="_Sort" localSheetId="3" hidden="1">#REF!</definedName>
    <definedName name="_Sort" localSheetId="4" hidden="1">#REF!</definedName>
    <definedName name="_Sort" hidden="1">#REF!</definedName>
    <definedName name="_Spr99">[17]P4DDBFTESP!$A$5:$E$105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4">#REF!</definedName>
    <definedName name="_st14">#REF!</definedName>
    <definedName name="_st15" localSheetId="4">#REF!</definedName>
    <definedName name="_st15">#REF!</definedName>
    <definedName name="_st18">"#ref!"</definedName>
    <definedName name="_std3">'[10]Standing Data'!$C$4</definedName>
    <definedName name="_sub1" localSheetId="3">[11]STATEMENT!#REF!</definedName>
    <definedName name="_sub1" localSheetId="4">[11]STATEMENT!#REF!</definedName>
    <definedName name="_sub1">[11]STATEMENT!#REF!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" localSheetId="4">#REF!</definedName>
    <definedName name="_t">#REF!</definedName>
    <definedName name="_t_1" localSheetId="4">#REF!</definedName>
    <definedName name="_t_1">#REF!</definedName>
    <definedName name="_t_2" localSheetId="4">#REF!</definedName>
    <definedName name="_t_2">#REF!</definedName>
    <definedName name="_t_3" localSheetId="4">#REF!</definedName>
    <definedName name="_t_3">#REF!</definedName>
    <definedName name="_Table1_Out" localSheetId="4" hidden="1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3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>"#ref!"</definedName>
    <definedName name="_tt20" localSheetId="3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>"#ref!"</definedName>
    <definedName name="_tt4" localSheetId="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>"#ref!"</definedName>
    <definedName name="_ttt2">"#ref!"</definedName>
    <definedName name="_ttt3">"#ref!"</definedName>
    <definedName name="_u1" localSheetId="3">#REF!</definedName>
    <definedName name="_u1" localSheetId="4">#REF!</definedName>
    <definedName name="_u1">#REF!</definedName>
    <definedName name="_u3" localSheetId="4">#REF!</definedName>
    <definedName name="_u3">#REF!</definedName>
    <definedName name="_v" localSheetId="4">#REF!</definedName>
    <definedName name="_v">#REF!</definedName>
    <definedName name="_v_1" localSheetId="4">#REF!</definedName>
    <definedName name="_v_1">#REF!</definedName>
    <definedName name="_v_2" localSheetId="4">#REF!</definedName>
    <definedName name="_v_2">#REF!</definedName>
    <definedName name="_v_3" localSheetId="4">#REF!</definedName>
    <definedName name="_v_3">#REF!</definedName>
    <definedName name="_w" localSheetId="4">#REF!</definedName>
    <definedName name="_w">#REF!</definedName>
    <definedName name="_w_1" localSheetId="4">#REF!</definedName>
    <definedName name="_w_1">#REF!</definedName>
    <definedName name="_w_2" localSheetId="4">#REF!</definedName>
    <definedName name="_w_2">#REF!</definedName>
    <definedName name="_w_3" localSheetId="4">#REF!</definedName>
    <definedName name="_w_3">#REF!</definedName>
    <definedName name="_W020798" localSheetId="4">#REF!</definedName>
    <definedName name="_W020798">#REF!</definedName>
    <definedName name="_w1" localSheetId="4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4">#REF!</definedName>
    <definedName name="_wa55">#REF!</definedName>
    <definedName name="_wa555" localSheetId="4">#REF!</definedName>
    <definedName name="_wa555">#REF!</definedName>
    <definedName name="_WK40">[6]Order_Nov_w45!$A$60</definedName>
    <definedName name="_Z">#N/A</definedName>
    <definedName name="_z_1" localSheetId="4">#REF!</definedName>
    <definedName name="_z_1">#REF!</definedName>
    <definedName name="_z_2" localSheetId="4">#REF!</definedName>
    <definedName name="_z_2">#REF!</definedName>
    <definedName name="_z_3" localSheetId="4">#REF!</definedName>
    <definedName name="_z_3">#REF!</definedName>
    <definedName name="A" localSheetId="4">'[24]QR_4.1'!#REF!</definedName>
    <definedName name="A">'[24]QR_4.1'!#REF!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4">#REF!</definedName>
    <definedName name="A1W">#REF!</definedName>
    <definedName name="A268A1" localSheetId="4">#REF!</definedName>
    <definedName name="A268A1">#REF!</definedName>
    <definedName name="aa" localSheetId="4">'[25]U-2.1'!#REF!</definedName>
    <definedName name="aa">'[25]U-2.1'!#REF!</definedName>
    <definedName name="aa_1" localSheetId="4">#REF!</definedName>
    <definedName name="aa_1">#REF!</definedName>
    <definedName name="aa_2" localSheetId="4">#REF!</definedName>
    <definedName name="aa_2">#REF!</definedName>
    <definedName name="aa_3" localSheetId="4">#REF!</definedName>
    <definedName name="aa_3">#REF!</definedName>
    <definedName name="AA_CALCULATION">"#ref!"</definedName>
    <definedName name="aaa" localSheetId="3" hidden="1">#REF!</definedName>
    <definedName name="aaa" localSheetId="4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AA" localSheetId="4">#REF!</definedName>
    <definedName name="AAAAAAAAAAAA">#REF!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d" localSheetId="4">'[25]U-2.1'!#REF!</definedName>
    <definedName name="aad">'[25]U-2.1'!#REF!</definedName>
    <definedName name="aaดด" localSheetId="4">#REF!</definedName>
    <definedName name="aaดด">#REF!</definedName>
    <definedName name="AB" localSheetId="4">'[24]QR_4.1'!#REF!</definedName>
    <definedName name="AB">'[24]QR_4.1'!#REF!</definedName>
    <definedName name="abc" localSheetId="4">#REF!</definedName>
    <definedName name="abc">#REF!</definedName>
    <definedName name="abcd" localSheetId="4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>#REF!</definedName>
    <definedName name="ACCODE" localSheetId="4">#REF!</definedName>
    <definedName name="ACCODE">#REF!</definedName>
    <definedName name="Accounting_records">[26]Scoping!$G$19</definedName>
    <definedName name="accrexpamount1" localSheetId="4">#REF!</definedName>
    <definedName name="accrexpamount1">#REF!</definedName>
    <definedName name="ACCRUAL">"#ref!"</definedName>
    <definedName name="Accruals">[26]Scoping!$G$30</definedName>
    <definedName name="acname">[27]TBA!$C$8:$K$163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3">'[24]QR_4.1'!#REF!</definedName>
    <definedName name="AD" localSheetId="4">'[24]QR_4.1'!#REF!</definedName>
    <definedName name="AD">'[24]QR_4.1'!#REF!</definedName>
    <definedName name="adc">"#ref!"</definedName>
    <definedName name="add" localSheetId="4">#REF!</definedName>
    <definedName name="add">#REF!</definedName>
    <definedName name="ADDITIONS_2">"#ref!"</definedName>
    <definedName name="Adeafwf" localSheetId="4">#REF!</definedName>
    <definedName name="Adeafwf">#REF!</definedName>
    <definedName name="Adjustedinc">[28]K2!$G$36</definedName>
    <definedName name="ADM">#N/A</definedName>
    <definedName name="ADM_1" localSheetId="4">#REF!</definedName>
    <definedName name="ADM_1">#REF!</definedName>
    <definedName name="ADM_2" localSheetId="4">#REF!</definedName>
    <definedName name="ADM_2">#REF!</definedName>
    <definedName name="ADM_3" localSheetId="4">#REF!</definedName>
    <definedName name="ADM_3">#REF!</definedName>
    <definedName name="ADMNOH" localSheetId="3">#REF!</definedName>
    <definedName name="ADMNOH" localSheetId="4">#REF!</definedName>
    <definedName name="ADMNOH">#REF!</definedName>
    <definedName name="ADVANC">"#ref!"</definedName>
    <definedName name="ADVANC1">"#ref!"</definedName>
    <definedName name="advb" localSheetId="4">#REF!</definedName>
    <definedName name="advb">#REF!</definedName>
    <definedName name="advdep">"#ref!"</definedName>
    <definedName name="AE" localSheetId="3">#REF!</definedName>
    <definedName name="AE" localSheetId="4">#REF!</definedName>
    <definedName name="AE">#REF!</definedName>
    <definedName name="AED" localSheetId="4">#REF!</definedName>
    <definedName name="AED">#REF!</definedName>
    <definedName name="aege" localSheetId="4">#REF!</definedName>
    <definedName name="aege">#REF!</definedName>
    <definedName name="aergrg" localSheetId="4">[29]ผ้าสำเร็จ!#REF!</definedName>
    <definedName name="aergrg">[29]ผ้าสำเร็จ!#REF!</definedName>
    <definedName name="aeu" localSheetId="4">#REF!</definedName>
    <definedName name="aeu">#REF!</definedName>
    <definedName name="af" localSheetId="4">#REF!</definedName>
    <definedName name="af">#REF!</definedName>
    <definedName name="AG" localSheetId="4">#REF!</definedName>
    <definedName name="AG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 localSheetId="4">#REF!</definedName>
    <definedName name="AGING_1">#REF!</definedName>
    <definedName name="AGING_2" localSheetId="4">#REF!</definedName>
    <definedName name="AGING_2">#REF!</definedName>
    <definedName name="AGING_3" localSheetId="4">#REF!</definedName>
    <definedName name="AGING_3">#REF!</definedName>
    <definedName name="AH" localSheetId="4">#REF!</definedName>
    <definedName name="AH">#REF!</definedName>
    <definedName name="AJ" localSheetId="4">#REF!</definedName>
    <definedName name="AJ">#REF!</definedName>
    <definedName name="ajaja" localSheetId="4">#REF!</definedName>
    <definedName name="ajaja">#REF!</definedName>
    <definedName name="AK" localSheetId="4">#REF!</definedName>
    <definedName name="AK">#REF!</definedName>
    <definedName name="ake" localSheetId="4" hidden="1">#REF!</definedName>
    <definedName name="ake" hidden="1">#REF!</definedName>
    <definedName name="AL" localSheetId="4">#REF!</definedName>
    <definedName name="AL">#REF!</definedName>
    <definedName name="ALL" localSheetId="4">OFFSET(#REF!,1,0,COUNTA(#REF!),12)</definedName>
    <definedName name="ALL">OFFSET(#REF!,1,0,COUNTA(#REF!),12)</definedName>
    <definedName name="AM" localSheetId="4">#REF!</definedName>
    <definedName name="AM">#REF!</definedName>
    <definedName name="AMCompanyNameE">'[30]Standing data'!$B$1</definedName>
    <definedName name="AMORTIZED">"#ref!"</definedName>
    <definedName name="amount">"#ref!"</definedName>
    <definedName name="amt">"#ref!"</definedName>
    <definedName name="AN" localSheetId="3">#REF!</definedName>
    <definedName name="AN" localSheetId="4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'[31]Data 2'!$A:$IV</definedName>
    <definedName name="ang_1" localSheetId="4">#REF!</definedName>
    <definedName name="ang_1">#REF!</definedName>
    <definedName name="ang_2" localSheetId="4">#REF!</definedName>
    <definedName name="ang_2">#REF!</definedName>
    <definedName name="ang_3" localSheetId="4">#REF!</definedName>
    <definedName name="ang_3">#REF!</definedName>
    <definedName name="ann" localSheetId="4">#REF!</definedName>
    <definedName name="ann">#REF!</definedName>
    <definedName name="ann_1" localSheetId="4">#REF!</definedName>
    <definedName name="ann_1">#REF!</definedName>
    <definedName name="ann_2" localSheetId="4">#REF!</definedName>
    <definedName name="ann_2">#REF!</definedName>
    <definedName name="ann_3" localSheetId="4">#REF!</definedName>
    <definedName name="ann_3">#REF!</definedName>
    <definedName name="ANNUAL_ALLOWAN">"#ref!"</definedName>
    <definedName name="ANS" localSheetId="3">#REF!</definedName>
    <definedName name="ANS" localSheetId="4">#REF!</definedName>
    <definedName name="ANS">#REF!</definedName>
    <definedName name="aordy">'[24]QR_4.1'!#REF!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>#REF!</definedName>
    <definedName name="AQ" localSheetId="4">#REF!</definedName>
    <definedName name="AQ">#REF!</definedName>
    <definedName name="AQWS" localSheetId="4">#REF!</definedName>
    <definedName name="AQWS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_Threshold" localSheetId="4">#REF!</definedName>
    <definedName name="ARA_Threshold">#REF!</definedName>
    <definedName name="area" localSheetId="4">#REF!</definedName>
    <definedName name="area">#REF!</definedName>
    <definedName name="ARM" localSheetId="4">#REF!</definedName>
    <definedName name="ARM">#REF!</definedName>
    <definedName name="ARM_1" localSheetId="4">#REF!</definedName>
    <definedName name="ARM_1">#REF!</definedName>
    <definedName name="ARM_2" localSheetId="4">#REF!</definedName>
    <definedName name="ARM_2">#REF!</definedName>
    <definedName name="ARM_3" localSheetId="4">#REF!</definedName>
    <definedName name="ARM_3">#REF!</definedName>
    <definedName name="ARP_Threshold" localSheetId="4">#REF!</definedName>
    <definedName name="ARP_Threshold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>#REF!</definedName>
    <definedName name="ASD">#REF!</definedName>
    <definedName name="asdff" localSheetId="4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IAN" localSheetId="4">#REF!</definedName>
    <definedName name="ASIAN">#REF!</definedName>
    <definedName name="ASS" localSheetId="4">#REF!</definedName>
    <definedName name="ASS">#REF!</definedName>
    <definedName name="assd">"#ref!"</definedName>
    <definedName name="ASSETS">"#n/a"</definedName>
    <definedName name="AssetStatus">[32]AssetStatus!$A$3:$A$11</definedName>
    <definedName name="AssetType">[32]AssetType!$A$3:$A$64</definedName>
    <definedName name="ASTL">"#ref!"</definedName>
    <definedName name="ASW" localSheetId="4">#REF!</definedName>
    <definedName name="ASW">#REF!</definedName>
    <definedName name="ASWQ" localSheetId="4">#REF!</definedName>
    <definedName name="ASWQ">#REF!</definedName>
    <definedName name="AuditorFolder">[33]StandingData!$B$1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" localSheetId="4">'[24]QR_4.1'!#REF!</definedName>
    <definedName name="aw">'[24]QR_4.1'!#REF!</definedName>
    <definedName name="awps">"#ref!"</definedName>
    <definedName name="awps___0">[34]FF_6!$A$5:$K$9</definedName>
    <definedName name="awps___12">[35]FF_6!$A$5:$K$9</definedName>
    <definedName name="awps___14">[35]FF_6!$A$5:$K$9</definedName>
    <definedName name="awps___3">[35]FF_6!$A$5:$K$9</definedName>
    <definedName name="awps___5">[35]FF_6!$A$5:$K$9</definedName>
    <definedName name="awps___6">[35]FF_6!$A$5:$K$9</definedName>
    <definedName name="awps___8">[35]FF_6!$A$5:$K$9</definedName>
    <definedName name="AX">#REF!</definedName>
    <definedName name="AXZ" localSheetId="4">#REF!</definedName>
    <definedName name="AXZ">#REF!</definedName>
    <definedName name="AYUD">"#ref!"</definedName>
    <definedName name="AZ" localSheetId="3">#REF!</definedName>
    <definedName name="AZ" localSheetId="4">#REF!</definedName>
    <definedName name="AZ">#REF!</definedName>
    <definedName name="b" localSheetId="4" hidden="1">#REF!</definedName>
    <definedName name="b" hidden="1">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_10" localSheetId="4">#REF!</definedName>
    <definedName name="B_10">#REF!</definedName>
    <definedName name="B_10_1" localSheetId="4">#REF!</definedName>
    <definedName name="B_10_1">#REF!</definedName>
    <definedName name="B_10_2" localSheetId="4">#REF!</definedName>
    <definedName name="B_10_2">#REF!</definedName>
    <definedName name="B_10_3" localSheetId="4">#REF!</definedName>
    <definedName name="B_10_3">#REF!</definedName>
    <definedName name="B_11" localSheetId="4">#REF!</definedName>
    <definedName name="B_11">#REF!</definedName>
    <definedName name="B_11_1" localSheetId="4">#REF!</definedName>
    <definedName name="B_11_1">#REF!</definedName>
    <definedName name="B_11_2" localSheetId="4">#REF!</definedName>
    <definedName name="B_11_2">#REF!</definedName>
    <definedName name="B_11_3" localSheetId="4">#REF!</definedName>
    <definedName name="B_11_3">#REF!</definedName>
    <definedName name="B_20ba" localSheetId="4">#REF!</definedName>
    <definedName name="B_20ba">#REF!</definedName>
    <definedName name="B_20ba_1" localSheetId="4">#REF!</definedName>
    <definedName name="B_20ba_1">#REF!</definedName>
    <definedName name="B_20ba_2" localSheetId="4">#REF!</definedName>
    <definedName name="B_20ba_2">#REF!</definedName>
    <definedName name="B_20ba_3" localSheetId="4">#REF!</definedName>
    <definedName name="B_20ba_3">#REF!</definedName>
    <definedName name="B_20bl" localSheetId="4">#REF!</definedName>
    <definedName name="B_20bl">#REF!</definedName>
    <definedName name="B_20bl_1" localSheetId="4">#REF!</definedName>
    <definedName name="B_20bl_1">#REF!</definedName>
    <definedName name="B_20bl_2" localSheetId="4">#REF!</definedName>
    <definedName name="B_20bl_2">#REF!</definedName>
    <definedName name="B_20bl_3" localSheetId="4">#REF!</definedName>
    <definedName name="B_20bl_3">#REF!</definedName>
    <definedName name="B_30" localSheetId="4">#REF!</definedName>
    <definedName name="B_30">#REF!</definedName>
    <definedName name="B_30_1" localSheetId="4">#REF!</definedName>
    <definedName name="B_30_1">#REF!</definedName>
    <definedName name="B_30_2" localSheetId="4">#REF!</definedName>
    <definedName name="B_30_2">#REF!</definedName>
    <definedName name="B_30_3" localSheetId="4">#REF!</definedName>
    <definedName name="B_30_3">#REF!</definedName>
    <definedName name="B_31o" localSheetId="4">#REF!</definedName>
    <definedName name="B_31o">#REF!</definedName>
    <definedName name="B_31o_1" localSheetId="4">#REF!</definedName>
    <definedName name="B_31o_1">#REF!</definedName>
    <definedName name="B_31o_2" localSheetId="4">#REF!</definedName>
    <definedName name="B_31o_2">#REF!</definedName>
    <definedName name="B_31o_3" localSheetId="4">#REF!</definedName>
    <definedName name="B_31o_3">#REF!</definedName>
    <definedName name="B_31s" localSheetId="4">#REF!</definedName>
    <definedName name="B_31s">#REF!</definedName>
    <definedName name="B_31s_1" localSheetId="4">#REF!</definedName>
    <definedName name="B_31s_1">#REF!</definedName>
    <definedName name="B_31s_2" localSheetId="4">#REF!</definedName>
    <definedName name="B_31s_2">#REF!</definedName>
    <definedName name="B_31s_3" localSheetId="4">#REF!</definedName>
    <definedName name="B_31s_3">#REF!</definedName>
    <definedName name="B_32" localSheetId="4">#REF!</definedName>
    <definedName name="B_32">#REF!</definedName>
    <definedName name="B_32_1" localSheetId="4">#REF!</definedName>
    <definedName name="B_32_1">#REF!</definedName>
    <definedName name="B_32_2" localSheetId="4">#REF!</definedName>
    <definedName name="B_32_2">#REF!</definedName>
    <definedName name="B_32_3" localSheetId="4">#REF!</definedName>
    <definedName name="B_32_3">#REF!</definedName>
    <definedName name="B_40ba" localSheetId="4">#REF!</definedName>
    <definedName name="B_40ba">#REF!</definedName>
    <definedName name="B_40ba_1" localSheetId="4">#REF!</definedName>
    <definedName name="B_40ba_1">#REF!</definedName>
    <definedName name="B_40ba_2" localSheetId="4">#REF!</definedName>
    <definedName name="B_40ba_2">#REF!</definedName>
    <definedName name="B_40ba_3" localSheetId="4">#REF!</definedName>
    <definedName name="B_40ba_3">#REF!</definedName>
    <definedName name="B_40bl" localSheetId="4">#REF!</definedName>
    <definedName name="B_40bl">#REF!</definedName>
    <definedName name="B_40bl_1" localSheetId="4">#REF!</definedName>
    <definedName name="B_40bl_1">#REF!</definedName>
    <definedName name="B_40bl_2" localSheetId="4">#REF!</definedName>
    <definedName name="B_40bl_2">#REF!</definedName>
    <definedName name="B_40bl_3" localSheetId="4">#REF!</definedName>
    <definedName name="B_40bl_3">#REF!</definedName>
    <definedName name="B_40is" localSheetId="4">#REF!</definedName>
    <definedName name="B_40is">#REF!</definedName>
    <definedName name="B_40is_1" localSheetId="4">#REF!</definedName>
    <definedName name="B_40is_1">#REF!</definedName>
    <definedName name="B_40is_2" localSheetId="4">#REF!</definedName>
    <definedName name="B_40is_2">#REF!</definedName>
    <definedName name="B_40is_3" localSheetId="4">#REF!</definedName>
    <definedName name="B_40is_3">#REF!</definedName>
    <definedName name="B_50" localSheetId="4">#REF!</definedName>
    <definedName name="B_50">#REF!</definedName>
    <definedName name="B_50_1" localSheetId="4">#REF!</definedName>
    <definedName name="B_50_1">#REF!</definedName>
    <definedName name="B_50_2" localSheetId="4">#REF!</definedName>
    <definedName name="B_50_2">#REF!</definedName>
    <definedName name="B_50_3" localSheetId="4">#REF!</definedName>
    <definedName name="B_50_3">#REF!</definedName>
    <definedName name="B_51" localSheetId="4">#REF!</definedName>
    <definedName name="B_51">#REF!</definedName>
    <definedName name="B_51_1" localSheetId="4">#REF!</definedName>
    <definedName name="B_51_1">#REF!</definedName>
    <definedName name="B_51_2" localSheetId="4">#REF!</definedName>
    <definedName name="B_51_2">#REF!</definedName>
    <definedName name="B_51_3" localSheetId="4">#REF!</definedName>
    <definedName name="B_51_3">#REF!</definedName>
    <definedName name="B_52" localSheetId="4">#REF!</definedName>
    <definedName name="B_52">#REF!</definedName>
    <definedName name="B_52_1" localSheetId="4">#REF!</definedName>
    <definedName name="B_52_1">#REF!</definedName>
    <definedName name="B_52_2" localSheetId="4">#REF!</definedName>
    <definedName name="B_52_2">#REF!</definedName>
    <definedName name="B_52_3" localSheetId="4">#REF!</definedName>
    <definedName name="B_52_3">#REF!</definedName>
    <definedName name="B_LAND">"#ref!"</definedName>
    <definedName name="B_LAND_W">"#ref!"</definedName>
    <definedName name="B1.1" localSheetId="3" hidden="1">#REF!</definedName>
    <definedName name="B1.1" localSheetId="4" hidden="1">#REF!</definedName>
    <definedName name="B1.1" hidden="1">#REF!</definedName>
    <definedName name="B322222222222222">#REF!</definedName>
    <definedName name="BA" localSheetId="4">#REF!</definedName>
    <definedName name="BA">#REF!</definedName>
    <definedName name="baba">#N/A</definedName>
    <definedName name="Back" localSheetId="4">#REF!</definedName>
    <definedName name="Back">#REF!</definedName>
    <definedName name="Back_1" localSheetId="4">#REF!</definedName>
    <definedName name="Back_1">#REF!</definedName>
    <definedName name="Back_2" localSheetId="4">#REF!</definedName>
    <definedName name="Back_2">#REF!</definedName>
    <definedName name="Back_3" localSheetId="4">#REF!</definedName>
    <definedName name="Back_3">#REF!</definedName>
    <definedName name="Balance" localSheetId="4">#REF!</definedName>
    <definedName name="Balance">#REF!</definedName>
    <definedName name="BalanceSheetDates" localSheetId="4">#REF!</definedName>
    <definedName name="BalanceSheetDates">#REF!</definedName>
    <definedName name="Bank">"#ref!"</definedName>
    <definedName name="BANK1">[38]Sheet1!$E$1:$E$38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3">#REF!</definedName>
    <definedName name="base" localSheetId="4">#REF!</definedName>
    <definedName name="base">#REF!</definedName>
    <definedName name="base_1" localSheetId="4">#REF!</definedName>
    <definedName name="base_1">#REF!</definedName>
    <definedName name="base_2" localSheetId="4">#REF!</definedName>
    <definedName name="base_2">#REF!</definedName>
    <definedName name="base_3" localSheetId="4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B" localSheetId="3">#REF!</definedName>
    <definedName name="BBB" localSheetId="4">#REF!</definedName>
    <definedName name="BBB">#REF!</definedName>
    <definedName name="bbb_1" localSheetId="4">#REF!</definedName>
    <definedName name="bbb_1">#REF!</definedName>
    <definedName name="bbb_2" localSheetId="4">#REF!</definedName>
    <definedName name="bbb_2">#REF!</definedName>
    <definedName name="bbb_3" localSheetId="4">#REF!</definedName>
    <definedName name="bbb_3">#REF!</definedName>
    <definedName name="bbbbbb" localSheetId="4" hidden="1">#REF!</definedName>
    <definedName name="bbbbbb" hidden="1">#REF!</definedName>
    <definedName name="BBL">"#ref!"</definedName>
    <definedName name="BCExport" localSheetId="3">#REF!</definedName>
    <definedName name="BCExport" localSheetId="4">#REF!</definedName>
    <definedName name="BCExport">#REF!</definedName>
    <definedName name="BCExport_1" localSheetId="4">#REF!</definedName>
    <definedName name="BCExport_1">#REF!</definedName>
    <definedName name="BCExport_2" localSheetId="4">#REF!</definedName>
    <definedName name="BCExport_2">#REF!</definedName>
    <definedName name="BCExport_3" localSheetId="4">#REF!</definedName>
    <definedName name="BCExport_3">#REF!</definedName>
    <definedName name="bee" localSheetId="4">#REF!</definedName>
    <definedName name="bee">#REF!</definedName>
    <definedName name="BF" localSheetId="4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3">#REF!</definedName>
    <definedName name="BL" localSheetId="4">#REF!</definedName>
    <definedName name="BL">#REF!</definedName>
    <definedName name="BN" localSheetId="4">#REF!</definedName>
    <definedName name="BN">#REF!</definedName>
    <definedName name="BO" localSheetId="4">#REF!</definedName>
    <definedName name="BO">#REF!</definedName>
    <definedName name="BOI">'[32]License BOI'!$A$3:$A$10</definedName>
    <definedName name="BONUS1" localSheetId="4">#REF!</definedName>
    <definedName name="BONUS1">#REF!</definedName>
    <definedName name="BONUS1_1" localSheetId="4">#REF!</definedName>
    <definedName name="BONUS1_1">#REF!</definedName>
    <definedName name="BONUS1_2" localSheetId="4">#REF!</definedName>
    <definedName name="BONUS1_2">#REF!</definedName>
    <definedName name="BONUS1_3" localSheetId="4">#REF!</definedName>
    <definedName name="BONUS1_3">#REF!</definedName>
    <definedName name="BOR" localSheetId="4">#REF!</definedName>
    <definedName name="BOR">#REF!</definedName>
    <definedName name="BR" localSheetId="4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4">#REF!</definedName>
    <definedName name="brr">#REF!</definedName>
    <definedName name="BS">"#ref!"</definedName>
    <definedName name="BS_1" localSheetId="3">#REF!</definedName>
    <definedName name="BS_1" localSheetId="4">#REF!</definedName>
    <definedName name="BS_1">#REF!</definedName>
    <definedName name="BS_2" localSheetId="4">#REF!</definedName>
    <definedName name="BS_2">#REF!</definedName>
    <definedName name="BS_3" localSheetId="4">#REF!</definedName>
    <definedName name="BS_3">#REF!</definedName>
    <definedName name="BSsheet" localSheetId="4">#REF!</definedName>
    <definedName name="BSsheet">#REF!</definedName>
    <definedName name="BT">"#ref!"</definedName>
    <definedName name="BU" localSheetId="3">#REF!</definedName>
    <definedName name="BU" localSheetId="4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Y">"#ref!"</definedName>
    <definedName name="BX" localSheetId="3">#REF!</definedName>
    <definedName name="BX" localSheetId="4">#REF!</definedName>
    <definedName name="BX">#REF!</definedName>
    <definedName name="C_Period">[39]Menu!$F$6</definedName>
    <definedName name="c402." localSheetId="4">#REF!</definedName>
    <definedName name="c402.">#REF!</definedName>
    <definedName name="CA" localSheetId="3">#REF!</definedName>
    <definedName name="CA" localSheetId="4">#REF!</definedName>
    <definedName name="CA">#REF!</definedName>
    <definedName name="CA___0">[40]MFA!$A$1:$L$25</definedName>
    <definedName name="CA___12">[41]MFA!$A$1:$L$25</definedName>
    <definedName name="CalcAgencyPrice" localSheetId="4">#REF!</definedName>
    <definedName name="CalcAgencyPrice">#REF!</definedName>
    <definedName name="CAPITAL">"#ref!"</definedName>
    <definedName name="CARRIED_FORWARD">"#ref!"</definedName>
    <definedName name="case">[42]data!$C$1</definedName>
    <definedName name="Cash">[26]Scoping!$G$20</definedName>
    <definedName name="cash_1" localSheetId="4">#REF!</definedName>
    <definedName name="cash_1">#REF!</definedName>
    <definedName name="cash_2" localSheetId="4">#REF!</definedName>
    <definedName name="cash_2">#REF!</definedName>
    <definedName name="cash_3" localSheetId="4">#REF!</definedName>
    <definedName name="cash_3">#REF!</definedName>
    <definedName name="cashflows" localSheetId="4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>"#ref!"</definedName>
    <definedName name="cc_1" localSheetId="3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c" localSheetId="4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>#REF!</definedName>
    <definedName name="CCFF" localSheetId="4">#REF!</definedName>
    <definedName name="CCFF">#REF!</definedName>
    <definedName name="cd" localSheetId="4">#REF!</definedName>
    <definedName name="cd">#REF!</definedName>
    <definedName name="CEI">"#ref!"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3">#REF!</definedName>
    <definedName name="CF" localSheetId="4">#REF!</definedName>
    <definedName name="CF">#REF!</definedName>
    <definedName name="CF0">"#ref!"</definedName>
    <definedName name="CFF" localSheetId="4">#REF!</definedName>
    <definedName name="CFF">#REF!</definedName>
    <definedName name="change_prices">"#ref!"</definedName>
    <definedName name="CHART" localSheetId="3">#REF!</definedName>
    <definedName name="CHART" localSheetId="4">#REF!</definedName>
    <definedName name="CHART">#REF!</definedName>
    <definedName name="chart_of_account" localSheetId="4">#REF!</definedName>
    <definedName name="chart_of_account">#REF!</definedName>
    <definedName name="CheckIBT_YTD">'[43]Trial Balance'!$S$3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>"#ref!"</definedName>
    <definedName name="CIT_F">"#ref!"</definedName>
    <definedName name="Class">'[32]Asset Class'!$A$2:$A$18</definedName>
    <definedName name="clear" localSheetId="4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3">#REF!</definedName>
    <definedName name="co" localSheetId="4">#REF!</definedName>
    <definedName name="co">#REF!</definedName>
    <definedName name="CODE">"#n/a"</definedName>
    <definedName name="Code1">[44]Code1!$A$1:$IV$65536</definedName>
    <definedName name="CodeAsset" localSheetId="4">#REF!</definedName>
    <definedName name="CodeAsset">#REF!</definedName>
    <definedName name="col" localSheetId="4">#REF!</definedName>
    <definedName name="col">#REF!</definedName>
    <definedName name="Col_YTD">'[43]Trial Balance'!$S$7:$S$960</definedName>
    <definedName name="ColorNames" localSheetId="4">#REF!</definedName>
    <definedName name="ColorNames">#REF!</definedName>
    <definedName name="com" localSheetId="4">#REF!</definedName>
    <definedName name="com">#REF!</definedName>
    <definedName name="COMBINE">"#ref!"</definedName>
    <definedName name="comm.">[45]description!#REF!</definedName>
    <definedName name="comm._1" localSheetId="4">#REF!</definedName>
    <definedName name="comm._1">#REF!</definedName>
    <definedName name="comm._2" localSheetId="4">#REF!</definedName>
    <definedName name="comm._2">#REF!</definedName>
    <definedName name="comm._3" localSheetId="4">#REF!</definedName>
    <definedName name="comm._3">#REF!</definedName>
    <definedName name="Commission" localSheetId="4">#REF!</definedName>
    <definedName name="Commission">#REF!</definedName>
    <definedName name="Company">[38]Sheet1!$A$1:$A$65536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are_1" localSheetId="4">#REF!</definedName>
    <definedName name="compare_1">#REF!</definedName>
    <definedName name="compare_2" localSheetId="4">#REF!</definedName>
    <definedName name="compare_2">#REF!</definedName>
    <definedName name="compare_3" localSheetId="4">#REF!</definedName>
    <definedName name="compare_3">#REF!</definedName>
    <definedName name="ComplDate" localSheetId="4">#REF!</definedName>
    <definedName name="ComplDate">#REF!</definedName>
    <definedName name="CompName" localSheetId="4">#REF!</definedName>
    <definedName name="CompName">#REF!</definedName>
    <definedName name="con" localSheetId="4">#REF!</definedName>
    <definedName name="con">#REF!</definedName>
    <definedName name="Coname">'[46]Financial Summary'!$B$2</definedName>
    <definedName name="Confidence_Factor" localSheetId="4">#REF!</definedName>
    <definedName name="Confidence_Factor">#REF!</definedName>
    <definedName name="Confidence_Level">[47]!CF_Table[Confidence Level]</definedName>
    <definedName name="Construction_contracts">[26]Scoping!$G$23</definedName>
    <definedName name="Control_2" localSheetId="3">'[48]LE1(act3mth)'!#REF!</definedName>
    <definedName name="Control_2" localSheetId="4">'[48]LE1(act3mth)'!#REF!</definedName>
    <definedName name="Control_2">'[48]LE1(act3mth)'!#REF!</definedName>
    <definedName name="Conventions" localSheetId="4">#REF!</definedName>
    <definedName name="Conventions">#REF!</definedName>
    <definedName name="cost">'[49]addl cost'!$A$3:$M$37</definedName>
    <definedName name="cost___0">'[50]addl cost'!$A$3:$M$37</definedName>
    <definedName name="cost___12">'[49]addl cost'!$A$3:$M$37</definedName>
    <definedName name="cost___14">'[49]addl cost'!$A$3:$M$37</definedName>
    <definedName name="cost___3">'[49]addl cost'!$A$3:$M$37</definedName>
    <definedName name="cost___5">'[49]addl cost'!$A$3:$M$37</definedName>
    <definedName name="cost___6">'[49]addl cost'!$A$3:$M$37</definedName>
    <definedName name="cost___8">'[49]addl cost'!$A$3:$M$37</definedName>
    <definedName name="COST_1" localSheetId="4">#REF!</definedName>
    <definedName name="COST_1">#REF!</definedName>
    <definedName name="COST_2" localSheetId="4">#REF!</definedName>
    <definedName name="COST_2">#REF!</definedName>
    <definedName name="COST_3" localSheetId="4">#REF!</definedName>
    <definedName name="COST_3">#REF!</definedName>
    <definedName name="cost1" localSheetId="4">#REF!</definedName>
    <definedName name="cost1">#REF!</definedName>
    <definedName name="cost2">'[51]cost4-47'!$A$6:$P$41</definedName>
    <definedName name="cost25" localSheetId="4">#REF!</definedName>
    <definedName name="cost25">#REF!</definedName>
    <definedName name="Cost3" localSheetId="4">#REF!</definedName>
    <definedName name="Cost3">#REF!</definedName>
    <definedName name="costa" localSheetId="4">#REF!</definedName>
    <definedName name="costa">#REF!</definedName>
    <definedName name="costa_1" localSheetId="4">#REF!</definedName>
    <definedName name="costa_1">#REF!</definedName>
    <definedName name="costa_2" localSheetId="4">#REF!</definedName>
    <definedName name="costa_2">#REF!</definedName>
    <definedName name="costa_3" localSheetId="4">#REF!</definedName>
    <definedName name="costa_3">#REF!</definedName>
    <definedName name="country">[38]Sheet1!$D$1:$D$238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3">#REF!</definedName>
    <definedName name="Cover" localSheetId="4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4">#REF!</definedName>
    <definedName name="_xlnm.Criteria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>#REF!</definedName>
    <definedName name="cur" localSheetId="4">#REF!</definedName>
    <definedName name="cur">#REF!</definedName>
    <definedName name="cur_1" localSheetId="4">#REF!</definedName>
    <definedName name="cur_1">#REF!</definedName>
    <definedName name="cur_2" localSheetId="4">#REF!</definedName>
    <definedName name="cur_2">#REF!</definedName>
    <definedName name="cur_3" localSheetId="4">#REF!</definedName>
    <definedName name="cur_3">#REF!</definedName>
    <definedName name="curr_rte">"#ref!"</definedName>
    <definedName name="curr_yr">"#ref!"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rrentYA">'[52]Company Info'!$B$6</definedName>
    <definedName name="CurrentYA___0">'[53]Company Info'!$B$6</definedName>
    <definedName name="CurrentYA___12">'[52]Company Info'!$B$6</definedName>
    <definedName name="CurrentYA___14">'[52]Company Info'!$B$6</definedName>
    <definedName name="CurrentYA___3">'[52]Company Info'!$B$6</definedName>
    <definedName name="CurrentYA___5">'[52]Company Info'!$B$6</definedName>
    <definedName name="CurrentYA___6">'[52]Company Info'!$B$6</definedName>
    <definedName name="CurrentYA___8">'[52]Company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[11]อัตรามรณะ!#REF!</definedName>
    <definedName name="d">'[24]QR_4.1'!#REF!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112.">"#ref!"</definedName>
    <definedName name="dadf" localSheetId="3">#REF!</definedName>
    <definedName name="dadf" localSheetId="4">#REF!</definedName>
    <definedName name="dadf">#REF!</definedName>
    <definedName name="DAILY">"#ref!"</definedName>
    <definedName name="dakewhrleh" localSheetId="3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 localSheetId="4">#REF!</definedName>
    <definedName name="dasd">#REF!</definedName>
    <definedName name="dasf">#REF!</definedName>
    <definedName name="data">[54]BAL42!$A$1:$L$10000</definedName>
    <definedName name="Data___0">[55]BPR!$F$11</definedName>
    <definedName name="Data___12">[56]BPR!$F$11</definedName>
    <definedName name="Data___14">[56]BPR!$F$11</definedName>
    <definedName name="Data___3">[56]BPR!$F$11</definedName>
    <definedName name="Data___5">[56]BPR!$F$11</definedName>
    <definedName name="Data___6">[56]BPR!$F$11</definedName>
    <definedName name="Data___8">[56]BPR!$F$11</definedName>
    <definedName name="DATA_01">[57]สำนักงาน!#REF!</definedName>
    <definedName name="DATA_01_1" localSheetId="4">#REF!</definedName>
    <definedName name="DATA_01_1">#REF!</definedName>
    <definedName name="DATA_01_2" localSheetId="4">#REF!</definedName>
    <definedName name="DATA_01_2">#REF!</definedName>
    <definedName name="DATA_01_3" localSheetId="4">#REF!</definedName>
    <definedName name="DATA_01_3">#REF!</definedName>
    <definedName name="DATA_02" localSheetId="4">[57]สำนักงาน!#REF!</definedName>
    <definedName name="DATA_02">[57]สำนักงาน!#REF!</definedName>
    <definedName name="DATA_02_1" localSheetId="4">#REF!</definedName>
    <definedName name="DATA_02_1">#REF!</definedName>
    <definedName name="DATA_02_2" localSheetId="4">#REF!</definedName>
    <definedName name="DATA_02_2">#REF!</definedName>
    <definedName name="DATA_02_3" localSheetId="4">#REF!</definedName>
    <definedName name="DATA_02_3">#REF!</definedName>
    <definedName name="DATA_03" localSheetId="4">[57]สำนักงาน!#REF!</definedName>
    <definedName name="DATA_03">[57]สำนักงาน!#REF!</definedName>
    <definedName name="DATA_03_1" localSheetId="4">#REF!</definedName>
    <definedName name="DATA_03_1">#REF!</definedName>
    <definedName name="DATA_03_2" localSheetId="4">#REF!</definedName>
    <definedName name="DATA_03_2">#REF!</definedName>
    <definedName name="DATA_03_3" localSheetId="4">#REF!</definedName>
    <definedName name="DATA_03_3">#REF!</definedName>
    <definedName name="data_ID">'[58]Norms SP'!$A$4:$A$240</definedName>
    <definedName name="data_NormLoss">'[58]Norms SP'!$K$4:$K$240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e">"#ref!"</definedName>
    <definedName name="date_1" localSheetId="3">#REF!</definedName>
    <definedName name="date_1" localSheetId="4">#REF!</definedName>
    <definedName name="date_1">#REF!</definedName>
    <definedName name="date_2" localSheetId="4">#REF!</definedName>
    <definedName name="date_2">#REF!</definedName>
    <definedName name="date_3" localSheetId="4">#REF!</definedName>
    <definedName name="date_3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>[59]Sheet1!$A$2:$D$126</definedName>
    <definedName name="DB_ben" localSheetId="3">'[21]cal (2)'!#REF!</definedName>
    <definedName name="DB_ben" localSheetId="4">'[21]cal (2)'!#REF!</definedName>
    <definedName name="DB_ben">'[21]cal (2)'!#REF!</definedName>
    <definedName name="DBfactor">'[21]cal (2)'!#REF!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'[25]U-2.1'!#REF!</definedName>
    <definedName name="dc">'[25]U-2.1'!#REF!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'[24]QR_4.1'!#REF!</definedName>
    <definedName name="dd">'[24]QR_4.1'!#REF!</definedName>
    <definedName name="dd_1" localSheetId="3">#REF!</definedName>
    <definedName name="dd_1" localSheetId="4">#REF!</definedName>
    <definedName name="dd_1">#REF!</definedName>
    <definedName name="dd_2" localSheetId="4">#REF!</definedName>
    <definedName name="dd_2">#REF!</definedName>
    <definedName name="dd_3" localSheetId="4">#REF!</definedName>
    <definedName name="dd_3">#REF!</definedName>
    <definedName name="ddaaaww" localSheetId="4">#REF!</definedName>
    <definedName name="ddaaaww">#REF!</definedName>
    <definedName name="ddd" localSheetId="4" hidden="1">#REF!</definedName>
    <definedName name="ddd" hidden="1">#REF!</definedName>
    <definedName name="ddddd" localSheetId="4">'[25]U-2.1'!#REF!</definedName>
    <definedName name="ddddd">'[25]U-2.1'!#REF!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 localSheetId="4">#REF!</definedName>
    <definedName name="ddws">#REF!</definedName>
    <definedName name="de" localSheetId="4">#REF!</definedName>
    <definedName name="de">#REF!</definedName>
    <definedName name="debent" localSheetId="4">#REF!</definedName>
    <definedName name="debent">#REF!</definedName>
    <definedName name="DEBT">#N/A</definedName>
    <definedName name="DEBTORS">"#ref!"</definedName>
    <definedName name="Dec" localSheetId="4">#REF!</definedName>
    <definedName name="Dec">#REF!</definedName>
    <definedName name="defamount1" localSheetId="4">'[60]Deferred Charge'!#REF!</definedName>
    <definedName name="defamount1">'[60]Deferred Charge'!#REF!</definedName>
    <definedName name="Defect_Jun_2002">[61]note_defect!#REF!</definedName>
    <definedName name="Defect_Jun_2002_1" localSheetId="4">#REF!</definedName>
    <definedName name="Defect_Jun_2002_1">#REF!</definedName>
    <definedName name="Defect_Jun_2002_2" localSheetId="4">#REF!</definedName>
    <definedName name="Defect_Jun_2002_2">#REF!</definedName>
    <definedName name="Defect_Jun_2002_3" localSheetId="4">#REF!</definedName>
    <definedName name="Defect_Jun_2002_3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>"#ref!"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co" localSheetId="4">#REF!</definedName>
    <definedName name="demco">#REF!</definedName>
    <definedName name="DEP" localSheetId="3">#REF!</definedName>
    <definedName name="DEP" localSheetId="4">#REF!</definedName>
    <definedName name="DEP">#REF!</definedName>
    <definedName name="DEPN">"#ref!"</definedName>
    <definedName name="DEPOSIT">"#ref!"</definedName>
    <definedName name="Depre">'[32]Depre. Key'!$A$3:$A$6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>"#ref!"</definedName>
    <definedName name="detail" localSheetId="3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f" localSheetId="4">#REF!</definedName>
    <definedName name="df">#REF!</definedName>
    <definedName name="dfd">[62]FF_3!$A$9:$K$11</definedName>
    <definedName name="dfd___0">[63]FF_3!$A$9:$K$11</definedName>
    <definedName name="dfd___12">[62]FF_3!$A$9:$K$11</definedName>
    <definedName name="dfd___14">[62]FF_3!$A$9:$K$11</definedName>
    <definedName name="dfd___3">[62]FF_3!$A$9:$K$11</definedName>
    <definedName name="dfd___5">[62]FF_3!$A$9:$K$11</definedName>
    <definedName name="dfd___6">[62]FF_3!$A$9:$K$11</definedName>
    <definedName name="dfd___8">[62]FF_3!$A$9:$K$11</definedName>
    <definedName name="dfdlm" localSheetId="4">#REF!</definedName>
    <definedName name="dfdlm">#REF!</definedName>
    <definedName name="DFe" localSheetId="4">'[64]AA-1'!#REF!</definedName>
    <definedName name="DFe">'[64]AA-1'!#REF!</definedName>
    <definedName name="dfifif" localSheetId="4">#REF!</definedName>
    <definedName name="dfifif">#REF!</definedName>
    <definedName name="dfs" localSheetId="4">#REF!</definedName>
    <definedName name="dfs">#REF!</definedName>
    <definedName name="DIS">"#ref!"</definedName>
    <definedName name="Disc_ADL4">'[21]cal (2)'!#REF!</definedName>
    <definedName name="Disc_ADL5">'[21]cal (2)'!#REF!</definedName>
    <definedName name="Disc_ADL6">'[21]cal (2)'!#REF!</definedName>
    <definedName name="Discount" localSheetId="4">#REF!</definedName>
    <definedName name="Discount">#REF!</definedName>
    <definedName name="Discount_Rate" localSheetId="4">'[65]Detail รายบุคคลปี 58'!#REF!</definedName>
    <definedName name="Discount_Rate">'[65]Detail รายบุคคลปี 58'!#REF!</definedName>
    <definedName name="DISP">"#ref!"</definedName>
    <definedName name="dItemsToTest" localSheetId="4">#REF!</definedName>
    <definedName name="dItemsToTest">#REF!</definedName>
    <definedName name="div">#N/A</definedName>
    <definedName name="dividend">#N/A</definedName>
    <definedName name="dkei" localSheetId="4">#REF!</definedName>
    <definedName name="dkei">#REF!</definedName>
    <definedName name="dkfi" localSheetId="4">#REF!</definedName>
    <definedName name="dkfi">#REF!</definedName>
    <definedName name="dkfi_1" localSheetId="4">#REF!</definedName>
    <definedName name="dkfi_1">#REF!</definedName>
    <definedName name="dkfi_2" localSheetId="4">#REF!</definedName>
    <definedName name="dkfi_2">#REF!</definedName>
    <definedName name="dkfi_3" localSheetId="4">#REF!</definedName>
    <definedName name="dkfi_3">#REF!</definedName>
    <definedName name="DL">"#ref!"</definedName>
    <definedName name="dName" localSheetId="3">#REF!</definedName>
    <definedName name="dName" localSheetId="4">#REF!</definedName>
    <definedName name="dName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CO">"#ref!"</definedName>
    <definedName name="drtfv" localSheetId="3">#REF!</definedName>
    <definedName name="drtfv" localSheetId="4">#REF!</definedName>
    <definedName name="drtfv">#REF!</definedName>
    <definedName name="ds" localSheetId="4">#REF!</definedName>
    <definedName name="ds">#REF!</definedName>
    <definedName name="DS_F">"#ref!"</definedName>
    <definedName name="DS_W">"#ref!"</definedName>
    <definedName name="DS1_">"#ref!"</definedName>
    <definedName name="dSampleSize" localSheetId="3">#REF!</definedName>
    <definedName name="dSampleSize" localSheetId="4">#REF!</definedName>
    <definedName name="dSampleSize">#REF!</definedName>
    <definedName name="dsddsdsd" localSheetId="4">#REF!</definedName>
    <definedName name="dsddsdsd">#REF!</definedName>
    <definedName name="dsdsa" localSheetId="4">#REF!</definedName>
    <definedName name="dsdsa">#REF!</definedName>
    <definedName name="dsdsds" localSheetId="4">#REF!</definedName>
    <definedName name="dsdsds">#REF!</definedName>
    <definedName name="dsffdsfdsffopkfeow">#N/A</definedName>
    <definedName name="dsfka" localSheetId="4">#REF!</definedName>
    <definedName name="dsfka">#REF!</definedName>
    <definedName name="dsfka_1" localSheetId="4">#REF!</definedName>
    <definedName name="dsfka_1">#REF!</definedName>
    <definedName name="dsfka_2" localSheetId="4">#REF!</definedName>
    <definedName name="dsfka_2">#REF!</definedName>
    <definedName name="dsfka_3" localSheetId="4">#REF!</definedName>
    <definedName name="dsfka_3">#REF!</definedName>
    <definedName name="dsfs" localSheetId="4">#REF!</definedName>
    <definedName name="dsfs">#REF!</definedName>
    <definedName name="dsv">"#ref!"</definedName>
    <definedName name="DT" localSheetId="3">#REF!</definedName>
    <definedName name="DT" localSheetId="4">#REF!</definedName>
    <definedName name="D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yjr" localSheetId="4">#REF!</definedName>
    <definedName name="dtyjr">#REF!</definedName>
    <definedName name="dumppr" localSheetId="4">#REF!</definedName>
    <definedName name="dumppr">#REF!</definedName>
    <definedName name="dwdy" localSheetId="4">'[64]AA-1'!#REF!</definedName>
    <definedName name="dwdy">'[64]AA-1'!#REF!</definedName>
    <definedName name="e" localSheetId="4">#REF!</definedName>
    <definedName name="e">#REF!</definedName>
    <definedName name="E_1" localSheetId="4">#REF!</definedName>
    <definedName name="E_1">#REF!</definedName>
    <definedName name="E_2" localSheetId="4">#REF!</definedName>
    <definedName name="E_2">#REF!</definedName>
    <definedName name="E_3" localSheetId="4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4">#REF!</definedName>
    <definedName name="ed">#REF!</definedName>
    <definedName name="EE" localSheetId="4">#REF!</definedName>
    <definedName name="EE">#REF!</definedName>
    <definedName name="ee_1" localSheetId="4">#REF!</definedName>
    <definedName name="ee_1">#REF!</definedName>
    <definedName name="ee_2" localSheetId="4">#REF!</definedName>
    <definedName name="ee_2">#REF!</definedName>
    <definedName name="ee_3" localSheetId="4">#REF!</definedName>
    <definedName name="ee_3">#REF!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>"#ref!"</definedName>
    <definedName name="EGCO_IPO_">"#ref!"</definedName>
    <definedName name="EGCO1">"#ref!"</definedName>
    <definedName name="egfg" localSheetId="3">#REF!</definedName>
    <definedName name="egfg" localSheetId="4">#REF!</definedName>
    <definedName name="egfg">#REF!</definedName>
    <definedName name="end">"#ref!"</definedName>
    <definedName name="Energy">#N/A</definedName>
    <definedName name="Enum1">[66]_Lookup!$F$2:$F$5</definedName>
    <definedName name="Enum115">[66]_Lookup!$D$2:$D$4</definedName>
    <definedName name="Enum118">'[67]#Lookup'!$A$2:$A$4</definedName>
    <definedName name="Enum279">[66]_Lookup!$C$2:$C$4</definedName>
    <definedName name="Enum280">[66]_Lookup!$G$2:$G$3</definedName>
    <definedName name="Enum479">[66]_Lookup!$E$2:$E$4</definedName>
    <definedName name="Enum594">'[68]#Lookup'!$B$2:$B$4</definedName>
    <definedName name="Enum61469">[66]_Lookup!$B$2:$B$3</definedName>
    <definedName name="EPCO">"#ref!"</definedName>
    <definedName name="ergaqq">[7]RSS9801!#REF!</definedName>
    <definedName name="ert" localSheetId="4" hidden="1">#REF!</definedName>
    <definedName name="ert" hidden="1">#REF!</definedName>
    <definedName name="esfse">#N/A</definedName>
    <definedName name="euro">[69]currency!$C$4</definedName>
    <definedName name="EV" localSheetId="3">'[70]New Item'!#REF!</definedName>
    <definedName name="EV" localSheetId="4">'[70]New Item'!#REF!</definedName>
    <definedName name="EV">'[70]New Item'!#REF!</definedName>
    <definedName name="EX.RATE">[71]RATE!$A$1:$C$32</definedName>
    <definedName name="Excel_BuiltIn_Database" localSheetId="4">#REF!</definedName>
    <definedName name="Excel_BuiltIn_Database">#REF!</definedName>
    <definedName name="Excel_BuiltIn_Database_0">#N/A</definedName>
    <definedName name="Excel_BuiltIn_Database_1" localSheetId="4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4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4">#REF!</definedName>
    <definedName name="Excel_BuiltIn_Extract">#REF!</definedName>
    <definedName name="Excel_BuiltIn_Extract_1" localSheetId="4">#REF!</definedName>
    <definedName name="Excel_BuiltIn_Extract_1">#REF!</definedName>
    <definedName name="Excel_BuiltIn_Extract_2" localSheetId="4">#REF!</definedName>
    <definedName name="Excel_BuiltIn_Extract_2">#REF!</definedName>
    <definedName name="Excel_BuiltIn_Extract_3" localSheetId="4">#REF!</definedName>
    <definedName name="Excel_BuiltIn_Extract_3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 localSheetId="4">#REF!</definedName>
    <definedName name="Excel_BuiltIn_Print_Area_16">#REF!</definedName>
    <definedName name="Excel_BuiltIn_Print_Area_18" localSheetId="4">#REF!</definedName>
    <definedName name="Excel_BuiltIn_Print_Area_18">#REF!</definedName>
    <definedName name="Excel_BuiltIn_Print_Area_2">#N/A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3">'[72]Sparepart_Package_Jan''08'!#REF!</definedName>
    <definedName name="Excel_BuiltIn_Print_Area_3" localSheetId="4">'[72]Sparepart_Package_Jan''08'!#REF!</definedName>
    <definedName name="Excel_BuiltIn_Print_Area_3">'[72]Sparepart_Package_Jan''08'!#REF!</definedName>
    <definedName name="Excel_BuiltIn_Print_Area_36">"$#REF!.$A$1:$I$80"</definedName>
    <definedName name="Excel_BuiltIn_Print_Area_5" localSheetId="4">#REF!</definedName>
    <definedName name="Excel_BuiltIn_Print_Area_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 localSheetId="4">#REF!</definedName>
    <definedName name="Excel_BuiltIn_Print_Titles_18">#REF!</definedName>
    <definedName name="Excel_BuiltIn_Print_Titles_19" localSheetId="4">#REF!</definedName>
    <definedName name="Excel_BuiltIn_Print_Titles_19">#REF!</definedName>
    <definedName name="Excel_BuiltIn_Print_Titles_2" localSheetId="4">#REF!</definedName>
    <definedName name="Excel_BuiltIn_Print_Titles_2">#REF!</definedName>
    <definedName name="Excel_BuiltIn_Print_Titles_3" localSheetId="4">#REF!</definedName>
    <definedName name="Excel_BuiltIn_Print_Titles_3">#REF!</definedName>
    <definedName name="Excel_BuiltIn_Print_Titles_4" localSheetId="4">#REF!</definedName>
    <definedName name="Excel_BuiltIn_Print_Titles_4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6" localSheetId="4">#REF!</definedName>
    <definedName name="Excel_BuiltIn_Print_Titles_6">#REF!</definedName>
    <definedName name="Excel_BuiltIn_Print_Titles_7" localSheetId="4">#REF!</definedName>
    <definedName name="Excel_BuiltIn_Print_Titles_7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l_BuiltIn_Recorder_1" localSheetId="4">#REF!</definedName>
    <definedName name="Excel_BuiltIn_Recorder_1">#REF!</definedName>
    <definedName name="Excel_BuiltIn_Recorder_2" localSheetId="4">#REF!</definedName>
    <definedName name="Excel_BuiltIn_Recorder_2">#REF!</definedName>
    <definedName name="Excel_BuiltIn_Recorder_3" localSheetId="4">#REF!</definedName>
    <definedName name="Excel_BuiltIn_Recorder_3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>"#ref!"</definedName>
    <definedName name="EXP_LETTER" localSheetId="3">#REF!</definedName>
    <definedName name="EXP_LETTER" localSheetId="4">#REF!</definedName>
    <definedName name="EXP_LETTER">#REF!</definedName>
    <definedName name="expense">#N/A</definedName>
    <definedName name="EXPORT" localSheetId="4">#REF!</definedName>
    <definedName name="EXPORT">#REF!</definedName>
    <definedName name="EXPORT_1" localSheetId="4">#REF!</definedName>
    <definedName name="EXPORT_1">#REF!</definedName>
    <definedName name="EXPORT_2" localSheetId="4">#REF!</definedName>
    <definedName name="EXPORT_2">#REF!</definedName>
    <definedName name="EXPORT_3" localSheetId="4">#REF!</definedName>
    <definedName name="EXPORT_3">#REF!</definedName>
    <definedName name="_xlnm.Extract" localSheetId="4">[73]BGT97STAFF!#REF!</definedName>
    <definedName name="_xlnm.Extract">[73]BGT97STAFF!#REF!</definedName>
    <definedName name="f" localSheetId="4">#REF!</definedName>
    <definedName name="f">#REF!</definedName>
    <definedName name="f_1" localSheetId="4">#REF!</definedName>
    <definedName name="f_1">#REF!</definedName>
    <definedName name="f_2" localSheetId="4">#REF!</definedName>
    <definedName name="f_2">#REF!</definedName>
    <definedName name="f_3" localSheetId="4">#REF!</definedName>
    <definedName name="f_3">#REF!</definedName>
    <definedName name="FA">"#ref!"</definedName>
    <definedName name="FA.." localSheetId="3">#REF!</definedName>
    <definedName name="FA.." localSheetId="4">#REF!</definedName>
    <definedName name="FA..">#REF!</definedName>
    <definedName name="FA.._1" localSheetId="4">#REF!</definedName>
    <definedName name="FA.._1">#REF!</definedName>
    <definedName name="FA.._2" localSheetId="4">#REF!</definedName>
    <definedName name="FA.._2">#REF!</definedName>
    <definedName name="FA.._3" localSheetId="4">#REF!</definedName>
    <definedName name="FA.._3">#REF!</definedName>
    <definedName name="FACOH" localSheetId="3">#REF!</definedName>
    <definedName name="FACOH" localSheetId="4">#REF!</definedName>
    <definedName name="FACOH">#REF!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kf" localSheetId="4">#REF!</definedName>
    <definedName name="fdkf">#REF!</definedName>
    <definedName name="fdkf_1" localSheetId="4">#REF!</definedName>
    <definedName name="fdkf_1">#REF!</definedName>
    <definedName name="fdkf_2" localSheetId="4">#REF!</definedName>
    <definedName name="fdkf_2">#REF!</definedName>
    <definedName name="fdkf_3" localSheetId="4">#REF!</definedName>
    <definedName name="fdkf_3">#REF!</definedName>
    <definedName name="fdm">#REF!</definedName>
    <definedName name="fdsa" localSheetId="4">#REF!</definedName>
    <definedName name="fdsa">#REF!</definedName>
    <definedName name="FDSFDDFD" localSheetId="4">#REF!</definedName>
    <definedName name="FDSFDDFD">#REF!</definedName>
    <definedName name="FE">"#ref!"</definedName>
    <definedName name="Feb" localSheetId="3">#REF!</definedName>
    <definedName name="Feb" localSheetId="4">#REF!</definedName>
    <definedName name="Feb">#REF!</definedName>
    <definedName name="fef" localSheetId="4">#REF!</definedName>
    <definedName name="fef">#REF!</definedName>
    <definedName name="fefre" localSheetId="4">#REF!</definedName>
    <definedName name="fefre">#REF!</definedName>
    <definedName name="fetg">"#ref!"</definedName>
    <definedName name="ff" localSheetId="3">#REF!</definedName>
    <definedName name="ff" localSheetId="4">#REF!</definedName>
    <definedName name="ff">#REF!</definedName>
    <definedName name="ffd" localSheetId="4">#REF!</definedName>
    <definedName name="ffd">#REF!</definedName>
    <definedName name="ffd_1" localSheetId="4">#REF!</definedName>
    <definedName name="ffd_1">#REF!</definedName>
    <definedName name="ffd_2" localSheetId="4">#REF!</definedName>
    <definedName name="ffd_2">#REF!</definedName>
    <definedName name="ffd_3" localSheetId="4">#REF!</definedName>
    <definedName name="ffd_3">#REF!</definedName>
    <definedName name="fff" localSheetId="4">#REF!</definedName>
    <definedName name="fff">#REF!</definedName>
    <definedName name="fff_1" localSheetId="4">#REF!</definedName>
    <definedName name="fff_1">#REF!</definedName>
    <definedName name="fff_2" localSheetId="4">#REF!</definedName>
    <definedName name="fff_2">#REF!</definedName>
    <definedName name="fff_3" localSheetId="4">#REF!</definedName>
    <definedName name="fff_3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FFFFF" localSheetId="4">#REF!</definedName>
    <definedName name="FFFFFFFFF">#REF!</definedName>
    <definedName name="ffgf" localSheetId="4">#REF!</definedName>
    <definedName name="ffgf">#REF!</definedName>
    <definedName name="ffj">"#ref!"</definedName>
    <definedName name="fg" localSheetId="3">#REF!</definedName>
    <definedName name="fg" localSheetId="4">#REF!</definedName>
    <definedName name="fg">#REF!</definedName>
    <definedName name="fg_1" localSheetId="4">#REF!</definedName>
    <definedName name="fg_1">#REF!</definedName>
    <definedName name="fg_2" localSheetId="4">#REF!</definedName>
    <definedName name="fg_2">#REF!</definedName>
    <definedName name="fg_3" localSheetId="4">#REF!</definedName>
    <definedName name="fg_3">#REF!</definedName>
    <definedName name="fgf" localSheetId="4">#REF!</definedName>
    <definedName name="fgf">#REF!</definedName>
    <definedName name="figure">"#ref!"</definedName>
    <definedName name="fill" localSheetId="3" hidden="1">#REF!</definedName>
    <definedName name="fill" localSheetId="4" hidden="1">#REF!</definedName>
    <definedName name="fill" hidden="1">#REF!</definedName>
    <definedName name="FIN1_F">"#ref!"</definedName>
    <definedName name="FIN1_W">"#ref!"</definedName>
    <definedName name="FINAL_CUST_CREDIT_GL">'[74]Adj&amp;Rje(Z820) '!#REF!</definedName>
    <definedName name="FINANCIAL_ACS">"#ref!"</definedName>
    <definedName name="Finsumm">"#ref!"</definedName>
    <definedName name="FIRST">"#ref!"</definedName>
    <definedName name="FNAME" localSheetId="3">#REF!</definedName>
    <definedName name="FNAME" localSheetId="4">#REF!</definedName>
    <definedName name="FNAME">#REF!</definedName>
    <definedName name="Follow" localSheetId="4">#REF!</definedName>
    <definedName name="Follow">#REF!</definedName>
    <definedName name="Follow_1" localSheetId="4">#REF!</definedName>
    <definedName name="Follow_1">#REF!</definedName>
    <definedName name="Follow_2" localSheetId="4">#REF!</definedName>
    <definedName name="Follow_2">#REF!</definedName>
    <definedName name="Follow_3" localSheetId="4">#REF!</definedName>
    <definedName name="Follow_3">#REF!</definedName>
    <definedName name="foreign">"#ref!"</definedName>
    <definedName name="FORWARD">"#n/a"</definedName>
    <definedName name="Forward_Sheet1_List" localSheetId="4">#REF!</definedName>
    <definedName name="Forward_Sheet1_List">#REF!</definedName>
    <definedName name="Forward_Sheet1_List_1" localSheetId="4">#REF!</definedName>
    <definedName name="Forward_Sheet1_List_1">#REF!</definedName>
    <definedName name="Forward_Sheet1_List_2" localSheetId="4">#REF!</definedName>
    <definedName name="Forward_Sheet1_List_2">#REF!</definedName>
    <definedName name="Forward_Sheet1_List_3" localSheetId="4">#REF!</definedName>
    <definedName name="Forward_Sheet1_List_3">#REF!</definedName>
    <definedName name="frfelk" localSheetId="4">#REF!</definedName>
    <definedName name="frfelk">#REF!</definedName>
    <definedName name="front" localSheetId="4">#REF!</definedName>
    <definedName name="front">#REF!</definedName>
    <definedName name="front_1" localSheetId="4">#REF!</definedName>
    <definedName name="front_1">#REF!</definedName>
    <definedName name="front_2" localSheetId="4">#REF!</definedName>
    <definedName name="front_2">#REF!</definedName>
    <definedName name="front_3" localSheetId="4">#REF!</definedName>
    <definedName name="front_3">#REF!</definedName>
    <definedName name="FS" localSheetId="4">#REF!</definedName>
    <definedName name="FS">#REF!</definedName>
    <definedName name="FUND1" localSheetId="4">#REF!</definedName>
    <definedName name="FUND1">#REF!</definedName>
    <definedName name="FUND1_1" localSheetId="4">#REF!</definedName>
    <definedName name="FUND1_1">#REF!</definedName>
    <definedName name="FUND1_2" localSheetId="4">#REF!</definedName>
    <definedName name="FUND1_2">#REF!</definedName>
    <definedName name="FUND1_3" localSheetId="4">#REF!</definedName>
    <definedName name="FUND1_3">#REF!</definedName>
    <definedName name="FUND2" localSheetId="4">#REF!</definedName>
    <definedName name="FUND2">#REF!</definedName>
    <definedName name="FUND2_1" localSheetId="4">#REF!</definedName>
    <definedName name="FUND2_1">#REF!</definedName>
    <definedName name="FUND2_2" localSheetId="4">#REF!</definedName>
    <definedName name="FUND2_2">#REF!</definedName>
    <definedName name="FUND2_3" localSheetId="4">#REF!</definedName>
    <definedName name="FUND2_3">#REF!</definedName>
    <definedName name="fund2a" localSheetId="4">#REF!</definedName>
    <definedName name="fund2a">#REF!</definedName>
    <definedName name="fund2a_1" localSheetId="4">#REF!</definedName>
    <definedName name="fund2a_1">#REF!</definedName>
    <definedName name="fund2a_2" localSheetId="4">#REF!</definedName>
    <definedName name="fund2a_2">#REF!</definedName>
    <definedName name="fund2a_3" localSheetId="4">#REF!</definedName>
    <definedName name="fund2a_3">#REF!</definedName>
    <definedName name="FundCurrency" localSheetId="4">'[75]Standing data'!#REF!</definedName>
    <definedName name="FundCurrency">'[75]Standing data'!#REF!</definedName>
    <definedName name="FUNDOSP">"#ref!"</definedName>
    <definedName name="fv" localSheetId="4">#REF!</definedName>
    <definedName name="fv">#REF!</definedName>
    <definedName name="fyk" localSheetId="4">[7]RSS9801!#REF!</definedName>
    <definedName name="fyk">[7]RSS9801!#REF!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>#REF!</definedName>
    <definedName name="G_2" localSheetId="4">#REF!</definedName>
    <definedName name="G_2">#REF!</definedName>
    <definedName name="G_3" localSheetId="4">#REF!</definedName>
    <definedName name="G_3">#REF!</definedName>
    <definedName name="Gain_Loss" localSheetId="4">#REF!</definedName>
    <definedName name="Gain_Loss">#REF!</definedName>
    <definedName name="Gain_Loss_1" localSheetId="4">#REF!</definedName>
    <definedName name="Gain_Loss_1">#REF!</definedName>
    <definedName name="Gain_Loss_2" localSheetId="4">#REF!</definedName>
    <definedName name="Gain_Loss_2">#REF!</definedName>
    <definedName name="Gain_Loss_3" localSheetId="4">#REF!</definedName>
    <definedName name="Gain_Loss_3">#REF!</definedName>
    <definedName name="GF">"#ref!"</definedName>
    <definedName name="GFPT">"#ref!"</definedName>
    <definedName name="gg" localSheetId="3">#REF!</definedName>
    <definedName name="gg" localSheetId="4">#REF!</definedName>
    <definedName name="gg">#REF!</definedName>
    <definedName name="gg___0">[76]FF_3!$1:$8</definedName>
    <definedName name="gg___12">[77]FF_3!$1:$8</definedName>
    <definedName name="gg___14">[77]FF_3!$1:$8</definedName>
    <definedName name="gg___3">[77]FF_3!$1:$8</definedName>
    <definedName name="gg___5">[77]FF_3!$1:$8</definedName>
    <definedName name="gg___6">[77]FF_3!$1:$8</definedName>
    <definedName name="gg___8">[77]FF_3!$1:$8</definedName>
    <definedName name="ggfg" localSheetId="4">#REF!</definedName>
    <definedName name="ggfg">#REF!</definedName>
    <definedName name="ggg" localSheetId="4">#REF!</definedName>
    <definedName name="ggg">#REF!</definedName>
    <definedName name="gggg" localSheetId="4">#REF!</definedName>
    <definedName name="gggg">#REF!</definedName>
    <definedName name="ggs" localSheetId="4" hidden="1">#REF!</definedName>
    <definedName name="ggs" hidden="1">#REF!</definedName>
    <definedName name="GH">#REF!</definedName>
    <definedName name="ght" localSheetId="4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[77]FF_3!$A$9:$K$11</definedName>
    <definedName name="gj___0">[76]FF_3!$A$9:$K$11</definedName>
    <definedName name="gj___12">[77]FF_3!$A$9:$K$11</definedName>
    <definedName name="gj___14">[77]FF_3!$A$9:$K$11</definedName>
    <definedName name="gj___3">[77]FF_3!$A$9:$K$11</definedName>
    <definedName name="gj___5">[77]FF_3!$A$9:$K$11</definedName>
    <definedName name="gj___6">[77]FF_3!$A$9:$K$11</definedName>
    <definedName name="gj___8">[77]FF_3!$A$9:$K$11</definedName>
    <definedName name="GL">[38]Sheet1!$K$1:$K$12</definedName>
    <definedName name="GL_CB">'[78]GL CB'!$L$44</definedName>
    <definedName name="GL_M">'[78]GL M'!$L$385</definedName>
    <definedName name="Goodwill">[26]Scoping!$G$27</definedName>
    <definedName name="Gr" localSheetId="4">#REF!</definedName>
    <definedName name="Gr">#REF!</definedName>
    <definedName name="Gr_1" localSheetId="4">#REF!</definedName>
    <definedName name="Gr_1">#REF!</definedName>
    <definedName name="Gr_2" localSheetId="4">#REF!</definedName>
    <definedName name="Gr_2">#REF!</definedName>
    <definedName name="Gr_3" localSheetId="4">#REF!</definedName>
    <definedName name="Gr_3">#REF!</definedName>
    <definedName name="GRAMMY">"#ref!"</definedName>
    <definedName name="Grand_Total" localSheetId="3">#REF!</definedName>
    <definedName name="Grand_Total" localSheetId="4">#REF!</definedName>
    <definedName name="Grand_Total">#REF!</definedName>
    <definedName name="GRANIT">"#ref!"</definedName>
    <definedName name="grd" localSheetId="3">#REF!</definedName>
    <definedName name="grd" localSheetId="4">#REF!</definedName>
    <definedName name="grd">#REF!</definedName>
    <definedName name="grd_1" localSheetId="4">#REF!</definedName>
    <definedName name="grd_1">#REF!</definedName>
    <definedName name="grd_2" localSheetId="4">#REF!</definedName>
    <definedName name="grd_2">#REF!</definedName>
    <definedName name="grd_3" localSheetId="4">#REF!</definedName>
    <definedName name="grd_3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SS_PROFIT" localSheetId="4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[79]group!$A:$IV</definedName>
    <definedName name="group_1" localSheetId="4">#REF!</definedName>
    <definedName name="group_1">#REF!</definedName>
    <definedName name="group_2" localSheetId="4">#REF!</definedName>
    <definedName name="group_2">#REF!</definedName>
    <definedName name="group_3" localSheetId="4">#REF!</definedName>
    <definedName name="group_3">#REF!</definedName>
    <definedName name="Group_cust_paid" localSheetId="3">'[74]Adj&amp;Rje(Z820) '!#REF!</definedName>
    <definedName name="Group_cust_paid" localSheetId="4">'[74]Adj&amp;Rje(Z820) '!#REF!</definedName>
    <definedName name="Group_cust_paid">'[74]Adj&amp;Rje(Z820) '!#REF!</definedName>
    <definedName name="Group_Cust_UPC01">'[74]Adj&amp;Rje(Z820) '!#REF!</definedName>
    <definedName name="Grp">[38]Sheet1!$K$27:$K$37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_1" localSheetId="4">#REF!</definedName>
    <definedName name="grr_1">#REF!</definedName>
    <definedName name="grr_2" localSheetId="4">#REF!</definedName>
    <definedName name="grr_2">#REF!</definedName>
    <definedName name="grr_3" localSheetId="4">#REF!</definedName>
    <definedName name="grr_3">#REF!</definedName>
    <definedName name="Grrrrr" localSheetId="4">#REF!</definedName>
    <definedName name="Grrrrr">#REF!</definedName>
    <definedName name="GSS">"#ref!"</definedName>
    <definedName name="guguhuhuhuhuh" localSheetId="3">#REF!</definedName>
    <definedName name="guguhuhuhuhuh" localSheetId="4">#REF!</definedName>
    <definedName name="guguhuhuhuhuh">#REF!</definedName>
    <definedName name="h" localSheetId="4" hidden="1">#REF!</definedName>
    <definedName name="h" hidden="1">#REF!</definedName>
    <definedName name="h_1" localSheetId="4">#REF!</definedName>
    <definedName name="h_1">#REF!</definedName>
    <definedName name="h_2" localSheetId="4">#REF!</definedName>
    <definedName name="h_2">#REF!</definedName>
    <definedName name="h_3" localSheetId="4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AE_YOUNG_TRADING_CO._LTD._1" localSheetId="4">#REF!</definedName>
    <definedName name="HAE_YOUNG_TRADING_CO._LTD._1">#REF!</definedName>
    <definedName name="HAE_YOUNG_TRADING_CO._LTD._2" localSheetId="4">#REF!</definedName>
    <definedName name="HAE_YOUNG_TRADING_CO._LTD._2">#REF!</definedName>
    <definedName name="HAE_YOUNG_TRADING_CO._LTD._3" localSheetId="4">#REF!</definedName>
    <definedName name="HAE_YOUNG_TRADING_CO._LTD._3">#REF!</definedName>
    <definedName name="haha">"#ref!"</definedName>
    <definedName name="HANA">"#ref!"</definedName>
    <definedName name="HE" localSheetId="3">#REF!</definedName>
    <definedName name="HE" localSheetId="4">#REF!</definedName>
    <definedName name="HE">#REF!</definedName>
    <definedName name="HE_1" localSheetId="4">#REF!</definedName>
    <definedName name="HE_1">#REF!</definedName>
    <definedName name="HE_2" localSheetId="4">#REF!</definedName>
    <definedName name="HE_2">#REF!</definedName>
    <definedName name="HE_3" localSheetId="4">#REF!</definedName>
    <definedName name="HE_3">#REF!</definedName>
    <definedName name="headbank" localSheetId="4">#REF!</definedName>
    <definedName name="headbank">#REF!</definedName>
    <definedName name="HELP" localSheetId="4">#REF!</definedName>
    <definedName name="HELP">#REF!</definedName>
    <definedName name="HELP_1" localSheetId="4">#REF!</definedName>
    <definedName name="HELP_1">#REF!</definedName>
    <definedName name="HELP_2" localSheetId="4">#REF!</definedName>
    <definedName name="HELP_2">#REF!</definedName>
    <definedName name="HELP_3" localSheetId="4">#REF!</definedName>
    <definedName name="HELP_3">#REF!</definedName>
    <definedName name="hh" localSheetId="4">#REF!</definedName>
    <definedName name="hh">#REF!</definedName>
    <definedName name="hhh" localSheetId="4">#REF!</definedName>
    <definedName name="hhh">#REF!</definedName>
    <definedName name="HHH_1" localSheetId="4">#REF!</definedName>
    <definedName name="HHH_1">#REF!</definedName>
    <definedName name="HHH_2" localSheetId="4">#REF!</definedName>
    <definedName name="HHH_2">#REF!</definedName>
    <definedName name="HHH_3" localSheetId="4">#REF!</definedName>
    <definedName name="HHH_3">#REF!</definedName>
    <definedName name="hhhh" localSheetId="4">#REF!</definedName>
    <definedName name="hhhh">#REF!</definedName>
    <definedName name="hho" localSheetId="4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hkgj">#N/A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 localSheetId="4">#REF!</definedName>
    <definedName name="HK">#REF!</definedName>
    <definedName name="holiday" localSheetId="4">#REF!</definedName>
    <definedName name="holiday">#REF!</definedName>
    <definedName name="HT">"#ref!"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>#REF!</definedName>
    <definedName name="hy" localSheetId="4" hidden="1">#REF!</definedName>
    <definedName name="hy" hidden="1">#REF!</definedName>
    <definedName name="hyu" localSheetId="4">#REF!</definedName>
    <definedName name="hyu">#REF!</definedName>
    <definedName name="hyu_1" localSheetId="4">#REF!</definedName>
    <definedName name="hyu_1">#REF!</definedName>
    <definedName name="hyu_2" localSheetId="4">#REF!</definedName>
    <definedName name="hyu_2">#REF!</definedName>
    <definedName name="hyu_3" localSheetId="4">#REF!</definedName>
    <definedName name="hyu_3">#REF!</definedName>
    <definedName name="I">#N/A</definedName>
    <definedName name="i_1" localSheetId="3">#REF!</definedName>
    <definedName name="i_1" localSheetId="4">#REF!</definedName>
    <definedName name="i_1">#REF!</definedName>
    <definedName name="i_2" localSheetId="4">#REF!</definedName>
    <definedName name="i_2">#REF!</definedName>
    <definedName name="i_3" localSheetId="4">#REF!</definedName>
    <definedName name="i_3">#REF!</definedName>
    <definedName name="IA">"#ref!"</definedName>
    <definedName name="IBC">"#ref!"</definedName>
    <definedName name="ICC">"#ref!"</definedName>
    <definedName name="ID">'[74]Adj&amp;Rje(Z820) '!#REF!</definedName>
    <definedName name="IDChoice">'[80]part-import'!#REF!</definedName>
    <definedName name="IEC">"#ref!"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CT">"#ref!"</definedName>
    <definedName name="IFCT2" localSheetId="3">#REF!</definedName>
    <definedName name="IFCT2" localSheetId="4">#REF!</definedName>
    <definedName name="IFCT2">#REF!</definedName>
    <definedName name="IFISH">"#ref!"</definedName>
    <definedName name="ii">'[25]U-2.1'!#REF!</definedName>
    <definedName name="iiii" localSheetId="4">#REF!</definedName>
    <definedName name="iiii">#REF!</definedName>
    <definedName name="iiiii" localSheetId="4">#REF!</definedName>
    <definedName name="iiiii">#REF!</definedName>
    <definedName name="ij" localSheetId="4">#REF!</definedName>
    <definedName name="ij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>#REF!</definedName>
    <definedName name="iliu" localSheetId="4">'[64]AA-1'!#REF!</definedName>
    <definedName name="iliu">'[64]AA-1'!#REF!</definedName>
    <definedName name="income" localSheetId="4">#REF!</definedName>
    <definedName name="income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d_Position">[81]Val_Ind!$D$4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[26]Scoping!$G$28</definedName>
    <definedName name="intdec00">'[17]IntDec00TespM&amp;B'!$A$7:$M$39</definedName>
    <definedName name="interco">"#ref!"</definedName>
    <definedName name="INTERCONTINENTAL_COMMODITIES">'[82]CODE,NAME'!#REF!</definedName>
    <definedName name="INTERCONTINENTAL_COMMODITIES_1" localSheetId="4">#REF!</definedName>
    <definedName name="INTERCONTINENTAL_COMMODITIES_1">#REF!</definedName>
    <definedName name="INTERCONTINENTAL_COMMODITIES_2" localSheetId="4">#REF!</definedName>
    <definedName name="INTERCONTINENTAL_COMMODITIES_2">#REF!</definedName>
    <definedName name="INTERCONTINENTAL_COMMODITIES_3" localSheetId="4">#REF!</definedName>
    <definedName name="INTERCONTINENTAL_COMMODITIES_3">#REF!</definedName>
    <definedName name="interest">#N/A</definedName>
    <definedName name="Interest_">1.02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troPrintArea_1" localSheetId="4">#REF!</definedName>
    <definedName name="IntroPrintArea_1">#REF!</definedName>
    <definedName name="IntroPrintArea_2" localSheetId="4">#REF!</definedName>
    <definedName name="IntroPrintArea_2">#REF!</definedName>
    <definedName name="IntroPrintArea_3" localSheetId="4">#REF!</definedName>
    <definedName name="IntroPrintArea_3">#REF!</definedName>
    <definedName name="Inv.51" localSheetId="4">#REF!</definedName>
    <definedName name="Inv.51">#REF!</definedName>
    <definedName name="inventablr" localSheetId="4">'[83]New Item'!#REF!</definedName>
    <definedName name="inventablr">'[83]New Item'!#REF!</definedName>
    <definedName name="Inventory">[26]Scoping!$G$22</definedName>
    <definedName name="InventTable_T_ABCContributionMargin">'[83]New Item'!#REF!</definedName>
    <definedName name="InventTable_T_ABCRevenue">'[83]New Item'!#REF!</definedName>
    <definedName name="InventTable_T_ABCTieUp">'[83]New Item'!#REF!</definedName>
    <definedName name="InventTable_T_ABCValue">'[83]New Item'!#REF!</definedName>
    <definedName name="InventTable_T_AltConfigId">'[83]New Item'!#REF!</definedName>
    <definedName name="InventTable_T_AltInventColorId">'[83]New Item'!#REF!</definedName>
    <definedName name="InventTable_T_AltInventSizeId">'[83]New Item'!#REF!</definedName>
    <definedName name="InventTable_T_AltItemId">'[83]New Item'!#REF!</definedName>
    <definedName name="InventTable_T_AutoReportFinished">'[83]New Item'!#REF!</definedName>
    <definedName name="InventTable_T_BOMCalcGroupId">'[83]New Item'!#REF!</definedName>
    <definedName name="InventTable_T_BOMLevel">'[83]New Item'!#REF!</definedName>
    <definedName name="InventTable_T_BOMManualReceipt">'[83]New Item'!#REF!</definedName>
    <definedName name="InventTable_T_ColorCodeARV">'[83]New Item'!#REF!</definedName>
    <definedName name="InventTable_T_CommissionGroupId">'[83]New Item'!#REF!</definedName>
    <definedName name="InventTable_T_ConfigSimilar">'[83]New Item'!#REF!</definedName>
    <definedName name="InventTable_T_Configurable">'[83]New Item'!#REF!</definedName>
    <definedName name="InventTable_T_CostModel">'[83]New Item'!#REF!</definedName>
    <definedName name="InventTable_T_DEL_CostGroupId">'[83]New Item'!#REF!</definedName>
    <definedName name="InventTable_T_DEL_StopExplodePrice">'[83]New Item'!#REF!</definedName>
    <definedName name="InventTable_T_Density">'[83]New Item'!#REF!</definedName>
    <definedName name="InventTable_T_Depth">'[83]New Item'!#REF!</definedName>
    <definedName name="InventTable_T_EOLARV">'[83]New Item'!#REF!</definedName>
    <definedName name="InventTable_T_EPCManager">'[83]New Item'!#REF!</definedName>
    <definedName name="InventTable_T_grossDepth">'[83]New Item'!#REF!</definedName>
    <definedName name="InventTable_T_grossHeight">'[83]New Item'!#REF!</definedName>
    <definedName name="InventTable_T_grossWidth">'[83]New Item'!#REF!</definedName>
    <definedName name="InventTable_T_Height">'[83]New Item'!#REF!</definedName>
    <definedName name="InventTable_T_Intracode">'[83]New Item'!#REF!</definedName>
    <definedName name="InventTable_T_IntraUnit">'[83]New Item'!#REF!</definedName>
    <definedName name="InventTable_T_ItemBuyerGroupId">'[83]New Item'!#REF!</definedName>
    <definedName name="InventTable_T_ItemDimCombinationAutoCreate">'[83]New Item'!#REF!</definedName>
    <definedName name="InventTable_T_ItemDimCostPrice">'[83]New Item'!#REF!</definedName>
    <definedName name="InventTable_T_MinAverageSettle">'[83]New Item'!#REF!</definedName>
    <definedName name="InventTable_T_OrigCountryRegionId">'[83]New Item'!#REF!</definedName>
    <definedName name="InventTable_T_OrigStateId">'[83]New Item'!#REF!</definedName>
    <definedName name="InventTable_T_PBAItemAutoGenerated">'[83]New Item'!#REF!</definedName>
    <definedName name="InventTable_T_Phantom">'[83]New Item'!#REF!</definedName>
    <definedName name="InventTable_T_PrimaryVendorId">'[83]New Item'!#REF!</definedName>
    <definedName name="InventTable_T_ProdFlushingPrincip">'[83]New Item'!#REF!</definedName>
    <definedName name="InventTable_T_ProdPoolId">'[83]New Item'!#REF!</definedName>
    <definedName name="InventTable_T_PropertyId">'[83]New Item'!#REF!</definedName>
    <definedName name="InventTable_T_PurchModel">'[83]New Item'!#REF!</definedName>
    <definedName name="InventTable_T_SalesContributionRatio">'[83]New Item'!#REF!</definedName>
    <definedName name="InventTable_T_SalesModel">'[83]New Item'!#REF!</definedName>
    <definedName name="InventTable_T_SalesPercentMarkup">'[83]New Item'!#REF!</definedName>
    <definedName name="InventTable_T_SalesPriceModelBasic">'[83]New Item'!#REF!</definedName>
    <definedName name="InventTable_T_ScrapConst">'[83]New Item'!#REF!</definedName>
    <definedName name="InventTable_T_ScrapVar">'[83]New Item'!#REF!</definedName>
    <definedName name="InventTable_T_SerialNumGroupId">'[83]New Item'!#REF!</definedName>
    <definedName name="InventTable_T_StandardConfigId">'[83]New Item'!#REF!</definedName>
    <definedName name="InventTable_T_StandardInventColorId">'[83]New Item'!#REF!</definedName>
    <definedName name="InventTable_T_StandardInventSizeId">'[83]New Item'!#REF!</definedName>
    <definedName name="InventTable_T_StatisticsFactor">'[83]New Item'!#REF!</definedName>
    <definedName name="InventTable_T_StopExplode">'[83]New Item'!#REF!</definedName>
    <definedName name="InventTable_T_TaraWeight">'[83]New Item'!#REF!</definedName>
    <definedName name="InventTable_T_TaxPackagingQty">'[83]New Item'!#REF!</definedName>
    <definedName name="InventTable_T_UnitVolume">'[83]New Item'!#REF!</definedName>
    <definedName name="InventTable_T_UseAltItemId">'[83]New Item'!#REF!</definedName>
    <definedName name="InventTable_T_Width">'[83]New Item'!#REF!</definedName>
    <definedName name="InventTableModule_T_AllocateMarkup">'[67]InventTableModule_1-1'!#REF!</definedName>
    <definedName name="InventTableModule_T_Blocked">'[67]InventTableModule_1-1'!#REF!</definedName>
    <definedName name="InventTableModule_T_DeliveryTime">'[67]InventTableModule_1-1'!#REF!</definedName>
    <definedName name="InventTableModule_T_LineDisc">'[67]InventTableModule_1-1'!#REF!</definedName>
    <definedName name="InventTableModule_T_MandatoryInventLocation">'[67]InventTableModule_1-1'!#REF!</definedName>
    <definedName name="InventTableModule_T_Markup">'[67]InventTableModule_1-1'!#REF!</definedName>
    <definedName name="InventTableModule_T_MarkupGroupId">'[67]InventTableModule_1-1'!#REF!</definedName>
    <definedName name="InventTableModule_T_MultiLineDisc">'[67]InventTableModule_1-1'!#REF!</definedName>
    <definedName name="InventTableModule_T_OverDeliveryPct">'[67]InventTableModule_1-1'!#REF!</definedName>
    <definedName name="InventTableModule_T_Price">'[67]InventTableModule_1-1'!#REF!</definedName>
    <definedName name="InventTableModule_T_Quantity">'[67]InventTableModule_1-1'!#REF!</definedName>
    <definedName name="InventTableModule_T_StandardQty">'[67]InventTableModule_1-1'!#REF!</definedName>
    <definedName name="InventTableModule_T_SuppItemGroupId">'[67]InventTableModule_1-1'!#REF!</definedName>
    <definedName name="InventTableModule_T_TaxWithholdCalculate_TH">'[67]InventTableModule_1-1'!#REF!</definedName>
    <definedName name="InventTableModule_T_TaxWithholdItemGroup_TH">'[67]InventTableModule_1-1'!#REF!</definedName>
    <definedName name="InventTableModule_T_UnderDeliveryPct">'[67]InventTableModule_1-1'!#REF!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[26]Scoping!$G$25</definedName>
    <definedName name="Invest_subsidiaries">[26]Scoping!$G$26</definedName>
    <definedName name="ITD">"#ref!"</definedName>
    <definedName name="itemm" localSheetId="4">OFFSET(#REF!,1,0,COUNTA(#REF!),1)</definedName>
    <definedName name="itemm">OFFSET(#REF!,1,0,COUNTA(#REF!),1)</definedName>
    <definedName name="Items">[47]!CountItemsTB[CountItems]</definedName>
    <definedName name="iu" localSheetId="4">#REF!</definedName>
    <definedName name="iu">#REF!</definedName>
    <definedName name="IZCL020" localSheetId="4">#REF!</definedName>
    <definedName name="IZCL020">#REF!</definedName>
    <definedName name="J" localSheetId="4">#REF!</definedName>
    <definedName name="J">#REF!</definedName>
    <definedName name="j_1" localSheetId="4">#REF!</definedName>
    <definedName name="j_1">#REF!</definedName>
    <definedName name="j_2" localSheetId="4">#REF!</definedName>
    <definedName name="j_2">#REF!</definedName>
    <definedName name="j_3" localSheetId="4">#REF!</definedName>
    <definedName name="j_3">#REF!</definedName>
    <definedName name="jame">'[31]Data 2'!$A:$IV</definedName>
    <definedName name="jame_1" localSheetId="4">#REF!</definedName>
    <definedName name="jame_1">#REF!</definedName>
    <definedName name="jame_2" localSheetId="4">#REF!</definedName>
    <definedName name="jame_2">#REF!</definedName>
    <definedName name="jame_3" localSheetId="4">#REF!</definedName>
    <definedName name="jame_3">#REF!</definedName>
    <definedName name="james" localSheetId="4">#REF!</definedName>
    <definedName name="james">#REF!</definedName>
    <definedName name="james_1" localSheetId="4">#REF!</definedName>
    <definedName name="james_1">#REF!</definedName>
    <definedName name="james_2" localSheetId="4">#REF!</definedName>
    <definedName name="james_2">#REF!</definedName>
    <definedName name="james_3" localSheetId="4">#REF!</definedName>
    <definedName name="james_3">#REF!</definedName>
    <definedName name="Jan" localSheetId="4">#REF!</definedName>
    <definedName name="Jan">#REF!</definedName>
    <definedName name="JASMIN">"#ref!"</definedName>
    <definedName name="JASMIN1">"#ref!"</definedName>
    <definedName name="JEW" localSheetId="3">#REF!</definedName>
    <definedName name="JEW" localSheetId="4">#REF!</definedName>
    <definedName name="JEW">#REF!</definedName>
    <definedName name="JEW_1" localSheetId="4">#REF!</definedName>
    <definedName name="JEW_1">#REF!</definedName>
    <definedName name="JEW_2" localSheetId="4">#REF!</definedName>
    <definedName name="JEW_2">#REF!</definedName>
    <definedName name="JEW_3" localSheetId="4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[77]FF_3!$1:$8</definedName>
    <definedName name="jg___0">[76]FF_3!$1:$8</definedName>
    <definedName name="jg___12">[77]FF_3!$1:$8</definedName>
    <definedName name="jg___14">[77]FF_3!$1:$8</definedName>
    <definedName name="jg___3">[77]FF_3!$1:$8</definedName>
    <definedName name="jg___5">[77]FF_3!$1:$8</definedName>
    <definedName name="jg___6">[77]FF_3!$1:$8</definedName>
    <definedName name="jg___8">[77]FF_3!$1:$8</definedName>
    <definedName name="jgj">'[84]FF_2 _1_'!$1:$9</definedName>
    <definedName name="jhghikol">#N/A</definedName>
    <definedName name="jhjhjjik">'[74]Adj&amp;Rje(Z820) '!#REF!</definedName>
    <definedName name="jikkl" localSheetId="4">#REF!</definedName>
    <definedName name="jikkl">#REF!</definedName>
    <definedName name="jioj">#N/A</definedName>
    <definedName name="JJ" localSheetId="4" hidden="1">#REF!</definedName>
    <definedName name="JJ" hidden="1">#REF!</definedName>
    <definedName name="jj___0">[76]FF_3!$A$9:$K$11</definedName>
    <definedName name="jj___12">[77]FF_3!$A$9:$K$11</definedName>
    <definedName name="jj___14">[77]FF_3!$A$9:$K$11</definedName>
    <definedName name="jj___3">[77]FF_3!$A$9:$K$11</definedName>
    <definedName name="jj___5">[77]FF_3!$A$9:$K$11</definedName>
    <definedName name="jj___6">[77]FF_3!$A$9:$K$11</definedName>
    <definedName name="jj___8">[77]FF_3!$A$9:$K$11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jjjjjjj">"#ref!"</definedName>
    <definedName name="JK" localSheetId="3">#REF!</definedName>
    <definedName name="JK" localSheetId="4">#REF!</definedName>
    <definedName name="JK">#REF!</definedName>
    <definedName name="jkejfolefrerfe" localSheetId="4">#REF!</definedName>
    <definedName name="jkejfolefrerfe">#REF!</definedName>
    <definedName name="jkj">"#ref!"</definedName>
    <definedName name="jkk" localSheetId="3">#REF!</definedName>
    <definedName name="jkk" localSheetId="4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>#REF!</definedName>
    <definedName name="jom_1" localSheetId="4">#REF!</definedName>
    <definedName name="jom_1">#REF!</definedName>
    <definedName name="jom_2" localSheetId="4">#REF!</definedName>
    <definedName name="jom_2">#REF!</definedName>
    <definedName name="jom_3" localSheetId="4">#REF!</definedName>
    <definedName name="jom_3">#REF!</definedName>
    <definedName name="juhftu" localSheetId="4">#REF!</definedName>
    <definedName name="juhftu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_00_1" localSheetId="4">#REF!</definedName>
    <definedName name="Jul_00_1">#REF!</definedName>
    <definedName name="Jul_00_2" localSheetId="4">#REF!</definedName>
    <definedName name="Jul_00_2">#REF!</definedName>
    <definedName name="Jul_00_3" localSheetId="4">#REF!</definedName>
    <definedName name="Jul_00_3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k">[85]List!$A$7:$A$10</definedName>
    <definedName name="k_1" localSheetId="4">#REF!</definedName>
    <definedName name="k_1">#REF!</definedName>
    <definedName name="k_2" localSheetId="4">#REF!</definedName>
    <definedName name="k_2">#REF!</definedName>
    <definedName name="k_3" localSheetId="4">#REF!</definedName>
    <definedName name="k_3">#REF!</definedName>
    <definedName name="kamonwan" localSheetId="4">#REF!</definedName>
    <definedName name="kamonwan">#REF!</definedName>
    <definedName name="kamonwan_1" localSheetId="4">#REF!</definedName>
    <definedName name="kamonwan_1">#REF!</definedName>
    <definedName name="kamonwan_2" localSheetId="4">#REF!</definedName>
    <definedName name="kamonwan_2">#REF!</definedName>
    <definedName name="kamonwan_3" localSheetId="4">#REF!</definedName>
    <definedName name="kamonwan_3">#REF!</definedName>
    <definedName name="KARAT">"#ref!"</definedName>
    <definedName name="KBK">"#ref!"</definedName>
    <definedName name="KCE">"#ref!"</definedName>
    <definedName name="Ken">[86]J2!$U$17</definedName>
    <definedName name="Key_Item" localSheetId="4">#REF!</definedName>
    <definedName name="Key_Item">#REF!</definedName>
    <definedName name="KeyItems_tb">"#ref!"</definedName>
    <definedName name="ki" localSheetId="4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ill" localSheetId="4">#REF!</definedName>
    <definedName name="kill">#REF!</definedName>
    <definedName name="kiuytytt" localSheetId="4">#REF!</definedName>
    <definedName name="kiuytytt">#REF!</definedName>
    <definedName name="kk" localSheetId="4">#REF!</definedName>
    <definedName name="kk">#REF!</definedName>
    <definedName name="kk_1" localSheetId="4">#REF!</definedName>
    <definedName name="kk_1">#REF!</definedName>
    <definedName name="kk_2" localSheetId="4">#REF!</definedName>
    <definedName name="kk_2">#REF!</definedName>
    <definedName name="kk_3" localSheetId="4">#REF!</definedName>
    <definedName name="kk_3">#REF!</definedName>
    <definedName name="KKK" localSheetId="4">#REF!</definedName>
    <definedName name="KKK">#REF!</definedName>
    <definedName name="kkkk" localSheetId="4">#REF!</definedName>
    <definedName name="kkkk">#REF!</definedName>
    <definedName name="KKKKKK" hidden="1">#REF!</definedName>
    <definedName name="kkopp" localSheetId="4">#REF!</definedName>
    <definedName name="kkopp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[87]Newspaper!#REF!</definedName>
    <definedName name="ksk">"#ref!"</definedName>
    <definedName name="KTB">"#ref!"</definedName>
    <definedName name="ku" localSheetId="4">#REF!</definedName>
    <definedName name="ku">#REF!</definedName>
    <definedName name="l" localSheetId="4">#REF!</definedName>
    <definedName name="l">#REF!</definedName>
    <definedName name="l_1" localSheetId="4">#REF!</definedName>
    <definedName name="l_1">#REF!</definedName>
    <definedName name="l_2" localSheetId="4">#REF!</definedName>
    <definedName name="l_2">#REF!</definedName>
    <definedName name="l_3" localSheetId="4">#REF!</definedName>
    <definedName name="l_3">#REF!</definedName>
    <definedName name="L_Adjust">[88]Links!$H$1:$H$65536</definedName>
    <definedName name="L_AJE_Tot">[88]Links!$G$1:$G$65536</definedName>
    <definedName name="L_CY_Beg">[88]Links!$F$1:$F$65536</definedName>
    <definedName name="L_CY_End">[88]Links!$J$1:$J$65536</definedName>
    <definedName name="L_PY_End">[89]Links!$K$1:$K$65536</definedName>
    <definedName name="L_RJE_Tot">[88]Links!$I$1:$I$65536</definedName>
    <definedName name="LANNA">"#ref!"</definedName>
    <definedName name="LastFridayDateAdj">'[10]Standing Data'!$C$36</definedName>
    <definedName name="LastFriDayNAVAdj">'[10]Standing Data'!$C$35</definedName>
    <definedName name="LB014A">[12]feature!$B$4:$N$4</definedName>
    <definedName name="LB104A1">[90]feature!$B$4:$N$4</definedName>
    <definedName name="LEASE" localSheetId="4">#REF!</definedName>
    <definedName name="LEASE">#REF!</definedName>
    <definedName name="LEASE_1" localSheetId="4">#REF!</definedName>
    <definedName name="LEASE_1">#REF!</definedName>
    <definedName name="LEASE_2" localSheetId="4">#REF!</definedName>
    <definedName name="LEASE_2">#REF!</definedName>
    <definedName name="LEASE_3" localSheetId="4">#REF!</definedName>
    <definedName name="LEASE_3">#REF!</definedName>
    <definedName name="LH">"#ref!"</definedName>
    <definedName name="LH_F">"#ref!"</definedName>
    <definedName name="Limit_Margin">0.07</definedName>
    <definedName name="LIN" localSheetId="4">#REF!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'[74]Adj&amp;Rje(Z820) '!#REF!</definedName>
    <definedName name="lll" localSheetId="4" hidden="1">#REF!</definedName>
    <definedName name="lll" hidden="1">#REF!</definedName>
    <definedName name="lll_1" localSheetId="4">#REF!</definedName>
    <definedName name="lll_1">#REF!</definedName>
    <definedName name="lll_2" localSheetId="4">#REF!</definedName>
    <definedName name="lll_2">#REF!</definedName>
    <definedName name="lll_3" localSheetId="4">#REF!</definedName>
    <definedName name="lll_3">#REF!</definedName>
    <definedName name="llll" localSheetId="4">#REF!</definedName>
    <definedName name="llll">#REF!</definedName>
    <definedName name="llll_1" localSheetId="4">#REF!</definedName>
    <definedName name="llll_1">#REF!</definedName>
    <definedName name="llll_2" localSheetId="4">#REF!</definedName>
    <definedName name="llll_2">#REF!</definedName>
    <definedName name="llll_3" localSheetId="4">#REF!</definedName>
    <definedName name="llll_3">#REF!</definedName>
    <definedName name="LO" localSheetId="4">#REF!</definedName>
    <definedName name="LO">#REF!</definedName>
    <definedName name="loc" localSheetId="3">#REF!</definedName>
    <definedName name="loc" localSheetId="4">#REF!</definedName>
    <definedName name="loc">#REF!</definedName>
    <definedName name="lol" localSheetId="4">#REF!</definedName>
    <definedName name="lol">#REF!</definedName>
    <definedName name="Look1Area" localSheetId="4">#REF!</definedName>
    <definedName name="Look1Area">#REF!</definedName>
    <definedName name="Look1Area_1" localSheetId="4">#REF!</definedName>
    <definedName name="Look1Area_1">#REF!</definedName>
    <definedName name="Look1Area_2" localSheetId="4">#REF!</definedName>
    <definedName name="Look1Area_2">#REF!</definedName>
    <definedName name="Look1Area_3" localSheetId="4">#REF!</definedName>
    <definedName name="Look1Area_3">#REF!</definedName>
    <definedName name="Look2Area" localSheetId="4">#REF!</definedName>
    <definedName name="Look2Area">#REF!</definedName>
    <definedName name="Look2Area_1" localSheetId="4">#REF!</definedName>
    <definedName name="Look2Area_1">#REF!</definedName>
    <definedName name="Look2Area_2" localSheetId="4">#REF!</definedName>
    <definedName name="Look2Area_2">#REF!</definedName>
    <definedName name="Look2Area_3" localSheetId="4">#REF!</definedName>
    <definedName name="Look2Area_3">#REF!</definedName>
    <definedName name="Look3Area" localSheetId="4">#REF!</definedName>
    <definedName name="Look3Area">#REF!</definedName>
    <definedName name="Look3Area_1" localSheetId="4">#REF!</definedName>
    <definedName name="Look3Area_1">#REF!</definedName>
    <definedName name="Look3Area_2" localSheetId="4">#REF!</definedName>
    <definedName name="Look3Area_2">#REF!</definedName>
    <definedName name="Look3Area_3" localSheetId="4">#REF!</definedName>
    <definedName name="Look3Area_3">#REF!</definedName>
    <definedName name="Look4Area" localSheetId="4">#REF!</definedName>
    <definedName name="Look4Area">#REF!</definedName>
    <definedName name="Look4Area_1" localSheetId="4">#REF!</definedName>
    <definedName name="Look4Area_1">#REF!</definedName>
    <definedName name="Look4Area_2" localSheetId="4">#REF!</definedName>
    <definedName name="Look4Area_2">#REF!</definedName>
    <definedName name="Look4Area_3" localSheetId="4">#REF!</definedName>
    <definedName name="Look4Area_3">#REF!</definedName>
    <definedName name="Look5Area" localSheetId="4">#REF!</definedName>
    <definedName name="Look5Area">#REF!</definedName>
    <definedName name="Look5Area_1" localSheetId="4">#REF!</definedName>
    <definedName name="Look5Area_1">#REF!</definedName>
    <definedName name="Look5Area_2" localSheetId="4">#REF!</definedName>
    <definedName name="Look5Area_2">#REF!</definedName>
    <definedName name="Look5Area_3" localSheetId="4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3">#REF!</definedName>
    <definedName name="LOPPPP" localSheetId="4">#REF!</definedName>
    <definedName name="LOPPPP">#REF!</definedName>
    <definedName name="LORRY">[91]อัตราค่าบรรทุก!$A$1:$C$21</definedName>
    <definedName name="LOXLEY">"#ref!"</definedName>
    <definedName name="lpo" localSheetId="3">'[92]Stock Aging'!$A$2:$S$1606</definedName>
    <definedName name="lpo" localSheetId="4">'[92]Stock Aging'!$A$2:$S$1606</definedName>
    <definedName name="lpo">'[93]Stock Aging'!$A$2:$S$1606</definedName>
    <definedName name="LTX">"#ref!"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3">#REF!</definedName>
    <definedName name="m" localSheetId="4">#REF!</definedName>
    <definedName name="m">#REF!</definedName>
    <definedName name="m_1" localSheetId="4">#REF!</definedName>
    <definedName name="m_1">#REF!</definedName>
    <definedName name="m_2" localSheetId="4">#REF!</definedName>
    <definedName name="m_2">#REF!</definedName>
    <definedName name="m_3" localSheetId="4">#REF!</definedName>
    <definedName name="m_3">#REF!</definedName>
    <definedName name="MACRO">"#ref!"</definedName>
    <definedName name="mail" localSheetId="3">#REF!</definedName>
    <definedName name="mail" localSheetId="4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3">#REF!</definedName>
    <definedName name="maneerat" localSheetId="4">#REF!</definedName>
    <definedName name="maneerat">#REF!</definedName>
    <definedName name="maneerat_1" localSheetId="4">#REF!</definedName>
    <definedName name="maneerat_1">#REF!</definedName>
    <definedName name="maneerat_2" localSheetId="4">#REF!</definedName>
    <definedName name="maneerat_2">#REF!</definedName>
    <definedName name="maneerat_3" localSheetId="4">#REF!</definedName>
    <definedName name="maneerat_3">#REF!</definedName>
    <definedName name="maneeratr" localSheetId="4">#REF!</definedName>
    <definedName name="maneeratr">#REF!</definedName>
    <definedName name="maneeratr_1" localSheetId="4">#REF!</definedName>
    <definedName name="maneeratr_1">#REF!</definedName>
    <definedName name="maneeratr_2" localSheetId="4">#REF!</definedName>
    <definedName name="maneeratr_2">#REF!</definedName>
    <definedName name="maneeratr_3" localSheetId="4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'[94]10-1 Media:10-cut'!$A$1:$IV$5</definedName>
    <definedName name="Materiality" localSheetId="4">#REF!</definedName>
    <definedName name="Materiality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>#REF!</definedName>
    <definedName name="mb">1000000</definedName>
    <definedName name="MCC">"#ref!"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4">#REF!</definedName>
    <definedName name="mk">#REF!</definedName>
    <definedName name="mk_1" localSheetId="4">#REF!</definedName>
    <definedName name="mk_1">#REF!</definedName>
    <definedName name="mk_2" localSheetId="4">#REF!</definedName>
    <definedName name="mk_2">#REF!</definedName>
    <definedName name="mk_3" localSheetId="4">#REF!</definedName>
    <definedName name="mk_3">#REF!</definedName>
    <definedName name="MKT" localSheetId="4">#REF!</definedName>
    <definedName name="MKT">#REF!</definedName>
    <definedName name="ml" localSheetId="4">#REF!</definedName>
    <definedName name="ml">#REF!</definedName>
    <definedName name="mm" localSheetId="3">#REF!</definedName>
    <definedName name="mm" localSheetId="4">#REF!</definedName>
    <definedName name="mm">#REF!</definedName>
    <definedName name="mmmm" localSheetId="4">#REF!</definedName>
    <definedName name="mmmm">#REF!</definedName>
    <definedName name="MN" localSheetId="4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" localSheetId="4">#REF!</definedName>
    <definedName name="n">#REF!</definedName>
    <definedName name="N697a160" localSheetId="4">#REF!</definedName>
    <definedName name="N697a160">#REF!</definedName>
    <definedName name="NA" localSheetId="4">#REF!</definedName>
    <definedName name="NA">#REF!</definedName>
    <definedName name="Name">[12]FSA!$A$1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_1" localSheetId="4">#REF!</definedName>
    <definedName name="name_1">#REF!</definedName>
    <definedName name="name_2" localSheetId="4">#REF!</definedName>
    <definedName name="name_2">#REF!</definedName>
    <definedName name="name_3" localSheetId="4">#REF!</definedName>
    <definedName name="name_3">#REF!</definedName>
    <definedName name="Name1">'[95]Standing Data'!$A$2</definedName>
    <definedName name="NameAsset" localSheetId="4">#REF!</definedName>
    <definedName name="NameAsset">#REF!</definedName>
    <definedName name="NATION">"#ref!"</definedName>
    <definedName name="NAV">"#ref!"</definedName>
    <definedName name="navarea" localSheetId="3">#REF!</definedName>
    <definedName name="navarea" localSheetId="4">#REF!</definedName>
    <definedName name="navarea">#REF!</definedName>
    <definedName name="NAVDate" localSheetId="4">#REF!</definedName>
    <definedName name="NAVDate">#REF!</definedName>
    <definedName name="NAVUpdate" localSheetId="4">#REF!</definedName>
    <definedName name="NAVUpdate">#REF!</definedName>
    <definedName name="NCode" localSheetId="5">[96]!NCode</definedName>
    <definedName name="NCode" localSheetId="4">[96]!NCode</definedName>
    <definedName name="NCode" localSheetId="1">[96]!NCode</definedName>
    <definedName name="NCode" localSheetId="2">[96]!NCode</definedName>
    <definedName name="NCode">[96]!NCode</definedName>
    <definedName name="NetAssetsValueperunit">'[10]Asset &amp; Liability'!$E$50+'[10]Asset &amp; Liability'!$E$50</definedName>
    <definedName name="New" localSheetId="4">#REF!</definedName>
    <definedName name="New">#REF!</definedName>
    <definedName name="NEW_1" localSheetId="4">#REF!</definedName>
    <definedName name="NEW_1">#REF!</definedName>
    <definedName name="NEW_2" localSheetId="4">#REF!</definedName>
    <definedName name="NEW_2">#REF!</definedName>
    <definedName name="NEW_3" localSheetId="4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3">#REF!</definedName>
    <definedName name="nh" localSheetId="4">#REF!</definedName>
    <definedName name="nh">#REF!</definedName>
    <definedName name="njkhjkh">'[74]Adj&amp;Rje(Z820) '!#REF!</definedName>
    <definedName name="nn">"#ref!"</definedName>
    <definedName name="nnn" localSheetId="4">#REF!</definedName>
    <definedName name="nnn">#REF!</definedName>
    <definedName name="NoofUnit">#N/A</definedName>
    <definedName name="NoOfUnits" localSheetId="4">#REF!</definedName>
    <definedName name="NoOfUnits">#REF!</definedName>
    <definedName name="NOREEN" localSheetId="4">#REF!</definedName>
    <definedName name="NOREEN">#REF!</definedName>
    <definedName name="NOTE2">"#ref!"</definedName>
    <definedName name="Notes" localSheetId="3">#REF!</definedName>
    <definedName name="Notes" localSheetId="4">#REF!</definedName>
    <definedName name="Notes">#REF!</definedName>
    <definedName name="Notes_payable">[26]Scoping!$G$31</definedName>
    <definedName name="Nov" localSheetId="4">#REF!</definedName>
    <definedName name="Nov">#REF!</definedName>
    <definedName name="NOV2003_A" localSheetId="4">#REF!</definedName>
    <definedName name="NOV2003_A">#REF!</definedName>
    <definedName name="NPC">"#ref!"</definedName>
    <definedName name="NRA" localSheetId="3">#REF!</definedName>
    <definedName name="NRA" localSheetId="4">#REF!</definedName>
    <definedName name="NRA">#REF!</definedName>
    <definedName name="NSProjectionMethodIndex">'[97]Non-Statistical Sampling Master'!$C$63</definedName>
    <definedName name="NSRequiredLevelOfEvidenceItems">'[97]Non-Statistical Sampling Master'!$C$50:$C$53</definedName>
    <definedName name="NSTargetedTestingItems">'[97]Two Step Revenue Testing Master'!$E$47</definedName>
    <definedName name="nuch" localSheetId="4">#REF!</definedName>
    <definedName name="nuch">#REF!</definedName>
    <definedName name="NUMBER">"#n/a"</definedName>
    <definedName name="numwa" localSheetId="4">#REF!</definedName>
    <definedName name="numwa">#REF!</definedName>
    <definedName name="o" localSheetId="3">#REF!</definedName>
    <definedName name="o" localSheetId="4">#REF!</definedName>
    <definedName name="o">#REF!</definedName>
    <definedName name="o_1" localSheetId="4">#REF!</definedName>
    <definedName name="o_1">#REF!</definedName>
    <definedName name="o_2" localSheetId="4">#REF!</definedName>
    <definedName name="o_2">#REF!</definedName>
    <definedName name="o_3" localSheetId="4">#REF!</definedName>
    <definedName name="o_3">#REF!</definedName>
    <definedName name="OA">"#ref!"</definedName>
    <definedName name="OAE">"#ref!"</definedName>
    <definedName name="OBJ" localSheetId="3">#REF!</definedName>
    <definedName name="OBJ" localSheetId="4">#REF!</definedName>
    <definedName name="OBJ">#REF!</definedName>
    <definedName name="OBJ_1" localSheetId="4">#REF!</definedName>
    <definedName name="OBJ_1">#REF!</definedName>
    <definedName name="OBJ_2" localSheetId="4">#REF!</definedName>
    <definedName name="OBJ_2">#REF!</definedName>
    <definedName name="OBJ_3" localSheetId="4">#REF!</definedName>
    <definedName name="OBJ_3">#REF!</definedName>
    <definedName name="OBJ_TS2005" localSheetId="4">#REF!</definedName>
    <definedName name="OBJ_TS2005">#REF!</definedName>
    <definedName name="OBJ_TS2005_1" localSheetId="4">#REF!</definedName>
    <definedName name="OBJ_TS2005_1">#REF!</definedName>
    <definedName name="OBJ_TS2005_2" localSheetId="4">#REF!</definedName>
    <definedName name="OBJ_TS2005_2">#REF!</definedName>
    <definedName name="OBJ_TS2005_3" localSheetId="4">#REF!</definedName>
    <definedName name="OBJ_TS2005_3">#REF!</definedName>
    <definedName name="OCA">"#ref!"</definedName>
    <definedName name="Oct" localSheetId="3">#REF!</definedName>
    <definedName name="Oct" localSheetId="4">#REF!</definedName>
    <definedName name="Oct">#REF!</definedName>
    <definedName name="OCT___0">[76]FF_3!$A$9:$K$11</definedName>
    <definedName name="OCT___12">[77]FF_3!$A$9:$K$11</definedName>
    <definedName name="OCT___14">[77]FF_3!$A$9:$K$11</definedName>
    <definedName name="OCT___3">[77]FF_3!$A$9:$K$11</definedName>
    <definedName name="OCT___5">[77]FF_3!$A$9:$K$11</definedName>
    <definedName name="OCT___6">[77]FF_3!$A$9:$K$11</definedName>
    <definedName name="OCT___8">[77]FF_3!$A$9:$K$11</definedName>
    <definedName name="OCT334___0">[76]FF_3!$1:$8</definedName>
    <definedName name="OCT334___12">[77]FF_3!$1:$8</definedName>
    <definedName name="OCT334___14">[77]FF_3!$1:$8</definedName>
    <definedName name="OCT334___3">[77]FF_3!$1:$8</definedName>
    <definedName name="OCT334___5">[77]FF_3!$1:$8</definedName>
    <definedName name="OCT334___6">[77]FF_3!$1:$8</definedName>
    <definedName name="OCT334___8">[77]FF_3!$1:$8</definedName>
    <definedName name="ODD">"#ref!"</definedName>
    <definedName name="ODP">"#n/a"</definedName>
    <definedName name="Oh" localSheetId="4">#REF!</definedName>
    <definedName name="Oh">#REF!</definedName>
    <definedName name="Oh_1" localSheetId="4">#REF!</definedName>
    <definedName name="Oh_1">#REF!</definedName>
    <definedName name="Oh_2" localSheetId="4">#REF!</definedName>
    <definedName name="Oh_2">#REF!</definedName>
    <definedName name="Oh_3" localSheetId="4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4">#REF!</definedName>
    <definedName name="oil">#REF!</definedName>
    <definedName name="oioi" localSheetId="4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>"#ref!"</definedName>
    <definedName name="OLE_LINK1_21">[98]HH!#REF!</definedName>
    <definedName name="OLE_LINK1_21_1" localSheetId="4">#REF!</definedName>
    <definedName name="OLE_LINK1_21_1">#REF!</definedName>
    <definedName name="OLE_LINK1_21_2" localSheetId="4">#REF!</definedName>
    <definedName name="OLE_LINK1_21_2">#REF!</definedName>
    <definedName name="OLE_LINK1_21_3" localSheetId="4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4">#REF!-#REF!</definedName>
    <definedName name="Onhand">#REF!-#REF!</definedName>
    <definedName name="OO">#REF!</definedName>
    <definedName name="ooo" localSheetId="4">#REF!</definedName>
    <definedName name="ooo">#REF!</definedName>
    <definedName name="op" localSheetId="4">#REF!</definedName>
    <definedName name="op">#REF!</definedName>
    <definedName name="OSUM">"#ref!"</definedName>
    <definedName name="other">#N/A</definedName>
    <definedName name="otherliab">"#ref!"</definedName>
    <definedName name="OU" localSheetId="4">#REF!</definedName>
    <definedName name="OU">#REF!</definedName>
    <definedName name="oy" localSheetId="4">#REF!</definedName>
    <definedName name="oy">#REF!</definedName>
    <definedName name="P" localSheetId="4">#REF!</definedName>
    <definedName name="P">#REF!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_FCB">"#ref!"</definedName>
    <definedName name="pa">[99]FF_2!$A$1:$K$88</definedName>
    <definedName name="pa___0">[100]FF_2!$A$1:$K$88</definedName>
    <definedName name="pa___12">[99]FF_2!$A$1:$K$88</definedName>
    <definedName name="pa___14">[99]FF_2!$A$1:$K$88</definedName>
    <definedName name="pa___3">[99]FF_2!$A$1:$K$88</definedName>
    <definedName name="pa___5">[99]FF_2!$A$1:$K$88</definedName>
    <definedName name="pa___6">[99]FF_2!$A$1:$K$88</definedName>
    <definedName name="pa___8">[99]FF_2!$A$1:$K$88</definedName>
    <definedName name="PAGE">"#ref!"</definedName>
    <definedName name="page_8" localSheetId="4">#REF!</definedName>
    <definedName name="page_8">#REF!</definedName>
    <definedName name="PAGE1">"#ref!"</definedName>
    <definedName name="page2" localSheetId="3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>"#ref!"</definedName>
    <definedName name="PAGE4TO7">"#ref!"</definedName>
    <definedName name="page5" localSheetId="3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per">[38]Sheet1!$H$27:$H$28</definedName>
    <definedName name="PASS10KR">OFFSET('[101]10KR'!$A$1,COUNTA('[101]10KR'!$A$1:$A$65536),0,1,1)</definedName>
    <definedName name="PASS10KW">OFFSET('[101]10KW'!$A$1,COUNTA('[101]10KW'!$A$1:$A$65536),0,1,1)</definedName>
    <definedName name="PASS10KY">OFFSET('[101]10KY'!$A$1,COUNTA('[101]10KY'!$A$1:$A$65536),0,1,1)</definedName>
    <definedName name="PASS14KR">OFFSET('[101]14KR'!$A$1,COUNTA('[101]14KR'!$A$1:$A$65536),0,1,1)</definedName>
    <definedName name="PASS14KW">OFFSET('[101]14KW'!$A$1,COUNTA('[101]14KW'!$A$1:$A$65536),0,1,1)</definedName>
    <definedName name="PASS14KY">OFFSET('[101]14KY'!$A$1,COUNTA('[101]14KY'!$A$1:$A$65536),0,1,1)</definedName>
    <definedName name="PASS18KW">OFFSET('[101]18KW'!$A$1,COUNTA('[101]18KW'!$A$1:$A$65536),0,1,1)</definedName>
    <definedName name="PASS18KY">OFFSET('[101]18KY'!$A$1,COUNTA('[101]18KY'!$A$1:$A$65536),0,1,1)</definedName>
    <definedName name="PASS24K">OFFSET('[101]24K'!$A$1,COUNTA('[101]24K'!$A$1:$A$65536),0,1,1)</definedName>
    <definedName name="PASS8KW">OFFSET('[101]8KW'!$A$1,COUNTA('[101]8KW'!$A$1:$A$65536),0,1,1)</definedName>
    <definedName name="PASS8KY">OFFSET('[101]8KY'!$A$1,COUNTA('[101]8KY'!$A$1:$A$65536),0,1,1)</definedName>
    <definedName name="PASS9KW">OFFSET('[101]9KW'!$A$1,COUNTA('[101]9KW'!$A$1:$A$65536),0,1,1)</definedName>
    <definedName name="PASS9KY">OFFSET('[101]9KY'!$A$1,COUNTA('[101]9KY'!$A$1:$A$65536),0,1,1)</definedName>
    <definedName name="PASSGOLD">OFFSET('[102]gold แลกทอง'!$A$2,COUNTA('[102]gold แลกทอง'!$A$1:$A$65536),0,1,1)</definedName>
    <definedName name="Path1">'[95]Standing Data'!$A$1</definedName>
    <definedName name="pathsavebackup" localSheetId="4">#REF!</definedName>
    <definedName name="pathsavebackup">#REF!</definedName>
    <definedName name="pathsaveport">'[95]Standing Data'!$A$5</definedName>
    <definedName name="pathsavetr">"#ref!"</definedName>
    <definedName name="PathtoExport" localSheetId="4">#REF!</definedName>
    <definedName name="PathtoExport">#REF!</definedName>
    <definedName name="pay">[38]Sheet1!$K$14:$K$25</definedName>
    <definedName name="Payables">[26]Scoping!$G$29</definedName>
    <definedName name="PCG" localSheetId="4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>[103]Sheet1!$A$1:$A$65536</definedName>
    <definedName name="Period" localSheetId="4">#REF!</definedName>
    <definedName name="Period">#REF!</definedName>
    <definedName name="Period_End">[104]Parameter!$F$11</definedName>
    <definedName name="PeriodsInYear" localSheetId="4">#REF!</definedName>
    <definedName name="PeriodsInYear">#REF!</definedName>
    <definedName name="PHA">"#ref!"</definedName>
    <definedName name="PHATRA">"#ref!"</definedName>
    <definedName name="PHATRA1">"#ref!"</definedName>
    <definedName name="PIE">'[97]Two Step Revenue Testing Master'!$C$87</definedName>
    <definedName name="pl" localSheetId="4">#REF!</definedName>
    <definedName name="pl">#REF!</definedName>
    <definedName name="PL_1" localSheetId="4">#REF!</definedName>
    <definedName name="PL_1">#REF!</definedName>
    <definedName name="PL_2" localSheetId="4">#REF!</definedName>
    <definedName name="PL_2">#REF!</definedName>
    <definedName name="PL_3" localSheetId="4">#REF!</definedName>
    <definedName name="PL_3">#REF!</definedName>
    <definedName name="PL_A02">'[43]PL_A05 APA Input'!$A$1:$F$612</definedName>
    <definedName name="pl_exrate" localSheetId="4">#REF!</definedName>
    <definedName name="pl_exrate">#REF!</definedName>
    <definedName name="pl_exrate_1" localSheetId="4">#REF!</definedName>
    <definedName name="pl_exrate_1">#REF!</definedName>
    <definedName name="pl_exrate_2" localSheetId="4">#REF!</definedName>
    <definedName name="pl_exrate_2">#REF!</definedName>
    <definedName name="pl_exrate_3" localSheetId="4">#REF!</definedName>
    <definedName name="pl_exrate_3">#REF!</definedName>
    <definedName name="PLAN">"#ref!"</definedName>
    <definedName name="PLANT" localSheetId="3">#REF!</definedName>
    <definedName name="PLANT" localSheetId="4">#REF!</definedName>
    <definedName name="PLANT">#REF!</definedName>
    <definedName name="PLANT_1" localSheetId="4">#REF!</definedName>
    <definedName name="PLANT_1">#REF!</definedName>
    <definedName name="PLANT_2" localSheetId="4">#REF!</definedName>
    <definedName name="PLANT_2">#REF!</definedName>
    <definedName name="PLANT_3" localSheetId="4">#REF!</definedName>
    <definedName name="PLANT_3">#REF!</definedName>
    <definedName name="Plas" localSheetId="4">[105]dBase!#REF!</definedName>
    <definedName name="Plas">[105]dBase!#REF!</definedName>
    <definedName name="Plas_1" localSheetId="4">#REF!</definedName>
    <definedName name="Plas_1">#REF!</definedName>
    <definedName name="Plas_2" localSheetId="4">#REF!</definedName>
    <definedName name="Plas_2">#REF!</definedName>
    <definedName name="Plas_3" localSheetId="4">#REF!</definedName>
    <definedName name="Plas_3">#REF!</definedName>
    <definedName name="PLstment" localSheetId="4">#REF!</definedName>
    <definedName name="PLstment">#REF!</definedName>
    <definedName name="PM">[106]List!$A$7:$A$10</definedName>
    <definedName name="pnh" localSheetId="4">#REF!</definedName>
    <definedName name="pnh">#REF!</definedName>
    <definedName name="PO" localSheetId="4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hidden="1">#REF!</definedName>
    <definedName name="poo" localSheetId="3">INDEX(data_NormLoss,MATCH([15]!ref_ac9,data_ID,0))</definedName>
    <definedName name="poo" localSheetId="4">INDEX(data_NormLoss,MATCH([15]!ref_ac9,data_ID,0))</definedName>
    <definedName name="poo">INDEX(data_NormLoss,MATCH([15]!ref_ac9,data_ID,0))</definedName>
    <definedName name="PooNim" localSheetId="3">#REF!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 localSheetId="4">#REF!</definedName>
    <definedName name="PooNim_2">#REF!</definedName>
    <definedName name="PooNim_3" localSheetId="4">#REF!</definedName>
    <definedName name="PooNim_3">#REF!</definedName>
    <definedName name="pop" localSheetId="4">#REF!</definedName>
    <definedName name="pop">#REF!</definedName>
    <definedName name="PORT">"#ref!"</definedName>
    <definedName name="PortDate" localSheetId="3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rtName2" localSheetId="4">#REF!</definedName>
    <definedName name="PortName2">#REF!</definedName>
    <definedName name="Position">[107]Home!$C$3:$C$4</definedName>
    <definedName name="POST">"#ref!"</definedName>
    <definedName name="pp" localSheetId="4">#REF!</definedName>
    <definedName name="pp">#REF!</definedName>
    <definedName name="PP___0">[108]BPR!$F$11</definedName>
    <definedName name="PP___12">[109]BPR!$F$11</definedName>
    <definedName name="PP___14">[109]BPR!$F$11</definedName>
    <definedName name="PP___3">[109]BPR!$F$11</definedName>
    <definedName name="PP___5">[109]BPR!$F$11</definedName>
    <definedName name="PP___6">[109]BPR!$F$11</definedName>
    <definedName name="PP___8">[109]BPR!$F$11</definedName>
    <definedName name="pp_1" localSheetId="4">#REF!</definedName>
    <definedName name="pp_1">#REF!</definedName>
    <definedName name="pp_2" localSheetId="4">#REF!</definedName>
    <definedName name="pp_2">#REF!</definedName>
    <definedName name="pp_3" localSheetId="4">#REF!</definedName>
    <definedName name="pp_3">#REF!</definedName>
    <definedName name="ppe" localSheetId="4">#REF!</definedName>
    <definedName name="ppe">#REF!</definedName>
    <definedName name="PPE2" localSheetId="4" hidden="1">#REF!</definedName>
    <definedName name="PPE2" hidden="1">#REF!</definedName>
    <definedName name="ppp" localSheetId="4" hidden="1">#REF!</definedName>
    <definedName name="ppp" hidden="1">#REF!</definedName>
    <definedName name="ppp_1" localSheetId="4">#REF!</definedName>
    <definedName name="ppp_1">#REF!</definedName>
    <definedName name="ppp_2" localSheetId="4">#REF!</definedName>
    <definedName name="ppp_2">#REF!</definedName>
    <definedName name="ppp_3" localSheetId="4">#REF!</definedName>
    <definedName name="ppp_3">#REF!</definedName>
    <definedName name="pppp" localSheetId="4">#REF!</definedName>
    <definedName name="pppp">#REF!</definedName>
    <definedName name="ppppp" localSheetId="4">#REF!</definedName>
    <definedName name="ppppp">#REF!</definedName>
    <definedName name="PQ" localSheetId="4">#REF!</definedName>
    <definedName name="PQ">#REF!</definedName>
    <definedName name="PRANDA">"#ref!"</definedName>
    <definedName name="PRDump" localSheetId="3">#REF!</definedName>
    <definedName name="PRDump" localSheetId="4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3">#REF!</definedName>
    <definedName name="price" localSheetId="4">#REF!</definedName>
    <definedName name="price">#REF!</definedName>
    <definedName name="PRINT">"#n/a"</definedName>
    <definedName name="_xlnm.Print_Area" localSheetId="5">'Cash Flow'!$A$1:$N$80</definedName>
    <definedName name="_xlnm.Print_Area" localSheetId="3">'Conso statement of changes '!$A$1:$R$29</definedName>
    <definedName name="_xlnm.Print_Area" localSheetId="0">'Financial Statement'!$A$1:$N$114</definedName>
    <definedName name="_xlnm.Print_Area" localSheetId="4">'Statement of Changes '!$A$1:$N$26</definedName>
    <definedName name="_xlnm.Print_Area" localSheetId="1">'Statements of Compre 3M'!$A$1:$N$39</definedName>
    <definedName name="_xlnm.Print_Area" localSheetId="2">'Statements of Compre 6M'!$A$1:$N$39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[110]_2__xls__2__xls_COV!$A$1:$B$38</definedName>
    <definedName name="Print_Area_MI___5">"#ref!"</definedName>
    <definedName name="Print_Area_MI_1" localSheetId="4">#REF!</definedName>
    <definedName name="Print_Area_MI_1">#REF!</definedName>
    <definedName name="Print_Area_MI_2" localSheetId="4">#REF!</definedName>
    <definedName name="Print_Area_MI_2">#REF!</definedName>
    <definedName name="Print_Area_MI_3" localSheetId="4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>#REF!</definedName>
    <definedName name="PRINT_TITLES_MI_2" localSheetId="4">#REF!</definedName>
    <definedName name="PRINT_TITLES_MI_2">#REF!</definedName>
    <definedName name="PRINT_TITLES_MI_3" localSheetId="4">#REF!</definedName>
    <definedName name="PRINT_TITLES_MI_3">#REF!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1" localSheetId="4">#REF!</definedName>
    <definedName name="Pro_1">#REF!</definedName>
    <definedName name="Pro_2" localSheetId="4">#REF!</definedName>
    <definedName name="Pro_2">#REF!</definedName>
    <definedName name="Pro_3" localSheetId="4">#REF!</definedName>
    <definedName name="Pro_3">#REF!</definedName>
    <definedName name="Pro_Client">[107]Home!$G$4:$G$7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3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motion" localSheetId="4">'[74]Adj&amp;Rje(Z820) '!#REF!</definedName>
    <definedName name="Promotion">'[74]Adj&amp;Rje(Z820) '!#REF!</definedName>
    <definedName name="Prov">"#ref!"</definedName>
    <definedName name="prov99">[18]P4DDBFTAS!$A$5:$V$31</definedName>
    <definedName name="PROVISION_FOR_O_DUE_INT._RECEIVABLE">"#ref!"</definedName>
    <definedName name="PSL">"#ref!"</definedName>
    <definedName name="ptry" localSheetId="4">#REF!</definedName>
    <definedName name="ptry">#REF!</definedName>
    <definedName name="PTTEP">"#ref!"</definedName>
    <definedName name="PTTEP1">"#ref!"</definedName>
    <definedName name="pui" localSheetId="3">#REF!</definedName>
    <definedName name="pui" localSheetId="4">#REF!</definedName>
    <definedName name="pui">#REF!</definedName>
    <definedName name="PYEAR" localSheetId="4">#REF!</definedName>
    <definedName name="PYEAR">#REF!</definedName>
    <definedName name="Pym_EmPm" localSheetId="4">#REF!</definedName>
    <definedName name="Pym_EmPm">#REF!</definedName>
    <definedName name="q" localSheetId="4">#REF!</definedName>
    <definedName name="q">#REF!</definedName>
    <definedName name="q13243223555" localSheetId="4">#REF!</definedName>
    <definedName name="q13243223555">#REF!</definedName>
    <definedName name="QB" localSheetId="4">#REF!</definedName>
    <definedName name="QB">#REF!</definedName>
    <definedName name="qdf" localSheetId="4">#REF!</definedName>
    <definedName name="qdf">#REF!</definedName>
    <definedName name="qdm" localSheetId="4">#REF!</definedName>
    <definedName name="qdm">#REF!</definedName>
    <definedName name="qe" localSheetId="4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3">#REF!</definedName>
    <definedName name="qf" localSheetId="4">#REF!</definedName>
    <definedName name="qf">#REF!</definedName>
    <definedName name="qh" localSheetId="4">#REF!</definedName>
    <definedName name="qh">#REF!</definedName>
    <definedName name="qi" localSheetId="4">#REF!</definedName>
    <definedName name="qi">#REF!</definedName>
    <definedName name="qm" localSheetId="4">#REF!</definedName>
    <definedName name="qm">#REF!</definedName>
    <definedName name="qmm" localSheetId="4">#REF!</definedName>
    <definedName name="qmm">#REF!</definedName>
    <definedName name="qo" localSheetId="4">#REF!</definedName>
    <definedName name="qo">#REF!</definedName>
    <definedName name="qp" localSheetId="4">#REF!</definedName>
    <definedName name="qp">#REF!</definedName>
    <definedName name="qq" localSheetId="4">#REF!</definedName>
    <definedName name="qq">#REF!</definedName>
    <definedName name="qqq" localSheetId="4">'[25]U-2.1'!#REF!</definedName>
    <definedName name="qqq">'[25]U-2.1'!#REF!</definedName>
    <definedName name="QQQ_1" localSheetId="4">#REF!</definedName>
    <definedName name="QQQ_1">#REF!</definedName>
    <definedName name="QQQ_2" localSheetId="4">#REF!</definedName>
    <definedName name="QQQ_2">#REF!</definedName>
    <definedName name="QQQ_3" localSheetId="4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t" localSheetId="4">#REF!</definedName>
    <definedName name="qt">#REF!</definedName>
    <definedName name="qu" localSheetId="4">#REF!</definedName>
    <definedName name="qu">#REF!</definedName>
    <definedName name="qw" localSheetId="4" hidden="1">#REF!</definedName>
    <definedName name="qw" hidden="1">#REF!</definedName>
    <definedName name="QWE" localSheetId="4">#REF!</definedName>
    <definedName name="QWE">#REF!</definedName>
    <definedName name="qwec" localSheetId="4">#REF!</definedName>
    <definedName name="qwec">#REF!</definedName>
    <definedName name="qwqeqweqwq">#N/A</definedName>
    <definedName name="qy" localSheetId="4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4">#REF!</definedName>
    <definedName name="RATE_1">#REF!</definedName>
    <definedName name="RATE_2" localSheetId="4">#REF!</definedName>
    <definedName name="RATE_2">#REF!</definedName>
    <definedName name="RATE_3" localSheetId="4">#REF!</definedName>
    <definedName name="RATE_3">#REF!</definedName>
    <definedName name="rate_new" localSheetId="4">#REF!</definedName>
    <definedName name="rate_new">#REF!</definedName>
    <definedName name="rate_new_1" localSheetId="4">#REF!</definedName>
    <definedName name="rate_new_1">#REF!</definedName>
    <definedName name="rate_new_2" localSheetId="4">#REF!</definedName>
    <definedName name="rate_new_2">#REF!</definedName>
    <definedName name="rate_new_3" localSheetId="4">#REF!</definedName>
    <definedName name="rate_new_3">#REF!</definedName>
    <definedName name="RATE_OF_AA">"#ref!"</definedName>
    <definedName name="RATE_OF_IA">"#ref!"</definedName>
    <definedName name="RATE4">[111]RATE!$A$1:$D$32</definedName>
    <definedName name="RATE4_1" localSheetId="4">#REF!</definedName>
    <definedName name="RATE4_1">#REF!</definedName>
    <definedName name="RATE4_2" localSheetId="4">#REF!</definedName>
    <definedName name="RATE4_2">#REF!</definedName>
    <definedName name="RATE4_3" localSheetId="4">#REF!</definedName>
    <definedName name="RATE4_3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L" localSheetId="4">#REF!</definedName>
    <definedName name="RBL">#REF!</definedName>
    <definedName name="RBL_1" localSheetId="4">#REF!</definedName>
    <definedName name="RBL_1">#REF!</definedName>
    <definedName name="RBL_2" localSheetId="4">#REF!</definedName>
    <definedName name="RBL_2">#REF!</definedName>
    <definedName name="RBL_3" localSheetId="4">#REF!</definedName>
    <definedName name="RBL_3">#REF!</definedName>
    <definedName name="RBUD" localSheetId="4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>#REF!</definedName>
    <definedName name="RCL">"#ref!"</definedName>
    <definedName name="RCO">#N/A</definedName>
    <definedName name="rd" localSheetId="4">#REF!</definedName>
    <definedName name="rd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'[80]part-import'!#REF!</definedName>
    <definedName name="recblelocal">"#ref!"</definedName>
    <definedName name="recchoice">'[80]part-import'!#REF!</definedName>
    <definedName name="Receivables">[26]Scoping!$G$21</definedName>
    <definedName name="Reclass1">"#ref!"</definedName>
    <definedName name="Reconcile" localSheetId="4">#REF!</definedName>
    <definedName name="Reconcile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qty">'[80]part-import'!#REF!</definedName>
    <definedName name="RecR">[5]REPORT!$G$4:$G$15,[5]REPORT!$J$4:$J$15,[5]REPORT!$L$4:$L$15</definedName>
    <definedName name="recvbleexport">"#ref!"</definedName>
    <definedName name="ree" localSheetId="4">#REF!</definedName>
    <definedName name="ree">#REF!</definedName>
    <definedName name="ref">"#ref!"</definedName>
    <definedName name="ref_ac1">[58]จันทร์!$F$4:$F$1500</definedName>
    <definedName name="ref_ac10">[58]จันทร์!$AP$4:$AP$1500</definedName>
    <definedName name="ref_ac2">[58]จันทร์!$J$4:$J$1500</definedName>
    <definedName name="ref_ac3">[58]จันทร์!$N$4:$N$1500</definedName>
    <definedName name="ref_ac4">[58]จันทร์!$R$4:$R$1500</definedName>
    <definedName name="ref_ac5">[58]จันทร์!$V$4:$V$1500</definedName>
    <definedName name="ref_ac6">[58]จันทร์!$Z$4:$Z$1500</definedName>
    <definedName name="ref_ac7">[58]จันทร์!$AD$4:$AD$1500</definedName>
    <definedName name="ref_ac8">[58]จันทร์!$AH$4:$AH$1500</definedName>
    <definedName name="ref_ac9">[58]จันทร์!$AL$4:$AL$1500</definedName>
    <definedName name="Remain" localSheetId="4">#REF!-#REF!</definedName>
    <definedName name="Remain">#REF!-#REF!</definedName>
    <definedName name="RemarkNAV2">'[10]Standing Data'!$C$29</definedName>
    <definedName name="RemarkPort" localSheetId="4">#REF!</definedName>
    <definedName name="RemarkPort">#REF!</definedName>
    <definedName name="rental">#N/A</definedName>
    <definedName name="RepDate">[112]Header!$B$1</definedName>
    <definedName name="REPLACE">"#ref!"</definedName>
    <definedName name="Report" localSheetId="4">#REF!</definedName>
    <definedName name="Report">#REF!</definedName>
    <definedName name="report1" localSheetId="4">'[74]Adj&amp;Rje(Z820) '!#REF!</definedName>
    <definedName name="report1">'[74]Adj&amp;Rje(Z820) '!#REF!</definedName>
    <definedName name="ReportName" localSheetId="4">#REF!</definedName>
    <definedName name="ReportName">#REF!</definedName>
    <definedName name="ReportName1">'[95]Financial Highlights'!$B$3</definedName>
    <definedName name="ReportNameInThai">"#ref!"</definedName>
    <definedName name="Reporttt" localSheetId="4">#REF!</definedName>
    <definedName name="Reporttt">#REF!</definedName>
    <definedName name="RES_EXPEN_CF">"#ref!"</definedName>
    <definedName name="Reselects" localSheetId="3">#REF!</definedName>
    <definedName name="Reselects" localSheetId="4">#REF!</definedName>
    <definedName name="Reselects">#REF!</definedName>
    <definedName name="Retired" localSheetId="4">#REF!</definedName>
    <definedName name="Retired">#REF!</definedName>
    <definedName name="Retired_Age" localSheetId="4">'[65]Detail รายบุคคลปี 58'!#REF!</definedName>
    <definedName name="Retired_Age">'[65]Detail รายบุคคลปี 58'!#REF!</definedName>
    <definedName name="Revenue">[26]Scoping!$G$33</definedName>
    <definedName name="ReviseStamp" localSheetId="4">#REF!</definedName>
    <definedName name="ReviseStamp">#REF!</definedName>
    <definedName name="RFUR" localSheetId="4">#REF!</definedName>
    <definedName name="RFUR">#REF!</definedName>
    <definedName name="rhrt" localSheetId="4" hidden="1">#REF!</definedName>
    <definedName name="rhrt" hidden="1">#REF!</definedName>
    <definedName name="RIGHT">"#ref!"</definedName>
    <definedName name="rk" localSheetId="3">#REF!</definedName>
    <definedName name="rk" localSheetId="4">#REF!</definedName>
    <definedName name="rk">#REF!</definedName>
    <definedName name="RLAN" localSheetId="4">#REF!</definedName>
    <definedName name="RLAN">#REF!</definedName>
    <definedName name="RM">"#ref!"</definedName>
    <definedName name="RMAC" localSheetId="3">#REF!</definedName>
    <definedName name="RMAC" localSheetId="4">#REF!</definedName>
    <definedName name="RMAC">#REF!</definedName>
    <definedName name="RMACc" localSheetId="4">#REF!</definedName>
    <definedName name="RMACc">#REF!</definedName>
    <definedName name="RMCOptions">"*010000000000000"</definedName>
    <definedName name="ROBINS">"#ref!"</definedName>
    <definedName name="ROP">'[21]cal (2)'!#REF!</definedName>
    <definedName name="RP" localSheetId="4">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>#REF!</definedName>
    <definedName name="rrr_1" localSheetId="4">#REF!</definedName>
    <definedName name="rrr_1">#REF!</definedName>
    <definedName name="rrr_2" localSheetId="4">#REF!</definedName>
    <definedName name="rrr_2">#REF!</definedName>
    <definedName name="rrr_3" localSheetId="4">#REF!</definedName>
    <definedName name="rrr_3">#REF!</definedName>
    <definedName name="RRRR" localSheetId="4">#REF!</definedName>
    <definedName name="RRRR">#REF!</definedName>
    <definedName name="rrrrrr" localSheetId="4">#REF!</definedName>
    <definedName name="r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>"#ref!"</definedName>
    <definedName name="rte_curr">"#ref!"</definedName>
    <definedName name="rtg" localSheetId="3">#REF!</definedName>
    <definedName name="rtg" localSheetId="4">#REF!</definedName>
    <definedName name="rtg">#REF!</definedName>
    <definedName name="rtg_1" localSheetId="4">#REF!</definedName>
    <definedName name="rtg_1">#REF!</definedName>
    <definedName name="rtg_2" localSheetId="4">#REF!</definedName>
    <definedName name="rtg_2">#REF!</definedName>
    <definedName name="rtg_3" localSheetId="4">#REF!</definedName>
    <definedName name="rtg_3">#REF!</definedName>
    <definedName name="rth" localSheetId="4">'[64]AA-1'!#REF!</definedName>
    <definedName name="rth">'[64]AA-1'!#REF!</definedName>
    <definedName name="rtjt">'[64]AA-1'!#REF!</definedName>
    <definedName name="RTOO" localSheetId="4">#REF!</definedName>
    <definedName name="RTOO">#REF!</definedName>
    <definedName name="Rub" localSheetId="4">[105]dBase!#REF!</definedName>
    <definedName name="Rub">[105]dBase!#REF!</definedName>
    <definedName name="Rub_1" localSheetId="4">#REF!</definedName>
    <definedName name="Rub_1">#REF!</definedName>
    <definedName name="Rub_2" localSheetId="4">#REF!</definedName>
    <definedName name="Rub_2">#REF!</definedName>
    <definedName name="Rub_3" localSheetId="4">#REF!</definedName>
    <definedName name="Rub_3">#REF!</definedName>
    <definedName name="Run_Counter" localSheetId="4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4">#REF!</definedName>
    <definedName name="s">#REF!</definedName>
    <definedName name="s_1" localSheetId="4">#REF!</definedName>
    <definedName name="s_1">#REF!</definedName>
    <definedName name="s_2" localSheetId="4">#REF!</definedName>
    <definedName name="s_2">#REF!</definedName>
    <definedName name="s_3" localSheetId="4">#REF!</definedName>
    <definedName name="s_3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[88]Lead!$I$1:$I$351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>[88]Lead!$H$1:$H$351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>[88]Lead!$F$1:$F$351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>[88]Lead!$K$1:$K$351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ONE">"#ref!"</definedName>
    <definedName name="S_ONE1">"#ref!"</definedName>
    <definedName name="S_PY_End" localSheetId="3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>[88]Lead!$J$1:$J$351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" localSheetId="4">#REF!</definedName>
    <definedName name="sa">#REF!</definedName>
    <definedName name="sadadad" localSheetId="4">'[24]QR_4.1'!#REF!</definedName>
    <definedName name="sadadad">'[24]QR_4.1'!#REF!</definedName>
    <definedName name="sadfl" localSheetId="4">#REF!</definedName>
    <definedName name="sadfl">#REF!</definedName>
    <definedName name="Sal_inc" localSheetId="4">#REF!</definedName>
    <definedName name="Sal_inc">#REF!</definedName>
    <definedName name="SALE">#N/A</definedName>
    <definedName name="sale_1" localSheetId="4">#REF!</definedName>
    <definedName name="sale_1">#REF!</definedName>
    <definedName name="sale_2" localSheetId="4">#REF!</definedName>
    <definedName name="sale_2">#REF!</definedName>
    <definedName name="sale_3" localSheetId="4">#REF!</definedName>
    <definedName name="sale_3">#REF!</definedName>
    <definedName name="SALE_TSTC">"#ref!"</definedName>
    <definedName name="sale0309">[113]Sale0309!$A$1:$G$369</definedName>
    <definedName name="sale0309_1" localSheetId="4">#REF!</definedName>
    <definedName name="sale0309_1">#REF!</definedName>
    <definedName name="sale0309_2" localSheetId="4">#REF!</definedName>
    <definedName name="sale0309_2">#REF!</definedName>
    <definedName name="sale0309_3" localSheetId="4">#REF!</definedName>
    <definedName name="sale0309_3">#REF!</definedName>
    <definedName name="sale0311">[114]Sale0311!$A$1:$G$373</definedName>
    <definedName name="sale0311_1" localSheetId="4">#REF!</definedName>
    <definedName name="sale0311_1">#REF!</definedName>
    <definedName name="sale0311_2" localSheetId="4">#REF!</definedName>
    <definedName name="sale0311_2">#REF!</definedName>
    <definedName name="sale0311_3" localSheetId="4">#REF!</definedName>
    <definedName name="sale0311_3">#REF!</definedName>
    <definedName name="sale0401">'[115]Sale 0401'!$A$1:$G$264</definedName>
    <definedName name="sale0401_1" localSheetId="4">#REF!</definedName>
    <definedName name="sale0401_1">#REF!</definedName>
    <definedName name="sale0401_2" localSheetId="4">#REF!</definedName>
    <definedName name="sale0401_2">#REF!</definedName>
    <definedName name="sale0401_3" localSheetId="4">#REF!</definedName>
    <definedName name="sale0401_3">#REF!</definedName>
    <definedName name="sale0402">[116]Sale0402!$A$1:$G$350</definedName>
    <definedName name="sale0402_1" localSheetId="4">#REF!</definedName>
    <definedName name="sale0402_1">#REF!</definedName>
    <definedName name="sale0402_2" localSheetId="4">#REF!</definedName>
    <definedName name="sale0402_2">#REF!</definedName>
    <definedName name="sale0402_3" localSheetId="4">#REF!</definedName>
    <definedName name="sale0402_3">#REF!</definedName>
    <definedName name="sale0403">[117]Sale0403!$A$1:$G$420</definedName>
    <definedName name="sale0403_1" localSheetId="4">#REF!</definedName>
    <definedName name="sale0403_1">#REF!</definedName>
    <definedName name="sale0403_2" localSheetId="4">#REF!</definedName>
    <definedName name="sale0403_2">#REF!</definedName>
    <definedName name="sale0403_3" localSheetId="4">#REF!</definedName>
    <definedName name="sale0403_3">#REF!</definedName>
    <definedName name="sale0404">'[118]Sale 0404'!$A$1:$F$322</definedName>
    <definedName name="sale0404_1" localSheetId="4">#REF!</definedName>
    <definedName name="sale0404_1">#REF!</definedName>
    <definedName name="sale0404_2" localSheetId="4">#REF!</definedName>
    <definedName name="sale0404_2">#REF!</definedName>
    <definedName name="sale0404_3" localSheetId="4">#REF!</definedName>
    <definedName name="sale0404_3">#REF!</definedName>
    <definedName name="sale0405" localSheetId="4">#REF!</definedName>
    <definedName name="sale0405">#REF!</definedName>
    <definedName name="sale0405_1" localSheetId="4">#REF!</definedName>
    <definedName name="sale0405_1">#REF!</definedName>
    <definedName name="sale0405_2" localSheetId="4">#REF!</definedName>
    <definedName name="sale0405_2">#REF!</definedName>
    <definedName name="sale0405_3" localSheetId="4">#REF!</definedName>
    <definedName name="sale0405_3">#REF!</definedName>
    <definedName name="sale0406">[119]Sale0406!$A$1:$E$334</definedName>
    <definedName name="sale0406_1" localSheetId="4">#REF!</definedName>
    <definedName name="sale0406_1">#REF!</definedName>
    <definedName name="sale0406_2" localSheetId="4">#REF!</definedName>
    <definedName name="sale0406_2">#REF!</definedName>
    <definedName name="sale0406_3" localSheetId="4">#REF!</definedName>
    <definedName name="sale0406_3">#REF!</definedName>
    <definedName name="sale0407">'[120]Sale 0407'!$A$1:$E$389</definedName>
    <definedName name="sale0407_1" localSheetId="4">#REF!</definedName>
    <definedName name="sale0407_1">#REF!</definedName>
    <definedName name="sale0407_2" localSheetId="4">#REF!</definedName>
    <definedName name="sale0407_2">#REF!</definedName>
    <definedName name="sale0407_3" localSheetId="4">#REF!</definedName>
    <definedName name="sale0407_3">#REF!</definedName>
    <definedName name="sale0408">'[121]Sale 0408'!$A$2:$E$351</definedName>
    <definedName name="sale0408_1" localSheetId="4">#REF!</definedName>
    <definedName name="sale0408_1">#REF!</definedName>
    <definedName name="sale0408_2" localSheetId="4">#REF!</definedName>
    <definedName name="sale0408_2">#REF!</definedName>
    <definedName name="sale0408_3" localSheetId="4">#REF!</definedName>
    <definedName name="sale0408_3">#REF!</definedName>
    <definedName name="SALE0411">'[122]Sale 0411'!$A$1:$G$373</definedName>
    <definedName name="SALE0411_1" localSheetId="4">#REF!</definedName>
    <definedName name="SALE0411_1">#REF!</definedName>
    <definedName name="SALE0411_2" localSheetId="4">#REF!</definedName>
    <definedName name="SALE0411_2">#REF!</definedName>
    <definedName name="SALE0411_3" localSheetId="4">#REF!</definedName>
    <definedName name="SALE0411_3">#REF!</definedName>
    <definedName name="sale0501">'[123]Sale 0501'!$A$1:$G$184</definedName>
    <definedName name="sale0501_1" localSheetId="4">#REF!</definedName>
    <definedName name="sale0501_1">#REF!</definedName>
    <definedName name="sale0501_2" localSheetId="4">#REF!</definedName>
    <definedName name="sale0501_2">#REF!</definedName>
    <definedName name="sale0501_3" localSheetId="4">#REF!</definedName>
    <definedName name="sale0501_3">#REF!</definedName>
    <definedName name="SALE0502">'[124]Sale 0502'!$A$1:$G$257</definedName>
    <definedName name="SALE0502_1" localSheetId="4">#REF!</definedName>
    <definedName name="SALE0502_1">#REF!</definedName>
    <definedName name="SALE0502_2" localSheetId="4">#REF!</definedName>
    <definedName name="SALE0502_2">#REF!</definedName>
    <definedName name="SALE0502_3" localSheetId="4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3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m_table" localSheetId="4">[47]Sampling!#REF!</definedName>
    <definedName name="Sam_table">[47]Sampling!#REF!</definedName>
    <definedName name="SAMCO">"#ref!"</definedName>
    <definedName name="SAMCO_F">"#ref!"</definedName>
    <definedName name="Sample_Size" localSheetId="4">#REF!</definedName>
    <definedName name="Sample_Size">#REF!</definedName>
    <definedName name="Sampling_Interval" localSheetId="4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3">#REF!</definedName>
    <definedName name="SAW" localSheetId="4">#REF!</definedName>
    <definedName name="SAW">#REF!</definedName>
    <definedName name="SAW_1" localSheetId="4">#REF!</definedName>
    <definedName name="SAW_1">#REF!</definedName>
    <definedName name="SAW_2" localSheetId="4">#REF!</definedName>
    <definedName name="SAW_2">#REF!</definedName>
    <definedName name="SAW_3" localSheetId="4">#REF!</definedName>
    <definedName name="SAW_3">#REF!</definedName>
    <definedName name="SAWANG">"#ref!"</definedName>
    <definedName name="SBUD" localSheetId="3">#REF!</definedName>
    <definedName name="SBUD" localSheetId="4">#REF!</definedName>
    <definedName name="SBUD">#REF!</definedName>
    <definedName name="SC" localSheetId="4">#REF!</definedName>
    <definedName name="SC">#REF!</definedName>
    <definedName name="SCALRAS">"#ref!"</definedName>
    <definedName name="SCAR" localSheetId="3">#REF!</definedName>
    <definedName name="SCAR" localSheetId="4">#REF!</definedName>
    <definedName name="SCAR">#REF!</definedName>
    <definedName name="SCB">"#ref!"</definedName>
    <definedName name="SCBCS" localSheetId="3">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 localSheetId="4">#REF!</definedName>
    <definedName name="SCBRFNAV">#REF!</definedName>
    <definedName name="SCBTN" localSheetId="4">#REF!</definedName>
    <definedName name="SCBTN">#REF!</definedName>
    <definedName name="SCBTNNAV" localSheetId="4">#REF!</definedName>
    <definedName name="SCBTNNAV">#REF!</definedName>
    <definedName name="SCC">"#ref!"</definedName>
    <definedName name="SCCC">"#ref!"</definedName>
    <definedName name="SCCF">"#ref!"</definedName>
    <definedName name="scd" localSheetId="3">#REF!</definedName>
    <definedName name="scd" localSheetId="4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3">#REF!</definedName>
    <definedName name="Scub" localSheetId="4">#REF!</definedName>
    <definedName name="Scub">#REF!</definedName>
    <definedName name="sd" localSheetId="4">#REF!</definedName>
    <definedName name="sd">#REF!</definedName>
    <definedName name="sd_1" localSheetId="4">#REF!</definedName>
    <definedName name="sd_1">#REF!</definedName>
    <definedName name="sd_2" localSheetId="4">#REF!</definedName>
    <definedName name="sd_2">#REF!</definedName>
    <definedName name="sd_3" localSheetId="4">#REF!</definedName>
    <definedName name="sd_3">#REF!</definedName>
    <definedName name="sda">#REF!</definedName>
    <definedName name="sdc" localSheetId="4">#REF!</definedName>
    <definedName name="sdc">#REF!</definedName>
    <definedName name="sdf" localSheetId="4">#REF!</definedName>
    <definedName name="sdf">#REF!</definedName>
    <definedName name="sdff" localSheetId="4">#REF!</definedName>
    <definedName name="sdff">#REF!</definedName>
    <definedName name="sds" localSheetId="4">#REF!</definedName>
    <definedName name="sds">#REF!</definedName>
    <definedName name="SDSDSDS" localSheetId="4">#REF!</definedName>
    <definedName name="SDSDSDS">#REF!</definedName>
    <definedName name="SE" localSheetId="4">#REF!</definedName>
    <definedName name="SE">#REF!</definedName>
    <definedName name="SECTION108">#N/A</definedName>
    <definedName name="sectionNames" localSheetId="4">#REF!</definedName>
    <definedName name="sectionNames">#REF!</definedName>
    <definedName name="sehr">"#ref!"</definedName>
    <definedName name="SEL" localSheetId="4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4">#REF!</definedName>
    <definedName name="Sep">#REF!</definedName>
    <definedName name="Sept">#REF!</definedName>
    <definedName name="SF" localSheetId="4">#REF!</definedName>
    <definedName name="SF">#REF!</definedName>
    <definedName name="sfe" localSheetId="4">#REF!</definedName>
    <definedName name="sfe">#REF!</definedName>
    <definedName name="sfef" localSheetId="4">'[64]AA-1'!#REF!</definedName>
    <definedName name="sfef">'[64]AA-1'!#REF!</definedName>
    <definedName name="SFName">[33]StandingData!$B$2</definedName>
    <definedName name="SFP">"#ref!"</definedName>
    <definedName name="sfsfs" localSheetId="4" hidden="1">#REF!</definedName>
    <definedName name="sfsfs" hidden="1">#REF!</definedName>
    <definedName name="SFUR" localSheetId="4">#REF!</definedName>
    <definedName name="SFUR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'[125]PS-1995'!#REF!</definedName>
    <definedName name="sgr" hidden="1">'[125]PS-1995'!#REF!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>INDEX(data_NormLoss,MATCH(ref_ac9,data_ID,0))</definedName>
    <definedName name="show11">'[10]Net asset value'!$G$56</definedName>
    <definedName name="sicCN" localSheetId="4">#REF!</definedName>
    <definedName name="sicCN">#REF!</definedName>
    <definedName name="sicCN_1" localSheetId="4">#REF!</definedName>
    <definedName name="sicCN_1">#REF!</definedName>
    <definedName name="sicCN_2" localSheetId="4">#REF!</definedName>
    <definedName name="sicCN_2">#REF!</definedName>
    <definedName name="sicCN_3" localSheetId="4">#REF!</definedName>
    <definedName name="sicCN_3">#REF!</definedName>
    <definedName name="Sign">[126]criteria!$B$3:$B$4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3">#REF!</definedName>
    <definedName name="SL" localSheetId="4">#REF!</definedName>
    <definedName name="SL">#REF!</definedName>
    <definedName name="SLAN" localSheetId="4">#REF!</definedName>
    <definedName name="SLAN">#REF!</definedName>
    <definedName name="slo" localSheetId="4">#REF!</definedName>
    <definedName name="slo">#REF!</definedName>
    <definedName name="SMAC" localSheetId="4">#REF!</definedName>
    <definedName name="SMAC">#REF!</definedName>
    <definedName name="SMC">"#ref!"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3" hidden="1">#REF!</definedName>
    <definedName name="Sort" localSheetId="4" hidden="1">#REF!</definedName>
    <definedName name="Sort" hidden="1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">"#ref!"</definedName>
    <definedName name="Spec" localSheetId="3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q">0.195*1.21</definedName>
    <definedName name="SRate">"#ref!"</definedName>
    <definedName name="ss" localSheetId="3">'[25]U-2.1'!#REF!</definedName>
    <definedName name="ss" localSheetId="4">'[25]U-2.1'!#REF!</definedName>
    <definedName name="ss">'[25]U-2.1'!#REF!</definedName>
    <definedName name="ssca" localSheetId="4">#REF!</definedName>
    <definedName name="ssca">#REF!</definedName>
    <definedName name="ssca_1" localSheetId="4">#REF!</definedName>
    <definedName name="ssca_1">#REF!</definedName>
    <definedName name="ssca_2" localSheetId="4">#REF!</definedName>
    <definedName name="ssca_2">#REF!</definedName>
    <definedName name="ssca_3" localSheetId="4">#REF!</definedName>
    <definedName name="ssca_3">#REF!</definedName>
    <definedName name="SSI">"#ref!"</definedName>
    <definedName name="sss">"#ref!"</definedName>
    <definedName name="ssss" localSheetId="3">#REF!</definedName>
    <definedName name="ssss" localSheetId="4">#REF!</definedName>
    <definedName name="ssss">#REF!</definedName>
    <definedName name="sssss" localSheetId="4">#REF!</definedName>
    <definedName name="sssss">#REF!</definedName>
    <definedName name="ST" localSheetId="4">#REF!</definedName>
    <definedName name="ST">#REF!</definedName>
    <definedName name="st_year">"#ref!"</definedName>
    <definedName name="st14.1" localSheetId="3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ffName">'[127]Staff List'!$B$2:$B$261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4">#REF!</definedName>
    <definedName name="Starting_Point_Random">#REF!</definedName>
    <definedName name="Status">[106]List!$C$2:$C$10</definedName>
    <definedName name="Status_1" localSheetId="3">#REF!</definedName>
    <definedName name="Status_1" localSheetId="4">#REF!</definedName>
    <definedName name="Status_1">#REF!</definedName>
    <definedName name="Status_2" localSheetId="4">#REF!</definedName>
    <definedName name="Status_2">#REF!</definedName>
    <definedName name="Status_3" localSheetId="4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3">#REF!</definedName>
    <definedName name="STOO" localSheetId="4">#REF!</definedName>
    <definedName name="STOO">#REF!</definedName>
    <definedName name="sub" localSheetId="4">#REF!</definedName>
    <definedName name="sub">#REF!</definedName>
    <definedName name="SubAssetType">[32]AssetType!$C$3:$C$249</definedName>
    <definedName name="SUC">"#ref!"</definedName>
    <definedName name="SUE">"#ref!"</definedName>
    <definedName name="sum" localSheetId="4">#REF!</definedName>
    <definedName name="sum">#REF!</definedName>
    <definedName name="sum_hr" localSheetId="4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3" hidden="1">#REF!</definedName>
    <definedName name="t" localSheetId="4" hidden="1">#REF!</definedName>
    <definedName name="t" hidden="1">#REF!</definedName>
    <definedName name="t___0">[55]BPR!$F$11</definedName>
    <definedName name="t___12">[56]BPR!$F$11</definedName>
    <definedName name="t___14">[56]BPR!$F$11</definedName>
    <definedName name="t___3">[56]BPR!$F$11</definedName>
    <definedName name="t___5">[56]BPR!$F$11</definedName>
    <definedName name="t___6">[56]BPR!$F$11</definedName>
    <definedName name="t___8">[56]BPR!$F$11</definedName>
    <definedName name="T_FISH">"#ref!"</definedName>
    <definedName name="T99_BYCUST_INC_NOTSPEC">'[74]Adj&amp;Rje(Z820) '!#REF!</definedName>
    <definedName name="T99_BYGROUP_INC_NOTSPEC">'[74]Adj&amp;Rje(Z820) '!#REF!</definedName>
    <definedName name="TA">"#ref!"</definedName>
    <definedName name="TABLE">'[128]งบทดลองปภพ 4-47'!$C$2:$I$238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_TB">'[43]Trial Balance'!$P$7:$S$960</definedName>
    <definedName name="table02">[129]LTX!$A:$IV</definedName>
    <definedName name="table02_1" localSheetId="4">#REF!</definedName>
    <definedName name="table02_1">#REF!</definedName>
    <definedName name="table02_2" localSheetId="4">#REF!</definedName>
    <definedName name="table02_2">#REF!</definedName>
    <definedName name="table02_3" localSheetId="4">#REF!</definedName>
    <definedName name="table02_3">#REF!</definedName>
    <definedName name="Table1" localSheetId="4">#REF!</definedName>
    <definedName name="Table1">#REF!</definedName>
    <definedName name="Table152Field1">[130]_Lookup!$A$2:$A$15</definedName>
    <definedName name="Table1561Field1">[130]_Lookup!$Z$2:$Z$163</definedName>
    <definedName name="table2" localSheetId="4">#REF!</definedName>
    <definedName name="table2">#REF!</definedName>
    <definedName name="Table255Field1">[130]_Lookup!$T$2:$T$5</definedName>
    <definedName name="TAF">"#ref!"</definedName>
    <definedName name="TakeOn">[30]PortSTDSave!#REF!</definedName>
    <definedName name="TASCO">"#ref!"</definedName>
    <definedName name="TASCO_W">"#ref!"</definedName>
    <definedName name="Tax" localSheetId="4">#REF!</definedName>
    <definedName name="Tax">#REF!</definedName>
    <definedName name="Taxes">[26]Scoping!$G$32</definedName>
    <definedName name="TB" localSheetId="4">#REF!</definedName>
    <definedName name="TB">#REF!</definedName>
    <definedName name="TCB">"#ref!"</definedName>
    <definedName name="temp">"#ref!"</definedName>
    <definedName name="termloan">"#ref!"</definedName>
    <definedName name="test" localSheetId="3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'[131]CORPORATE TAX01'!#REF!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'[132]9110'!#REF!</definedName>
    <definedName name="TextRefCopy18">'[132]9110'!#REF!</definedName>
    <definedName name="TextRefCopy19">'[132]9110'!#REF!</definedName>
    <definedName name="TextRefCopy2">'[131]CORPORATE TAX01'!#REF!</definedName>
    <definedName name="TextRefCopy20">'[132]9110'!#REF!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'[131]CORPORATE TAX01'!#REF!</definedName>
    <definedName name="TextRefCopy3">'[131]CORPORATE TAX01'!#REF!</definedName>
    <definedName name="TextRefCopy4">'[131]CORPORATE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3">#REF!</definedName>
    <definedName name="TG" localSheetId="4">#REF!</definedName>
    <definedName name="TG">#REF!</definedName>
    <definedName name="tgdg" localSheetId="4">#REF!</definedName>
    <definedName name="tgdg">#REF!</definedName>
    <definedName name="tgdg_1" localSheetId="4">#REF!</definedName>
    <definedName name="tgdg_1">#REF!</definedName>
    <definedName name="tgdg_2" localSheetId="4">#REF!</definedName>
    <definedName name="tgdg_2">#REF!</definedName>
    <definedName name="tgdg_3" localSheetId="4">#REF!</definedName>
    <definedName name="tgdg_3">#REF!</definedName>
    <definedName name="tgds" localSheetId="4">#REF!</definedName>
    <definedName name="tgds">#REF!</definedName>
    <definedName name="TGPRO">"#ref!"</definedName>
    <definedName name="thas">'[133]Vat7%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3">#REF!</definedName>
    <definedName name="time" localSheetId="4">#REF!</definedName>
    <definedName name="time">#REF!</definedName>
    <definedName name="time_1" localSheetId="4">#REF!</definedName>
    <definedName name="time_1">#REF!</definedName>
    <definedName name="time_2" localSheetId="4">#REF!</definedName>
    <definedName name="time_2">#REF!</definedName>
    <definedName name="time_3" localSheetId="4">#REF!</definedName>
    <definedName name="time_3">#REF!</definedName>
    <definedName name="TISCO">"#ref!"</definedName>
    <definedName name="TIW">"#ref!"</definedName>
    <definedName name="tjy" hidden="1">'[125]PS-1995'!#REF!</definedName>
    <definedName name="TMKT">"#ref!"</definedName>
    <definedName name="tot">"#ref!"</definedName>
    <definedName name="total">"#ref!"</definedName>
    <definedName name="TOTAL_FEBUARY" localSheetId="3">#REF!</definedName>
    <definedName name="TOTAL_FEBUARY" localSheetId="4">#REF!</definedName>
    <definedName name="TOTAL_FEBUARY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4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3" hidden="1">#REF!</definedName>
    <definedName name="tr" localSheetId="4" hidden="1">#REF!</definedName>
    <definedName name="tr" hidden="1">#REF!</definedName>
    <definedName name="Trade_Duration">[107]Home!$J$4:$J$5</definedName>
    <definedName name="traffic" localSheetId="4">#REF!</definedName>
    <definedName name="traffic">#REF!</definedName>
    <definedName name="Trans" localSheetId="4">#REF!</definedName>
    <definedName name="Trans">#REF!</definedName>
    <definedName name="Trans_detail" localSheetId="4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'[24]QR_4.1'!#REF!</definedName>
    <definedName name="TT_T">"#ref!"</definedName>
    <definedName name="TTDesiredLevelOfEvidenceItems">'[97]Global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>#REF!</definedName>
    <definedName name="tututututuut" localSheetId="4">#REF!</definedName>
    <definedName name="tututututuut">#REF!</definedName>
    <definedName name="TVI">"#ref!"</definedName>
    <definedName name="TwoStepMisstatementIdentified">'[97]Two Step Revenue Testing Master'!$C$85</definedName>
    <definedName name="TwoStepTolerableEstMisstmtCalc">'[97]Two Step Revenue Testing Master'!$T$45</definedName>
    <definedName name="TWRD">"#ref!"</definedName>
    <definedName name="tygkeGDS" localSheetId="4">#REF!</definedName>
    <definedName name="tygkeGDS">#REF!</definedName>
    <definedName name="Type_Config" localSheetId="4">#REF!</definedName>
    <definedName name="Type_Config">#REF!</definedName>
    <definedName name="Type_Contract" localSheetId="4">#REF!</definedName>
    <definedName name="Type_Contract">#REF!</definedName>
    <definedName name="TYPE_INV">[134]GIVTR00P!$AJ$3:$AM$960</definedName>
    <definedName name="Type_Port">[107]Home!$K$3:$K$4</definedName>
    <definedName name="tyu">[84]B!$C$7</definedName>
    <definedName name="u" localSheetId="3">#REF!</definedName>
    <definedName name="u" localSheetId="4">#REF!</definedName>
    <definedName name="u">#REF!</definedName>
    <definedName name="UAF">"#ref!"</definedName>
    <definedName name="UCOM">"#ref!"</definedName>
    <definedName name="UCOM1">"#ref!"</definedName>
    <definedName name="ugkklko" localSheetId="4">#REF!</definedName>
    <definedName name="ugkklko">#REF!</definedName>
    <definedName name="UGP">"#ref!"</definedName>
    <definedName name="UGP_F">"#ref!"</definedName>
    <definedName name="ui" localSheetId="3">#REF!</definedName>
    <definedName name="ui" localSheetId="4">#REF!</definedName>
    <definedName name="ui">#REF!</definedName>
    <definedName name="uio" localSheetId="4">#REF!</definedName>
    <definedName name="uio">#REF!</definedName>
    <definedName name="uio_1" localSheetId="4">#REF!</definedName>
    <definedName name="uio_1">#REF!</definedName>
    <definedName name="uio_2" localSheetId="4">#REF!</definedName>
    <definedName name="uio_2">#REF!</definedName>
    <definedName name="uio_3" localSheetId="4">#REF!</definedName>
    <definedName name="uio_3">#REF!</definedName>
    <definedName name="uj">[84]FSA!$A$1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>INDEX(data_NormLoss,MATCH(ref_ac8,data_ID,0))</definedName>
    <definedName name="UNITED">"#ref!"</definedName>
    <definedName name="Units" localSheetId="4">#REF!</definedName>
    <definedName name="Units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>[69]currency!$C$3</definedName>
    <definedName name="usechoice" localSheetId="3">'[80]part-import'!#REF!</definedName>
    <definedName name="usechoice" localSheetId="4">'[80]part-import'!#REF!</definedName>
    <definedName name="usechoice">'[80]part-import'!#REF!</definedName>
    <definedName name="usedamount">'[80]part-import'!#REF!</definedName>
    <definedName name="usedqty">'[80]part-import'!#REF!</definedName>
    <definedName name="UTL">"#ref!"</definedName>
    <definedName name="uu" localSheetId="4">#REF!</definedName>
    <definedName name="uu">#REF!</definedName>
    <definedName name="uuuu" localSheetId="4" hidden="1">#REF!</definedName>
    <definedName name="uuuu" hidden="1">#REF!</definedName>
    <definedName name="uuuuuuu" localSheetId="4">#REF!</definedName>
    <definedName name="uuuuuuu">#REF!</definedName>
    <definedName name="uyt" localSheetId="4">#REF!</definedName>
    <definedName name="uyt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'[65]Detail รายบุคคลปี 58'!#REF!</definedName>
    <definedName name="Valuation_Date">'[65]Detail รายบุคคลปี 58'!#REF!</definedName>
    <definedName name="VALUATION_NEW">"#ref!"</definedName>
    <definedName name="VALUATION_OUM">"#ref!"</definedName>
    <definedName name="Value_1" localSheetId="4">#REF!</definedName>
    <definedName name="Value_1">#REF!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F" localSheetId="4">#REF!</definedName>
    <definedName name="VF">#REF!</definedName>
    <definedName name="VFUR" localSheetId="4">#REF!</definedName>
    <definedName name="VFUR">#REF!</definedName>
    <definedName name="vgh" localSheetId="4">#REF!</definedName>
    <definedName name="vgh">#REF!</definedName>
    <definedName name="VINYTHAI">"#ref!"</definedName>
    <definedName name="VIR" localSheetId="3">#REF!</definedName>
    <definedName name="VIR" localSheetId="4">#REF!</definedName>
    <definedName name="VIR">#REF!</definedName>
    <definedName name="vkiypgoujp">[135]PL!#REF!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T">"#ref!"</definedName>
    <definedName name="VTOO" localSheetId="3">#REF!</definedName>
    <definedName name="VTOO" localSheetId="4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>#REF!</definedName>
    <definedName name="VY" localSheetId="4">#REF!</definedName>
    <definedName name="VY">#REF!</definedName>
    <definedName name="w" localSheetId="4">#REF!</definedName>
    <definedName name="w">#REF!</definedName>
    <definedName name="w_1" localSheetId="4">#REF!</definedName>
    <definedName name="w_1">#REF!</definedName>
    <definedName name="w_2" localSheetId="4">#REF!</definedName>
    <definedName name="w_2">#REF!</definedName>
    <definedName name="w_3" localSheetId="4">#REF!</definedName>
    <definedName name="w_3">#REF!</definedName>
    <definedName name="waaaaa" localSheetId="4">#REF!</definedName>
    <definedName name="waaaaa">#REF!</definedName>
    <definedName name="WACOAL">"#ref!"</definedName>
    <definedName name="wadqw" localSheetId="3">#REF!</definedName>
    <definedName name="wadqw" localSheetId="4">#REF!</definedName>
    <definedName name="wadqw">#REF!</definedName>
    <definedName name="WALL">"#ref!"</definedName>
    <definedName name="wanumwa" localSheetId="3">#REF!</definedName>
    <definedName name="wanumwa" localSheetId="4">#REF!</definedName>
    <definedName name="wanumwa">#REF!</definedName>
    <definedName name="WARN">"#ref!"</definedName>
    <definedName name="wat">[86]J1!$L$10</definedName>
    <definedName name="watey90">"#ref!"</definedName>
    <definedName name="wawa" localSheetId="4">#REF!</definedName>
    <definedName name="wawa">#REF!</definedName>
    <definedName name="wdp" localSheetId="4">[29]ผ้าสำเร็จ!#REF!</definedName>
    <definedName name="wdp">[29]ผ้าสำเร็จ!#REF!</definedName>
    <definedName name="we" localSheetId="4">#REF!</definedName>
    <definedName name="we">#REF!</definedName>
    <definedName name="wedqdd" localSheetId="4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3">#REF!</definedName>
    <definedName name="Withdrawal_Rate_ColNo" localSheetId="4">#REF!</definedName>
    <definedName name="Withdrawal_Rate_ColNo">#REF!</definedName>
    <definedName name="WK_40">[136]Order_Oct_w40!$A$47</definedName>
    <definedName name="WK_40_1" localSheetId="4">#REF!</definedName>
    <definedName name="WK_40_1">#REF!</definedName>
    <definedName name="WK_40_2" localSheetId="4">#REF!</definedName>
    <definedName name="WK_40_2">#REF!</definedName>
    <definedName name="WK_40_3" localSheetId="4">#REF!</definedName>
    <definedName name="WK_40_3">#REF!</definedName>
    <definedName name="WK_41">[136]Order_Oct_w41!$A$49</definedName>
    <definedName name="WK_41_1" localSheetId="4">#REF!</definedName>
    <definedName name="WK_41_1">#REF!</definedName>
    <definedName name="WK_41_2" localSheetId="4">#REF!</definedName>
    <definedName name="WK_41_2">#REF!</definedName>
    <definedName name="WK_41_3" localSheetId="4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>#REF!</definedName>
    <definedName name="wp" localSheetId="4">#REF!</definedName>
    <definedName name="wp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q" localSheetId="4" hidden="1">#REF!</definedName>
    <definedName name="wq" hidden="1">#REF!</definedName>
    <definedName name="WR_40">[136]Order_Oct_w40!$A$72</definedName>
    <definedName name="WR_40_1" localSheetId="4">#REF!</definedName>
    <definedName name="WR_40_1">#REF!</definedName>
    <definedName name="WR_40_2" localSheetId="4">#REF!</definedName>
    <definedName name="WR_40_2">#REF!</definedName>
    <definedName name="WR_40_3" localSheetId="4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hidden="1">#REF!</definedName>
    <definedName name="WS_1" localSheetId="4">#REF!</definedName>
    <definedName name="WS_1">#REF!</definedName>
    <definedName name="WS_2" localSheetId="4">#REF!</definedName>
    <definedName name="WS_2">#REF!</definedName>
    <definedName name="WS_3" localSheetId="4">#REF!</definedName>
    <definedName name="WS_3">#REF!</definedName>
    <definedName name="ww" localSheetId="4">#REF!</definedName>
    <definedName name="ww">#REF!</definedName>
    <definedName name="wwww" localSheetId="4">#REF!</definedName>
    <definedName name="wwww">#REF!</definedName>
    <definedName name="wwwwww" localSheetId="4">#REF!</definedName>
    <definedName name="wwwwww">#REF!</definedName>
    <definedName name="x" localSheetId="4">#REF!</definedName>
    <definedName name="x">#REF!</definedName>
    <definedName name="X_1" localSheetId="4">#REF!</definedName>
    <definedName name="X_1">#REF!</definedName>
    <definedName name="X_2" localSheetId="4">#REF!</definedName>
    <definedName name="X_2">#REF!</definedName>
    <definedName name="X_3" localSheetId="4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e" localSheetId="4" hidden="1">#REF!</definedName>
    <definedName name="xe" hidden="1">#REF!</definedName>
    <definedName name="xs" localSheetId="4" hidden="1">#REF!</definedName>
    <definedName name="xs" hidden="1">#REF!</definedName>
    <definedName name="xsa" localSheetId="4">#REF!</definedName>
    <definedName name="xsa">#REF!</definedName>
    <definedName name="XYZ" localSheetId="4">[139]DEP12!#REF!</definedName>
    <definedName name="XYZ">[139]DEP12!#REF!</definedName>
    <definedName name="xzzs" localSheetId="4">#REF!</definedName>
    <definedName name="xzzs">#REF!</definedName>
    <definedName name="Y">#REF!</definedName>
    <definedName name="YA">'[140]110'!$D$5</definedName>
    <definedName name="YA_Tbl">"#ref!"</definedName>
    <definedName name="Ye" localSheetId="3">#REF!</definedName>
    <definedName name="Ye" localSheetId="4">#REF!</definedName>
    <definedName name="Ye">#REF!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">#REF!</definedName>
    <definedName name="year_st">"#ref!"</definedName>
    <definedName name="Year97_1st2nd" localSheetId="4">#REF!</definedName>
    <definedName name="Year97_1st2nd">#REF!</definedName>
    <definedName name="YesNoNa">[26]Scoping!$G$2:$G$5</definedName>
    <definedName name="yfliu" localSheetId="3">[7]RSS9801!#REF!</definedName>
    <definedName name="yfliu" localSheetId="4">[7]RSS9801!#REF!</definedName>
    <definedName name="yfliu">[7]RSS9801!#REF!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4">#REF!</definedName>
    <definedName name="YOD">#REF!</definedName>
    <definedName name="YODSAPON" localSheetId="4">#REF!</definedName>
    <definedName name="YODSAPON">#REF!</definedName>
    <definedName name="yr">"#ref!"</definedName>
    <definedName name="yr_curr">"#ref!"</definedName>
    <definedName name="yr_start">"#ref!"</definedName>
    <definedName name="YTD_DEPRN">[49]accumdeprn!$A$3:$M$36</definedName>
    <definedName name="YTD_DEPRN___0">[50]accumdeprn!$A$3:$M$36</definedName>
    <definedName name="YTD_DEPRN___12">[49]accumdeprn!$A$3:$M$36</definedName>
    <definedName name="YTD_DEPRN___14">[49]accumdeprn!$A$3:$M$36</definedName>
    <definedName name="YTD_DEPRN___3">[49]accumdeprn!$A$3:$M$36</definedName>
    <definedName name="YTD_DEPRN___5">[49]accumdeprn!$A$3:$M$36</definedName>
    <definedName name="YTD_DEPRN___6">[49]accumdeprn!$A$3:$M$36</definedName>
    <definedName name="YTD_DEPRN___8">[49]accumdeprn!$A$3:$M$36</definedName>
    <definedName name="ytjyyrt" localSheetId="4">#REF!</definedName>
    <definedName name="ytjyyrt">#REF!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YY" localSheetId="4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>#REF!</definedName>
    <definedName name="zz_2" localSheetId="4">#REF!</definedName>
    <definedName name="zz_2">#REF!</definedName>
    <definedName name="zz_3" localSheetId="4">#REF!</definedName>
    <definedName name="zz_3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" localSheetId="4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'[80]part-local'!#REF!</definedName>
    <definedName name="ﾊ101">'[80]part-local'!#REF!</definedName>
    <definedName name="ﾊ413">'[80]part-local'!#REF!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[141]Aging!#REF!</definedName>
    <definedName name="เ1149_1" localSheetId="4">#REF!</definedName>
    <definedName name="เ1149_1">#REF!</definedName>
    <definedName name="เ1149_2" localSheetId="4">#REF!</definedName>
    <definedName name="เ1149_2">#REF!</definedName>
    <definedName name="เ1149_3" localSheetId="4">#REF!</definedName>
    <definedName name="เ1149_3">#REF!</definedName>
    <definedName name="เก" localSheetId="4">#REF!</definedName>
    <definedName name="เก">#REF!</definedName>
    <definedName name="เง_นม_ดจำ_1" localSheetId="4">#REF!</definedName>
    <definedName name="เง_นม_ดจำ_1">#REF!</definedName>
    <definedName name="เง_นม_ดจำ_2" localSheetId="4">#REF!</definedName>
    <definedName name="เง_นม_ดจำ_2">#REF!</definedName>
    <definedName name="เง_นม_ดจำ_3" localSheetId="4">#REF!</definedName>
    <definedName name="เง_นม_ดจำ_3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มัดจำ" localSheetId="4">#REF!</definedName>
    <definedName name="เงินมัดจำ">#REF!</definedName>
    <definedName name="เงินสดย่อย">[142]A!$B$8</definedName>
    <definedName name="เด" localSheetId="3">#REF!</definedName>
    <definedName name="เด" localSheetId="4">#REF!</definedName>
    <definedName name="เด">#REF!</definedName>
    <definedName name="เดกะ" localSheetId="4">#REF!</definedName>
    <definedName name="เดกะ">#REF!</definedName>
    <definedName name="เทรลเลอร์" localSheetId="4">#REF!</definedName>
    <definedName name="เทรลเลอร์">#REF!</definedName>
    <definedName name="เพ" localSheetId="4">#REF!</definedName>
    <definedName name="เพ">#REF!</definedName>
    <definedName name="เพไ">"#ref!"</definedName>
    <definedName name="แ" localSheetId="3">#REF!</definedName>
    <definedName name="แ" localSheetId="4">#REF!</definedName>
    <definedName name="แ">#REF!</definedName>
    <definedName name="แ1060" localSheetId="3">#REF!</definedName>
    <definedName name="แ1060" localSheetId="4">#REF!</definedName>
    <definedName name="แ1060">#REF!</definedName>
    <definedName name="แ1063" localSheetId="3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แก" localSheetId="4">#REF!</definedName>
    <definedName name="แก">#REF!</definedName>
    <definedName name="แกก" localSheetId="4">#REF!</definedName>
    <definedName name="แกก">#REF!</definedName>
    <definedName name="แบงค์">"#ref!"</definedName>
    <definedName name="แผ" localSheetId="4">#REF!</definedName>
    <definedName name="แผ">#REF!</definedName>
    <definedName name="โ4305">"#ref!"</definedName>
    <definedName name="ใท" localSheetId="3" hidden="1">#REF!</definedName>
    <definedName name="ใท" localSheetId="4" hidden="1">#REF!</definedName>
    <definedName name="ใท" hidden="1">#REF!</definedName>
    <definedName name="ใม" localSheetId="4">#REF!</definedName>
    <definedName name="ใม">#REF!</definedName>
    <definedName name="ไ" localSheetId="4" hidden="1">#REF!</definedName>
    <definedName name="ไ" hidden="1">#REF!</definedName>
    <definedName name="ไก" localSheetId="4" hidden="1">#REF!</definedName>
    <definedName name="ไก" hidden="1">#REF!</definedName>
    <definedName name="ไกห" localSheetId="4">#REF!</definedName>
    <definedName name="ไกห">#REF!</definedName>
    <definedName name="ไห" localSheetId="4">#REF!</definedName>
    <definedName name="ไห">#REF!</definedName>
    <definedName name="ไหก" localSheetId="4">#REF!</definedName>
    <definedName name="ไหก">#REF!</definedName>
    <definedName name="ไอ" localSheetId="4">#REF!</definedName>
    <definedName name="ไอ">#REF!</definedName>
    <definedName name="ก" localSheetId="4">#REF!</definedName>
    <definedName name="ก">#REF!</definedName>
    <definedName name="ก__1" localSheetId="4">#REF!</definedName>
    <definedName name="ก__1">#REF!</definedName>
    <definedName name="ก__2" localSheetId="4">#REF!</definedName>
    <definedName name="ก__2">#REF!</definedName>
    <definedName name="ก__3" localSheetId="4">#REF!</definedName>
    <definedName name="ก__3">#REF!</definedName>
    <definedName name="กแปก" localSheetId="4">#REF!</definedName>
    <definedName name="กแปก">#REF!</definedName>
    <definedName name="กก" localSheetId="4" hidden="1">#REF!</definedName>
    <definedName name="กก" hidden="1">#REF!</definedName>
    <definedName name="กก_1" localSheetId="4">#REF!</definedName>
    <definedName name="กก_1">#REF!</definedName>
    <definedName name="กก_2" localSheetId="4">#REF!</definedName>
    <definedName name="กก_2">#REF!</definedName>
    <definedName name="กก_3" localSheetId="4">#REF!</definedName>
    <definedName name="กก_3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กกกก" localSheetId="4" hidden="1">#REF!</definedName>
    <definedName name="กกกกก" hidden="1">#REF!</definedName>
    <definedName name="กด" localSheetId="4">#REF!</definedName>
    <definedName name="กด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>#REF!</definedName>
    <definedName name="กห_1" localSheetId="4">#REF!</definedName>
    <definedName name="กห_1">#REF!</definedName>
    <definedName name="กห_2" localSheetId="4">#REF!</definedName>
    <definedName name="กห_2">#REF!</definedName>
    <definedName name="กห_3" localSheetId="4">#REF!</definedName>
    <definedName name="กห_3">#REF!</definedName>
    <definedName name="กหไ" localSheetId="4" hidden="1">#REF!</definedName>
    <definedName name="กหไ" hidden="1">#REF!</definedName>
    <definedName name="กหดฟหฟ" localSheetId="4">#REF!</definedName>
    <definedName name="กหดฟหฟ">#REF!</definedName>
    <definedName name="กหฟ" localSheetId="4" hidden="1">#REF!</definedName>
    <definedName name="กหฟ" hidden="1">#REF!</definedName>
    <definedName name="กาน">"#ref!"</definedName>
    <definedName name="การสว" localSheetId="3">#REF!</definedName>
    <definedName name="การสว" localSheetId="4">#REF!</definedName>
    <definedName name="การสว">#REF!</definedName>
    <definedName name="กาหนยดายด">#N/A</definedName>
    <definedName name="กำ" localSheetId="4">#REF!</definedName>
    <definedName name="กำ">#REF!</definedName>
    <definedName name="กำไรครับ" localSheetId="4" hidden="1">#REF!</definedName>
    <definedName name="กำไรครับ" hidden="1">#REF!</definedName>
    <definedName name="กิ" localSheetId="4">#REF!</definedName>
    <definedName name="กิ">#REF!</definedName>
    <definedName name="กิด้กื">"#ref!"</definedName>
    <definedName name="ขขข" localSheetId="3">#REF!</definedName>
    <definedName name="ขขข" localSheetId="4">#REF!</definedName>
    <definedName name="ขขข">#REF!</definedName>
    <definedName name="ค_าร_บรอง" localSheetId="4">#REF!</definedName>
    <definedName name="ค_าร_บรอง">#REF!</definedName>
    <definedName name="ค_าร_บรอง_1" localSheetId="4">#REF!</definedName>
    <definedName name="ค_าร_บรอง_1">#REF!</definedName>
    <definedName name="ค_าร_บรอง_2" localSheetId="4">#REF!</definedName>
    <definedName name="ค_าร_บรอง_2">#REF!</definedName>
    <definedName name="ค_าร_บรอง_3" localSheetId="4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localSheetId="4" hidden="1">#REF!</definedName>
    <definedName name="งบ" hidden="1">#REF!</definedName>
    <definedName name="งบทดลอง" localSheetId="4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 localSheetId="3">#REF!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" localSheetId="4">#REF!</definedName>
    <definedName name="ช">#REF!</definedName>
    <definedName name="ช__วโมงการอบยาง_1" localSheetId="4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>#REF!</definedName>
    <definedName name="ช_1" localSheetId="4">#REF!</definedName>
    <definedName name="ช_1">#REF!</definedName>
    <definedName name="ช_2" localSheetId="4">#REF!</definedName>
    <definedName name="ช_2">#REF!</definedName>
    <definedName name="ช_3" localSheetId="4">#REF!</definedName>
    <definedName name="ช_3">#REF!</definedName>
    <definedName name="ชั่วโมงการอบยาง" localSheetId="4">'[143]ปัจจุบัน '!#REF!</definedName>
    <definedName name="ชั่วโมงการอบยาง">'[143]ปัจจุบัน '!#REF!</definedName>
    <definedName name="ฌ็" localSheetId="4">#REF!</definedName>
    <definedName name="ฌ็">#REF!</definedName>
    <definedName name="ฏฏ">"#ref!"</definedName>
    <definedName name="ด" localSheetId="3">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กด" localSheetId="4">#REF!</definedName>
    <definedName name="ดกด">#REF!</definedName>
    <definedName name="ด้ด่เ" localSheetId="4">#REF!</definedName>
    <definedName name="ด้ด่เ">#REF!</definedName>
    <definedName name="ดดกำ" localSheetId="4">#REF!</definedName>
    <definedName name="ดดกำ">#REF!</definedName>
    <definedName name="ดดด" localSheetId="4">#REF!</definedName>
    <definedName name="ดดด">#REF!</definedName>
    <definedName name="ดพ" localSheetId="4">#REF!</definedName>
    <definedName name="ดพ">#REF!</definedName>
    <definedName name="ดอ" localSheetId="4">#REF!</definedName>
    <definedName name="ดอ">#REF!</definedName>
    <definedName name="ดอิ" localSheetId="4">#REF!</definedName>
    <definedName name="ดอิ">#REF!</definedName>
    <definedName name="ดาแนหเ" localSheetId="4">#REF!</definedName>
    <definedName name="ดาแนหเ">#REF!</definedName>
    <definedName name="ดิ" localSheetId="4">#REF!</definedName>
    <definedName name="ดิ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ตาราง1" localSheetId="4">#REF!</definedName>
    <definedName name="ตาราง1">#REF!</definedName>
    <definedName name="ตาราง2">'[144]TB_55(6M)'!$A$6:$H$231</definedName>
    <definedName name="ตารางเดือน7" localSheetId="4">#REF!</definedName>
    <definedName name="ตารางเดือน7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4">#REF!</definedName>
    <definedName name="ถ_งม_อส__มก_อนช__ง_3">#REF!</definedName>
    <definedName name="ถุงมือสุ่มก่อนชั่ง" localSheetId="4">[61]note_defect!#REF!</definedName>
    <definedName name="ถุงมือสุ่มก่อนชั่ง">[61]note_defect!#REF!</definedName>
    <definedName name="ท" localSheetId="4">#REF!</definedName>
    <definedName name="ท">#REF!</definedName>
    <definedName name="ทใ" localSheetId="4">#REF!</definedName>
    <definedName name="ทใ">#REF!</definedName>
    <definedName name="ททท" localSheetId="4" hidden="1">#REF!</definedName>
    <definedName name="ททท" hidden="1">#REF!</definedName>
    <definedName name="ทม" localSheetId="4" hidden="1">#REF!</definedName>
    <definedName name="ทม" hidden="1">#REF!</definedName>
    <definedName name="ทมย" localSheetId="4" hidden="1">#REF!</definedName>
    <definedName name="ทมย" hidden="1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>#REF!</definedName>
    <definedName name="ทา" localSheetId="4">#REF!</definedName>
    <definedName name="ทา">#REF!</definedName>
    <definedName name="น" localSheetId="4">#REF!</definedName>
    <definedName name="น">#REF!</definedName>
    <definedName name="นยี" localSheetId="4" hidden="1">#REF!</definedName>
    <definedName name="นยี" hidden="1">#REF!</definedName>
    <definedName name="นร" localSheetId="4">#REF!</definedName>
    <definedName name="นร">#REF!</definedName>
    <definedName name="น้ำ" localSheetId="4">#REF!</definedName>
    <definedName name="น้ำ">#REF!</definedName>
    <definedName name="ปแอ" localSheetId="4">#REF!</definedName>
    <definedName name="ปแอ">#REF!</definedName>
    <definedName name="ปปป" localSheetId="4">#REF!</definedName>
    <definedName name="ปปป">#REF!</definedName>
    <definedName name="ปผ" localSheetId="4">#REF!</definedName>
    <definedName name="ปผ">#REF!</definedName>
    <definedName name="ประก_นส_งออ_1" localSheetId="4">#REF!</definedName>
    <definedName name="ประก_นส_งออ_1">#REF!</definedName>
    <definedName name="ประก_นส_งออ_2" localSheetId="4">#REF!</definedName>
    <definedName name="ประก_นส_งออ_2">#REF!</definedName>
    <definedName name="ประก_นส_งออ_3" localSheetId="4">#REF!</definedName>
    <definedName name="ประก_นส_งออ_3">#REF!</definedName>
    <definedName name="ประก_นส_งออก_1" localSheetId="4">#REF!</definedName>
    <definedName name="ประก_นส_งออก_1">#REF!</definedName>
    <definedName name="ประก_นส_งออก_2" localSheetId="4">#REF!</definedName>
    <definedName name="ประก_นส_งออก_2">#REF!</definedName>
    <definedName name="ประก_นส_งออก_3" localSheetId="4">#REF!</definedName>
    <definedName name="ประก_นส_งออก_3">#REF!</definedName>
    <definedName name="ประกอบ" localSheetId="4" hidden="1">#REF!</definedName>
    <definedName name="ประกอบ" hidden="1">#REF!</definedName>
    <definedName name="ประกอบงบดุล" localSheetId="4" hidden="1">#REF!</definedName>
    <definedName name="ประกอบงบดุล" hidden="1">#REF!</definedName>
    <definedName name="ประกันส่งออ" localSheetId="4">[45]description!#REF!</definedName>
    <definedName name="ประกันส่งออ">[45]description!#REF!</definedName>
    <definedName name="ประกันส่งออก">[45]description!#REF!</definedName>
    <definedName name="ปห" localSheetId="4">#REF!</definedName>
    <definedName name="ปห">#REF!</definedName>
    <definedName name="ผแ" localSheetId="4">#REF!</definedName>
    <definedName name="ผแ">#REF!</definedName>
    <definedName name="ผผ" localSheetId="4">#REF!</definedName>
    <definedName name="ผผ">#REF!</definedName>
    <definedName name="ผผผ" localSheetId="4">#REF!</definedName>
    <definedName name="ผผผ">#REF!</definedName>
    <definedName name="ผผผผ" localSheetId="4">#REF!</definedName>
    <definedName name="ผผผผ">#REF!</definedName>
    <definedName name="ผฟ" localSheetId="4">#REF!</definedName>
    <definedName name="ผฟ">#REF!</definedName>
    <definedName name="ผฟฟฟ" localSheetId="4">'[25]U-2.1'!#REF!</definedName>
    <definedName name="ผฟฟฟ">'[25]U-2.1'!#REF!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4">#REF!</definedName>
    <definedName name="ฝ">#REF!</definedName>
    <definedName name="พ" localSheetId="4">#REF!</definedName>
    <definedName name="พ">#REF!</definedName>
    <definedName name="พเ" localSheetId="4">#REF!</definedName>
    <definedName name="พเ">#REF!</definedName>
    <definedName name="พกด" localSheetId="4" hidden="1">#REF!</definedName>
    <definedName name="พกด" hidden="1">#REF!</definedName>
    <definedName name="พด" localSheetId="4">#REF!</definedName>
    <definedName name="พด">#REF!</definedName>
    <definedName name="พพ" localSheetId="4" hidden="1">#REF!</definedName>
    <definedName name="พพ" hidden="1">#REF!</definedName>
    <definedName name="พพพ">"#ref!"</definedName>
    <definedName name="พส" localSheetId="3">#REF!</definedName>
    <definedName name="พส" localSheetId="4">#REF!</definedName>
    <definedName name="พส">#REF!</definedName>
    <definedName name="พะ" localSheetId="4">#REF!</definedName>
    <definedName name="พะ">#REF!</definedName>
    <definedName name="พำ" localSheetId="4">#REF!</definedName>
    <definedName name="พำ">#REF!</definedName>
    <definedName name="ฟ" localSheetId="4">#REF!</definedName>
    <definedName name="ฟ">#REF!</definedName>
    <definedName name="ฟ_1" localSheetId="4">#REF!</definedName>
    <definedName name="ฟ_1">#REF!</definedName>
    <definedName name="ฟ_2" localSheetId="4">#REF!</definedName>
    <definedName name="ฟ_2">#REF!</definedName>
    <definedName name="ฟ_3" localSheetId="4">#REF!</definedName>
    <definedName name="ฟ_3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1200" localSheetId="4">'[145]อุปกรณ์ a2'!#REF!</definedName>
    <definedName name="ฟ1200">'[145]อุปกรณ์ a2'!#REF!</definedName>
    <definedName name="ฟ200" localSheetId="4">#REF!</definedName>
    <definedName name="ฟ200">#REF!</definedName>
    <definedName name="ฟ300" localSheetId="4">'[145]อุปกรณ์ a1'!#REF!</definedName>
    <definedName name="ฟ300">'[145]อุปกรณ์ a1'!#REF!</definedName>
    <definedName name="ฟ360" localSheetId="3">#REF!</definedName>
    <definedName name="ฟ360" localSheetId="4">#REF!</definedName>
    <definedName name="ฟ360">#REF!</definedName>
    <definedName name="ฟ850" localSheetId="4">#REF!</definedName>
    <definedName name="ฟ85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>#REF!</definedName>
    <definedName name="ฟผ" localSheetId="4">#REF!</definedName>
    <definedName name="ฟผ">#REF!</definedName>
    <definedName name="ฟฟ" localSheetId="3" hidden="1">#REF!</definedName>
    <definedName name="ฟฟ" localSheetId="4" hidden="1">#REF!</definedName>
    <definedName name="ฟฟ" hidden="1">#REF!</definedName>
    <definedName name="ฟฟก" localSheetId="3">'[24]QR_4.1'!#REF!</definedName>
    <definedName name="ฟฟก" localSheetId="4">'[24]QR_4.1'!#REF!</definedName>
    <definedName name="ฟฟก">'[24]QR_4.1'!#REF!</definedName>
    <definedName name="ฟฟฟ" localSheetId="4">#REF!</definedName>
    <definedName name="ฟฟฟ">#REF!</definedName>
    <definedName name="ฟฟฟฟฟ">"#ref!"</definedName>
    <definedName name="ฟหฟ" localSheetId="4" hidden="1">#REF!</definedName>
    <definedName name="ฟหฟ" hidden="1">#REF!</definedName>
    <definedName name="ฟาร" localSheetId="4">#REF!</definedName>
    <definedName name="ฟาร">#REF!</definedName>
    <definedName name="ฟๆ" localSheetId="4" hidden="1">#REF!</definedName>
    <definedName name="ฟๆ" hidden="1">#REF!</definedName>
    <definedName name="ภาระ1">'[146]200-110'!$H$16</definedName>
    <definedName name="ม" localSheetId="3">'[25]U-2.1'!#REF!</definedName>
    <definedName name="ม" localSheetId="4">'[25]U-2.1'!#REF!</definedName>
    <definedName name="ม">'[25]U-2.1'!#REF!</definedName>
    <definedName name="มใ" localSheetId="4" hidden="1">#REF!</definedName>
    <definedName name="มใ" hidden="1">#REF!</definedName>
    <definedName name="มด" localSheetId="4">#REF!</definedName>
    <definedName name="มด">#REF!</definedName>
    <definedName name="มม" localSheetId="4">#REF!</definedName>
    <definedName name="มม">#REF!</definedName>
    <definedName name="มมม" localSheetId="4">#REF!</definedName>
    <definedName name="มมม">#REF!</definedName>
    <definedName name="มา" localSheetId="4" hidden="1">#REF!</definedName>
    <definedName name="มา" hidden="1">#REF!</definedName>
    <definedName name="ยกไปเครดิต">'[147]งบทดลอง - ต.ค.2547'!$H$8:$H$305</definedName>
    <definedName name="ยกไปเดบิต">'[147]งบทดลอง - ต.ค.2547'!$G$8:$G$305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 localSheetId="4">#REF!</definedName>
    <definedName name="ยยยย">#REF!</definedName>
    <definedName name="ร" localSheetId="4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>#REF!</definedName>
    <definedName name="รน" localSheetId="4">#REF!</definedName>
    <definedName name="รน">#REF!</definedName>
    <definedName name="รยรบา" localSheetId="4">#REF!</definedName>
    <definedName name="รยรบา">#REF!</definedName>
    <definedName name="รร" localSheetId="4">#REF!</definedName>
    <definedName name="รร">#REF!</definedName>
    <definedName name="รรน" localSheetId="4">#REF!</definedName>
    <definedName name="รรน">#REF!</definedName>
    <definedName name="รหัสบัญชี">'[147]งบทดลอง - ต.ค.2547'!$A$8:$A$305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ร่าง" localSheetId="4">'[24]QR_4.1'!#REF!</definedName>
    <definedName name="ร่าง">'[24]QR_4.1'!#REF!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รี" localSheetId="4">#REF!</definedName>
    <definedName name="รี">#REF!</definedName>
    <definedName name="ฤ1" localSheetId="4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ลำด_บท__1_1" localSheetId="4">#REF!</definedName>
    <definedName name="ลำด_บท__1_1">#REF!</definedName>
    <definedName name="ลำด_บท__1_2" localSheetId="4">#REF!</definedName>
    <definedName name="ลำด_บท__1_2">#REF!</definedName>
    <definedName name="ลำด_บท__1_3" localSheetId="4">#REF!</definedName>
    <definedName name="ลำด_บท__1_3">#REF!</definedName>
    <definedName name="ลำด_บท__2_1" localSheetId="4">#REF!</definedName>
    <definedName name="ลำด_บท__2_1">#REF!</definedName>
    <definedName name="ลำด_บท__2_2" localSheetId="4">#REF!</definedName>
    <definedName name="ลำด_บท__2_2">#REF!</definedName>
    <definedName name="ลำด_บท__2_3" localSheetId="4">#REF!</definedName>
    <definedName name="ลำด_บท__2_3">#REF!</definedName>
    <definedName name="ลำด_บท__3_1" localSheetId="4">#REF!</definedName>
    <definedName name="ลำด_บท__3_1">#REF!</definedName>
    <definedName name="ลำด_บท__3_2" localSheetId="4">#REF!</definedName>
    <definedName name="ลำด_บท__3_2">#REF!</definedName>
    <definedName name="ลำด_บท__3_3" localSheetId="4">#REF!</definedName>
    <definedName name="ลำด_บท__3_3">#REF!</definedName>
    <definedName name="ลำด_บท__30_1" localSheetId="4">#REF!</definedName>
    <definedName name="ลำด_บท__30_1">#REF!</definedName>
    <definedName name="ลำด_บท__30_2" localSheetId="4">#REF!</definedName>
    <definedName name="ลำด_บท__30_2">#REF!</definedName>
    <definedName name="ลำด_บท__30_3" localSheetId="4">#REF!</definedName>
    <definedName name="ลำด_บท__30_3">#REF!</definedName>
    <definedName name="ลำด_บท__4_1" localSheetId="4">#REF!</definedName>
    <definedName name="ลำด_บท__4_1">#REF!</definedName>
    <definedName name="ลำด_บท__4_2" localSheetId="4">#REF!</definedName>
    <definedName name="ลำด_บท__4_2">#REF!</definedName>
    <definedName name="ลำด_บท__4_3" localSheetId="4">#REF!</definedName>
    <definedName name="ลำด_บท__4_3">#REF!</definedName>
    <definedName name="ลำด_บท__5_1" localSheetId="4">#REF!</definedName>
    <definedName name="ลำด_บท__5_1">#REF!</definedName>
    <definedName name="ลำด_บท__5_2" localSheetId="4">#REF!</definedName>
    <definedName name="ลำด_บท__5_2">#REF!</definedName>
    <definedName name="ลำด_บท__5_3" localSheetId="4">#REF!</definedName>
    <definedName name="ลำด_บท__5_3">#REF!</definedName>
    <definedName name="ลำด_บท__6_1" localSheetId="4">#REF!</definedName>
    <definedName name="ลำด_บท__6_1">#REF!</definedName>
    <definedName name="ลำด_บท__6_2" localSheetId="4">#REF!</definedName>
    <definedName name="ลำด_บท__6_2">#REF!</definedName>
    <definedName name="ลำด_บท__6_3" localSheetId="4">#REF!</definedName>
    <definedName name="ลำด_บท__6_3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ย" localSheetId="4">#REF!</definedName>
    <definedName name="วย">#REF!</definedName>
    <definedName name="วว" localSheetId="4" hidden="1">#REF!</definedName>
    <definedName name="วว" hidden="1">#REF!</definedName>
    <definedName name="วันที่">#REF!</definedName>
    <definedName name="ส">"#ref!"</definedName>
    <definedName name="ส_นค_า_1" localSheetId="3">#REF!</definedName>
    <definedName name="ส_นค_า_1" localSheetId="4">#REF!</definedName>
    <definedName name="ส_นค_า_1">#REF!</definedName>
    <definedName name="ส_นค_า_2" localSheetId="4">#REF!</definedName>
    <definedName name="ส_นค_า_2">#REF!</definedName>
    <definedName name="ส_นค_า_3" localSheetId="4">#REF!</definedName>
    <definedName name="ส_นค_า_3">#REF!</definedName>
    <definedName name="ส_วนซ_อมบำร_ง_1" localSheetId="4">#REF!</definedName>
    <definedName name="ส_วนซ_อมบำร_ง_1">#REF!</definedName>
    <definedName name="ส_วนซ_อมบำร_ง_2" localSheetId="4">#REF!</definedName>
    <definedName name="ส_วนซ_อมบำร_ง_2">#REF!</definedName>
    <definedName name="ส_วนซ_อมบำร_ง_3" localSheetId="4">#REF!</definedName>
    <definedName name="ส_วนซ_อมบำร_ง_3">#REF!</definedName>
    <definedName name="ส_วนบ_คคล_1" localSheetId="4">#REF!</definedName>
    <definedName name="ส_วนบ_คคล_1">#REF!</definedName>
    <definedName name="ส_วนบ_คคล_2" localSheetId="4">#REF!</definedName>
    <definedName name="ส_วนบ_คคล_2">#REF!</definedName>
    <definedName name="ส_วนบ_คคล_3" localSheetId="4">#REF!</definedName>
    <definedName name="ส_วนบ_คคล_3">#REF!</definedName>
    <definedName name="ส_วนประก_นค_ณภาพ_1" localSheetId="4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>#REF!</definedName>
    <definedName name="ส_วนส_งออก_1" localSheetId="4">#REF!</definedName>
    <definedName name="ส_วนส_งออก_1">#REF!</definedName>
    <definedName name="ส_วนส_งออก_2" localSheetId="4">#REF!</definedName>
    <definedName name="ส_วนส_งออก_2">#REF!</definedName>
    <definedName name="ส_วนส_งออก_3" localSheetId="4">#REF!</definedName>
    <definedName name="ส_วนส_งออก_3">#REF!</definedName>
    <definedName name="ส1117" localSheetId="4">#REF!</definedName>
    <definedName name="ส1117">#REF!</definedName>
    <definedName name="สแกน" localSheetId="4">#REF!</definedName>
    <definedName name="สแกน">#REF!</definedName>
    <definedName name="สน" localSheetId="4">'[24]QR_4.1'!#REF!</definedName>
    <definedName name="สน">'[24]QR_4.1'!#REF!</definedName>
    <definedName name="สนน">'[25]U-2.1'!#REF!</definedName>
    <definedName name="สพ" localSheetId="4">#REF!</definedName>
    <definedName name="สพ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'[24]QR_4.1'!#REF!</definedName>
    <definedName name="สส">'[24]QR_4.1'!#REF!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>#REF!</definedName>
    <definedName name="สินค้า" localSheetId="4">#REF!</definedName>
    <definedName name="สินค้า">#REF!</definedName>
    <definedName name="ห" localSheetId="4">#REF!</definedName>
    <definedName name="ห">#REF!</definedName>
    <definedName name="หไย" localSheetId="4" hidden="1">#REF!</definedName>
    <definedName name="หไย" hidden="1">#REF!</definedName>
    <definedName name="หก" localSheetId="4">'[25]U-2.1'!#REF!</definedName>
    <definedName name="หก">'[25]U-2.1'!#REF!</definedName>
    <definedName name="หกด" localSheetId="4">#REF!</definedName>
    <definedName name="หกด">#REF!</definedName>
    <definedName name="หด" localSheetId="4">#REF!</definedName>
    <definedName name="หด">#REF!</definedName>
    <definedName name="หป" localSheetId="4">#REF!</definedName>
    <definedName name="หป">#REF!</definedName>
    <definedName name="หปไ" localSheetId="4">'[24]QR_4.1'!#REF!</definedName>
    <definedName name="หปไ">'[24]QR_4.1'!#REF!</definedName>
    <definedName name="หฟ" localSheetId="4">#REF!</definedName>
    <definedName name="หฟ">#REF!</definedName>
    <definedName name="หฟก" localSheetId="4">'[24]QR_4.1'!#REF!</definedName>
    <definedName name="หฟก">'[24]QR_4.1'!#REF!</definedName>
    <definedName name="หฟๆ">'[25]U-2.1'!#REF!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หห" localSheetId="4">#REF!</definedName>
    <definedName name="หหห">#REF!</definedName>
    <definedName name="หหหห" localSheetId="4">#REF!</definedName>
    <definedName name="หหหห">#REF!</definedName>
    <definedName name="หอ" localSheetId="4">#REF!</definedName>
    <definedName name="หอ">#REF!</definedName>
    <definedName name="อ" localSheetId="4">#REF!</definedName>
    <definedName name="อ">#REF!</definedName>
    <definedName name="อแ" localSheetId="4">#REF!</definedName>
    <definedName name="อแ">#REF!</definedName>
    <definedName name="อแป" localSheetId="4" hidden="1">#REF!</definedName>
    <definedName name="อแป" hidden="1">#REF!</definedName>
    <definedName name="อก" localSheetId="4" hidden="1">#REF!</definedName>
    <definedName name="อก" hidden="1">#REF!</definedName>
    <definedName name="อด" localSheetId="4">#REF!</definedName>
    <definedName name="อด">#REF!</definedName>
    <definedName name="อดพ" localSheetId="4">#REF!</definedName>
    <definedName name="อดพ">#REF!</definedName>
    <definedName name="อห" localSheetId="4">'[24]QR_4.1'!#REF!</definedName>
    <definedName name="อห">'[24]QR_4.1'!#REF!</definedName>
    <definedName name="อำ">"#ref!"</definedName>
    <definedName name="ฮธฯฯ" localSheetId="4">#REF!</definedName>
    <definedName name="ฮธฯฯ">#REF!</definedName>
    <definedName name="ๆ" localSheetId="4">#REF!</definedName>
    <definedName name="ๆ">#REF!</definedName>
    <definedName name="ๆไ" localSheetId="4">'[24]QR_4.1'!#REF!</definedName>
    <definedName name="ๆไ">'[24]QR_4.1'!#REF!</definedName>
    <definedName name="ๆไฟ">'[25]U-2.1'!#REF!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6" i="6" l="1"/>
  <c r="L66" i="6"/>
  <c r="J66" i="6"/>
  <c r="H66" i="6"/>
  <c r="N61" i="6"/>
  <c r="L61" i="6"/>
  <c r="L70" i="6" s="1"/>
  <c r="L72" i="6" s="1"/>
  <c r="J61" i="6"/>
  <c r="H61" i="6"/>
  <c r="L50" i="6"/>
  <c r="L55" i="6" s="1"/>
  <c r="I47" i="6"/>
  <c r="A44" i="6"/>
  <c r="A40" i="6"/>
  <c r="A80" i="6" s="1"/>
  <c r="N25" i="6"/>
  <c r="N50" i="6" s="1"/>
  <c r="N55" i="6" s="1"/>
  <c r="N70" i="6" s="1"/>
  <c r="N72" i="6" s="1"/>
  <c r="L25" i="6"/>
  <c r="J25" i="6"/>
  <c r="J50" i="6" s="1"/>
  <c r="J55" i="6" s="1"/>
  <c r="H25" i="6"/>
  <c r="H50" i="6" s="1"/>
  <c r="H55" i="6" s="1"/>
  <c r="J8" i="6"/>
  <c r="J48" i="6" s="1"/>
  <c r="H8" i="6"/>
  <c r="H48" i="6" s="1"/>
  <c r="M7" i="6"/>
  <c r="M47" i="6" s="1"/>
  <c r="I7" i="6"/>
  <c r="N6" i="6"/>
  <c r="N46" i="6" s="1"/>
  <c r="A5" i="6"/>
  <c r="A45" i="6" s="1"/>
  <c r="A3" i="6"/>
  <c r="A43" i="6" s="1"/>
  <c r="N2" i="6"/>
  <c r="N42" i="6" s="1"/>
  <c r="A26" i="5"/>
  <c r="L24" i="5"/>
  <c r="J24" i="5"/>
  <c r="H24" i="5"/>
  <c r="F24" i="5"/>
  <c r="D24" i="5"/>
  <c r="A24" i="5"/>
  <c r="N23" i="5"/>
  <c r="N21" i="5"/>
  <c r="N24" i="5" s="1"/>
  <c r="N19" i="5"/>
  <c r="N18" i="5"/>
  <c r="A18" i="5"/>
  <c r="L16" i="5"/>
  <c r="J16" i="5"/>
  <c r="H16" i="5"/>
  <c r="F16" i="5"/>
  <c r="D16" i="5"/>
  <c r="A16" i="5"/>
  <c r="N15" i="5"/>
  <c r="N14" i="5"/>
  <c r="N16" i="5" s="1"/>
  <c r="A14" i="5"/>
  <c r="N2" i="5"/>
  <c r="P27" i="4"/>
  <c r="N27" i="4"/>
  <c r="L27" i="4"/>
  <c r="J27" i="4"/>
  <c r="H27" i="4"/>
  <c r="F27" i="4"/>
  <c r="D27" i="4"/>
  <c r="R26" i="4"/>
  <c r="R24" i="4"/>
  <c r="R22" i="4"/>
  <c r="R21" i="4"/>
  <c r="R27" i="4" s="1"/>
  <c r="P19" i="4"/>
  <c r="N19" i="4"/>
  <c r="L19" i="4"/>
  <c r="J19" i="4"/>
  <c r="H19" i="4"/>
  <c r="F19" i="4"/>
  <c r="D19" i="4"/>
  <c r="R18" i="4"/>
  <c r="R16" i="4"/>
  <c r="R19" i="4" s="1"/>
  <c r="A5" i="4"/>
  <c r="A5" i="5" s="1"/>
  <c r="A39" i="3"/>
  <c r="N34" i="3"/>
  <c r="L34" i="3"/>
  <c r="J34" i="3"/>
  <c r="H34" i="3"/>
  <c r="N19" i="3"/>
  <c r="L19" i="3"/>
  <c r="J19" i="3"/>
  <c r="H19" i="3"/>
  <c r="N13" i="3"/>
  <c r="N20" i="3" s="1"/>
  <c r="N22" i="3" s="1"/>
  <c r="N24" i="3" s="1"/>
  <c r="L13" i="3"/>
  <c r="L20" i="3" s="1"/>
  <c r="L22" i="3" s="1"/>
  <c r="L24" i="3" s="1"/>
  <c r="J13" i="3"/>
  <c r="J20" i="3" s="1"/>
  <c r="J22" i="3" s="1"/>
  <c r="J24" i="3" s="1"/>
  <c r="H13" i="3"/>
  <c r="H20" i="3" s="1"/>
  <c r="H22" i="3" s="1"/>
  <c r="H24" i="3" s="1"/>
  <c r="H38" i="3" s="1"/>
  <c r="N8" i="3"/>
  <c r="H8" i="3"/>
  <c r="M7" i="3"/>
  <c r="I7" i="3"/>
  <c r="N6" i="3"/>
  <c r="A3" i="3"/>
  <c r="A39" i="2"/>
  <c r="N34" i="2"/>
  <c r="L34" i="2"/>
  <c r="J34" i="2"/>
  <c r="H34" i="2"/>
  <c r="N19" i="2"/>
  <c r="L19" i="2"/>
  <c r="J19" i="2"/>
  <c r="H19" i="2"/>
  <c r="N13" i="2"/>
  <c r="N20" i="2" s="1"/>
  <c r="N22" i="2" s="1"/>
  <c r="N24" i="2" s="1"/>
  <c r="L13" i="2"/>
  <c r="L20" i="2" s="1"/>
  <c r="L22" i="2" s="1"/>
  <c r="L24" i="2" s="1"/>
  <c r="J13" i="2"/>
  <c r="J20" i="2" s="1"/>
  <c r="J22" i="2" s="1"/>
  <c r="J24" i="2" s="1"/>
  <c r="J38" i="2" s="1"/>
  <c r="H13" i="2"/>
  <c r="H20" i="2" s="1"/>
  <c r="H22" i="2" s="1"/>
  <c r="H24" i="2" s="1"/>
  <c r="H38" i="2" s="1"/>
  <c r="N8" i="2"/>
  <c r="H8" i="2"/>
  <c r="M7" i="2"/>
  <c r="I7" i="2"/>
  <c r="N6" i="2"/>
  <c r="A3" i="2"/>
  <c r="A114" i="1"/>
  <c r="N99" i="1"/>
  <c r="L99" i="1"/>
  <c r="J99" i="1"/>
  <c r="H99" i="1"/>
  <c r="H100" i="1" s="1"/>
  <c r="O100" i="1" s="1"/>
  <c r="L85" i="1"/>
  <c r="H85" i="1"/>
  <c r="N84" i="1"/>
  <c r="L84" i="1"/>
  <c r="J84" i="1"/>
  <c r="H84" i="1"/>
  <c r="N83" i="1"/>
  <c r="L83" i="1"/>
  <c r="J83" i="1"/>
  <c r="H83" i="1"/>
  <c r="M82" i="1"/>
  <c r="I82" i="1"/>
  <c r="N81" i="1"/>
  <c r="A80" i="1"/>
  <c r="A79" i="1"/>
  <c r="A78" i="1"/>
  <c r="N77" i="1"/>
  <c r="N1" i="2" s="1"/>
  <c r="N1" i="3" s="1"/>
  <c r="R1" i="4" s="1"/>
  <c r="N1" i="5" s="1"/>
  <c r="N1" i="6" s="1"/>
  <c r="N41" i="6" s="1"/>
  <c r="A76" i="1"/>
  <c r="H62" i="1"/>
  <c r="N61" i="1"/>
  <c r="L61" i="1"/>
  <c r="J61" i="1"/>
  <c r="H61" i="1"/>
  <c r="N56" i="1"/>
  <c r="N62" i="1" s="1"/>
  <c r="N100" i="1" s="1"/>
  <c r="R100" i="1" s="1"/>
  <c r="L56" i="1"/>
  <c r="L62" i="1" s="1"/>
  <c r="J56" i="1"/>
  <c r="J62" i="1" s="1"/>
  <c r="H56" i="1"/>
  <c r="L47" i="1"/>
  <c r="H47" i="1"/>
  <c r="N46" i="1"/>
  <c r="L46" i="1"/>
  <c r="J46" i="1"/>
  <c r="H46" i="1"/>
  <c r="J45" i="1"/>
  <c r="H45" i="1"/>
  <c r="M44" i="1"/>
  <c r="I44" i="1"/>
  <c r="G44" i="1"/>
  <c r="N43" i="1"/>
  <c r="A42" i="1"/>
  <c r="A41" i="1"/>
  <c r="A40" i="1"/>
  <c r="N39" i="1"/>
  <c r="N23" i="1"/>
  <c r="L23" i="1"/>
  <c r="J23" i="1"/>
  <c r="H23" i="1"/>
  <c r="N16" i="1"/>
  <c r="N24" i="1" s="1"/>
  <c r="L16" i="1"/>
  <c r="L24" i="1" s="1"/>
  <c r="J16" i="1"/>
  <c r="J24" i="1" s="1"/>
  <c r="H16" i="1"/>
  <c r="H24" i="1" s="1"/>
  <c r="N7" i="1"/>
  <c r="N8" i="6" s="1"/>
  <c r="N48" i="6" s="1"/>
  <c r="L7" i="1"/>
  <c r="L8" i="6" s="1"/>
  <c r="L48" i="6" s="1"/>
  <c r="N35" i="2" l="1"/>
  <c r="N38" i="2"/>
  <c r="L35" i="3"/>
  <c r="L38" i="3"/>
  <c r="L100" i="1"/>
  <c r="Q100" i="1" s="1"/>
  <c r="H70" i="6"/>
  <c r="H72" i="6" s="1"/>
  <c r="O72" i="6" s="1"/>
  <c r="H35" i="2"/>
  <c r="J70" i="6"/>
  <c r="J72" i="6" s="1"/>
  <c r="H35" i="3"/>
  <c r="J35" i="3"/>
  <c r="J38" i="3"/>
  <c r="J100" i="1"/>
  <c r="P100" i="1" s="1"/>
  <c r="J35" i="2"/>
  <c r="N35" i="3"/>
  <c r="N38" i="3"/>
  <c r="L35" i="2"/>
  <c r="L38" i="2"/>
  <c r="N45" i="1"/>
  <c r="L8" i="3"/>
  <c r="L8" i="2"/>
  <c r="L45" i="1"/>
</calcChain>
</file>

<file path=xl/sharedStrings.xml><?xml version="1.0" encoding="utf-8"?>
<sst xmlns="http://schemas.openxmlformats.org/spreadsheetml/2006/main" count="261" uniqueCount="185">
  <si>
    <t>Thai Ha Public Company Limited and Its Subsidiaries</t>
  </si>
  <si>
    <t>Statement of Financial Position</t>
  </si>
  <si>
    <t>As at June 30, 2022</t>
  </si>
  <si>
    <t>(Unit : Baht)</t>
  </si>
  <si>
    <t>Notes</t>
  </si>
  <si>
    <t>Consolidated financial statements</t>
  </si>
  <si>
    <t>Separate financial statements</t>
  </si>
  <si>
    <t>June 30, 2022</t>
  </si>
  <si>
    <t>December 31, 2021</t>
  </si>
  <si>
    <t>(Unaudited</t>
  </si>
  <si>
    <t>(Audited)</t>
  </si>
  <si>
    <t>but reviewed)</t>
  </si>
  <si>
    <t>Assets</t>
  </si>
  <si>
    <t>Current assets</t>
  </si>
  <si>
    <t>Cash and cash equivalents</t>
  </si>
  <si>
    <t>6</t>
  </si>
  <si>
    <t>Trade and other current receivables</t>
  </si>
  <si>
    <t>7</t>
  </si>
  <si>
    <t xml:space="preserve">Inventories </t>
  </si>
  <si>
    <t>8</t>
  </si>
  <si>
    <t xml:space="preserve">Other current assets     </t>
  </si>
  <si>
    <t>9</t>
  </si>
  <si>
    <t>Total current assets</t>
  </si>
  <si>
    <t>Non-current assets</t>
  </si>
  <si>
    <t>Loan to related party</t>
  </si>
  <si>
    <t>4</t>
  </si>
  <si>
    <t>Investments in subsidiary</t>
  </si>
  <si>
    <t>10</t>
  </si>
  <si>
    <t xml:space="preserve">Property, plant and equipment </t>
  </si>
  <si>
    <t>11</t>
  </si>
  <si>
    <t xml:space="preserve">Intangible assets </t>
  </si>
  <si>
    <t>12</t>
  </si>
  <si>
    <t>Other non - current assets</t>
  </si>
  <si>
    <t>13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</si>
  <si>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</si>
  <si>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</si>
  <si>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</si>
  <si>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</si>
  <si>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</si>
  <si>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</si>
  <si>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</si>
  <si>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14</t>
  </si>
  <si>
    <t>Trade and other current payables</t>
  </si>
  <si>
    <t>15</t>
  </si>
  <si>
    <t>Short-term loans</t>
  </si>
  <si>
    <t>16</t>
  </si>
  <si>
    <t>Other current financial liabilities</t>
  </si>
  <si>
    <t>20</t>
  </si>
  <si>
    <t>Other current liabilities</t>
  </si>
  <si>
    <t>Total current liabilities</t>
  </si>
  <si>
    <t>Non-current liabilities</t>
  </si>
  <si>
    <t>Deferred tax liabilities</t>
  </si>
  <si>
    <t xml:space="preserve">Non - current provisions for </t>
  </si>
  <si>
    <t xml:space="preserve">     employee benefit</t>
  </si>
  <si>
    <t>17</t>
  </si>
  <si>
    <t xml:space="preserve">Total non-current liabilities </t>
  </si>
  <si>
    <t>Total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</si>
  <si>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</si>
  <si>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</si>
  <si>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</si>
  <si>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</si>
  <si>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</si>
  <si>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</si>
  <si>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</si>
  <si>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</si>
  <si>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</si>
  <si>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</si>
  <si>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Other components of shareholders' equity</t>
  </si>
  <si>
    <t>Total shareholders’ equity</t>
  </si>
  <si>
    <t>Total liabilities and shareholders' equity</t>
  </si>
  <si>
    <t>(Unaudited but reviewed)</t>
  </si>
  <si>
    <t>Statements of Comprehensive Income</t>
  </si>
  <si>
    <t>For the three-month period ended June 30, 2022</t>
  </si>
  <si>
    <t>June 30, 2021</t>
  </si>
  <si>
    <t>Revenues</t>
  </si>
  <si>
    <t xml:space="preserve">Revenue from 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</si>
  <si>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</si>
  <si>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</si>
  <si>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</si>
  <si>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</si>
  <si>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</si>
  <si>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</si>
  <si>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</si>
  <si>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</si>
  <si>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</si>
  <si>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</si>
  <si>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</si>
  <si>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income (expenses)</t>
  </si>
  <si>
    <t>Profit (loss) for the period</t>
  </si>
  <si>
    <t>Other comprehensive income</t>
  </si>
  <si>
    <t>Item that will be reclassified sbusequently to profit or loss</t>
  </si>
  <si>
    <t xml:space="preserve">Foreign Exchange differences from translation </t>
  </si>
  <si>
    <t>of financial statements</t>
  </si>
  <si>
    <t xml:space="preserve">The portion transferred to profit (loss) due to the </t>
  </si>
  <si>
    <t>dissolution of the subsidiary</t>
  </si>
  <si>
    <t>Item that will not be reclassified subsequently profit or loss</t>
  </si>
  <si>
    <t xml:space="preserve">Actuarial (gains) losses arising </t>
  </si>
  <si>
    <t>from post-employment benefits</t>
  </si>
  <si>
    <t>Other comprehensive income profit(loss) for the period</t>
  </si>
  <si>
    <t>Total comprehensive income profit(loss) for the period</t>
  </si>
  <si>
    <t>Profit (loss) attributable to:</t>
  </si>
  <si>
    <t>Profit (loss) on basic earnings per share (Baht per share)</t>
  </si>
  <si>
    <t>For the six-month period ended June 30, 2022</t>
  </si>
  <si>
    <t>Statements of Changes in Shareholders' Equity</t>
  </si>
  <si>
    <t>Exchange differences</t>
  </si>
  <si>
    <t>on translation of</t>
  </si>
  <si>
    <t xml:space="preserve">Total other </t>
  </si>
  <si>
    <t xml:space="preserve"> Issued and 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</si>
  <si>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</si>
  <si>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</si>
  <si>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</si>
  <si>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</si>
  <si>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</si>
  <si>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</si>
  <si>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Appropriated to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</si>
  <si>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</si>
  <si>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</si>
  <si>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</si>
  <si>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</si>
  <si>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</si>
  <si>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</si>
  <si>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legal reserve </t>
  </si>
  <si>
    <t>foreign currency</t>
  </si>
  <si>
    <t xml:space="preserve"> of assets</t>
  </si>
  <si>
    <t xml:space="preserve">equity </t>
  </si>
  <si>
    <t>equity</t>
  </si>
  <si>
    <t>Balance as at January 1, 2022</t>
  </si>
  <si>
    <t xml:space="preserve">Total Comprehensive income </t>
  </si>
  <si>
    <t xml:space="preserve">     for the period</t>
  </si>
  <si>
    <t>Balance as at June 30, 2022</t>
  </si>
  <si>
    <t>Balance as at January 1, 2021</t>
  </si>
  <si>
    <t>Total Comprehensive income for the period</t>
  </si>
  <si>
    <t>Transfer surplus on revaluation</t>
  </si>
  <si>
    <t xml:space="preserve">       of assets to retained earnings</t>
  </si>
  <si>
    <t>Balance as at June 30, 2021</t>
  </si>
  <si>
    <t xml:space="preserve">Other components of </t>
  </si>
  <si>
    <t>shareholders' equity</t>
  </si>
  <si>
    <t xml:space="preserve"> Issued and Paid-Up </t>
  </si>
  <si>
    <t>Surplus on revaluation</t>
  </si>
  <si>
    <t>Total</t>
  </si>
  <si>
    <t xml:space="preserve"> shareholders' equity</t>
  </si>
  <si>
    <t>Statements of cash flows</t>
  </si>
  <si>
    <t>Cash flows from operating activities</t>
  </si>
  <si>
    <t>Profit (Loss) for the period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</si>
  <si>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</si>
  <si>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</si>
  <si>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</si>
  <si>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</si>
  <si>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</si>
  <si>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</si>
  <si>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Unrealized loss (gain) on exchange</t>
  </si>
  <si>
    <t xml:space="preserve">Loss (gains) on exchange rate translation </t>
  </si>
  <si>
    <t>of financial statements due to dissolution of subsidiary</t>
  </si>
  <si>
    <t>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</si>
  <si>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</si>
  <si>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</si>
  <si>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</si>
  <si>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</si>
  <si>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</si>
  <si>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</si>
  <si>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</si>
  <si>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</si>
  <si>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</si>
  <si>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Cash paid for employee benefit obligations</t>
  </si>
  <si>
    <t>Cash paid for corporate income tax</t>
  </si>
  <si>
    <t>Cash received from interest income</t>
  </si>
  <si>
    <t>Cash paid for finance cost</t>
  </si>
  <si>
    <t>Net cash from operating activities</t>
  </si>
  <si>
    <t>Cash flows from investing activities</t>
  </si>
  <si>
    <t>Cash paid for property, plant and equipment</t>
  </si>
  <si>
    <t>Cash paid for intangible assets</t>
  </si>
  <si>
    <t xml:space="preserve">Cash received from selling </t>
  </si>
  <si>
    <t>property, plant and equipment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</si>
  <si>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</si>
  <si>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</si>
  <si>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</si>
  <si>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</si>
  <si>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paid for lease liabilities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</si>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</sst>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[&lt;=99999999][$-D000000]0\-####\-####;[$-D000000]#\-####\-####"/>
    <numFmt numFmtId="169" formatCode="#,##0.00;[Red]\(#,##0.00\)"/>
    <numFmt numFmtId="170" formatCode="_(* #,##0.00_);_(* \(#,##0.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_(* #,##0.00_);[Black]_(* \(#,##0.00\);_(* &quot;-&quot;??_);_(@_)\ 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166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1" fillId="0" borderId="0"/>
    <xf numFmtId="0" fontId="12" fillId="0" borderId="0"/>
    <xf numFmtId="0" fontId="13" fillId="0" borderId="0"/>
    <xf numFmtId="166" fontId="1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4" fillId="0" borderId="0"/>
  </cellStyleXfs>
  <cellXfs count="255">
    <xf numFmtId="0" fontId="0" fillId="0" borderId="0" xfId="0"/>
    <xf numFmtId="49" fontId="3" fillId="0" borderId="0" xfId="2" applyNumberFormat="1" applyFont="1" applyAlignment="1">
      <alignment horizontal="left"/>
    </xf>
    <xf numFmtId="49" fontId="3" fillId="0" borderId="0" xfId="2" applyNumberFormat="1" applyFont="1"/>
    <xf numFmtId="0" fontId="3" fillId="0" borderId="0" xfId="2" applyFont="1"/>
    <xf numFmtId="49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/>
    <xf numFmtId="165" fontId="3" fillId="0" borderId="0" xfId="3" applyNumberFormat="1" applyFont="1" applyFill="1"/>
    <xf numFmtId="0" fontId="6" fillId="0" borderId="0" xfId="4" applyFont="1" applyAlignment="1">
      <alignment horizontal="center"/>
    </xf>
    <xf numFmtId="0" fontId="6" fillId="0" borderId="0" xfId="5" applyFont="1" applyAlignment="1">
      <alignment horizontal="center"/>
    </xf>
    <xf numFmtId="167" fontId="6" fillId="0" borderId="0" xfId="6" applyNumberFormat="1" applyFont="1" applyFill="1" applyAlignment="1">
      <alignment horizontal="center"/>
    </xf>
    <xf numFmtId="166" fontId="6" fillId="0" borderId="0" xfId="6" applyFont="1" applyFill="1" applyAlignment="1">
      <alignment horizontal="center"/>
    </xf>
    <xf numFmtId="0" fontId="6" fillId="0" borderId="0" xfId="4" applyFont="1" applyAlignment="1">
      <alignment horizontal="right"/>
    </xf>
    <xf numFmtId="0" fontId="3" fillId="0" borderId="0" xfId="7" applyFont="1"/>
    <xf numFmtId="43" fontId="3" fillId="0" borderId="0" xfId="8" applyFont="1" applyFill="1" applyBorder="1" applyAlignment="1"/>
    <xf numFmtId="165" fontId="3" fillId="0" borderId="0" xfId="8" applyNumberFormat="1" applyFont="1" applyFill="1" applyBorder="1" applyAlignment="1"/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167" fontId="6" fillId="0" borderId="1" xfId="6" applyNumberFormat="1" applyFont="1" applyFill="1" applyBorder="1" applyAlignment="1">
      <alignment horizontal="center" shrinkToFit="1"/>
    </xf>
    <xf numFmtId="166" fontId="6" fillId="0" borderId="1" xfId="6" applyFont="1" applyFill="1" applyBorder="1" applyAlignment="1">
      <alignment horizontal="center"/>
    </xf>
    <xf numFmtId="167" fontId="6" fillId="0" borderId="1" xfId="6" applyNumberFormat="1" applyFont="1" applyFill="1" applyBorder="1" applyAlignment="1">
      <alignment horizontal="center"/>
    </xf>
    <xf numFmtId="167" fontId="6" fillId="0" borderId="1" xfId="6" quotePrefix="1" applyNumberFormat="1" applyFont="1" applyFill="1" applyBorder="1" applyAlignment="1">
      <alignment horizontal="center"/>
    </xf>
    <xf numFmtId="0" fontId="3" fillId="0" borderId="2" xfId="5" applyFont="1" applyBorder="1"/>
    <xf numFmtId="0" fontId="6" fillId="0" borderId="2" xfId="5" applyFont="1" applyBorder="1" applyAlignment="1">
      <alignment horizontal="center"/>
    </xf>
    <xf numFmtId="49" fontId="8" fillId="0" borderId="2" xfId="6" quotePrefix="1" applyNumberFormat="1" applyFont="1" applyFill="1" applyBorder="1" applyAlignment="1">
      <alignment horizontal="center" shrinkToFit="1"/>
    </xf>
    <xf numFmtId="49" fontId="8" fillId="0" borderId="2" xfId="6" applyNumberFormat="1" applyFont="1" applyFill="1" applyBorder="1" applyAlignment="1">
      <alignment horizontal="center" shrinkToFit="1"/>
    </xf>
    <xf numFmtId="0" fontId="3" fillId="0" borderId="0" xfId="5" applyFont="1"/>
    <xf numFmtId="0" fontId="6" fillId="0" borderId="0" xfId="5" applyFont="1" applyAlignment="1">
      <alignment horizontal="center" vertical="center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6" fillId="0" borderId="0" xfId="11" applyNumberFormat="1" applyFont="1" applyFill="1" applyBorder="1" applyAlignment="1">
      <alignment horizontal="center" shrinkToFit="1"/>
    </xf>
    <xf numFmtId="0" fontId="6" fillId="0" borderId="0" xfId="12" applyNumberFormat="1" applyFont="1" applyFill="1" applyBorder="1" applyAlignment="1">
      <alignment horizontal="center" shrinkToFit="1"/>
    </xf>
    <xf numFmtId="49" fontId="6" fillId="0" borderId="0" xfId="2" applyNumberFormat="1" applyFont="1"/>
    <xf numFmtId="0" fontId="6" fillId="0" borderId="0" xfId="2" applyFont="1"/>
    <xf numFmtId="49" fontId="6" fillId="0" borderId="0" xfId="3" applyNumberFormat="1" applyFont="1" applyFill="1" applyAlignment="1">
      <alignment horizontal="center"/>
    </xf>
    <xf numFmtId="166" fontId="6" fillId="0" borderId="0" xfId="1" applyFont="1" applyFill="1"/>
    <xf numFmtId="166" fontId="3" fillId="0" borderId="0" xfId="1" applyFont="1" applyFill="1"/>
    <xf numFmtId="166" fontId="3" fillId="0" borderId="0" xfId="13" applyFont="1" applyFill="1" applyBorder="1"/>
    <xf numFmtId="166" fontId="3" fillId="0" borderId="0" xfId="2" applyNumberFormat="1" applyFont="1"/>
    <xf numFmtId="166" fontId="3" fillId="0" borderId="0" xfId="1" applyFont="1" applyFill="1" applyAlignment="1">
      <alignment horizontal="center"/>
    </xf>
    <xf numFmtId="166" fontId="3" fillId="0" borderId="0" xfId="13" applyFont="1" applyFill="1"/>
    <xf numFmtId="167" fontId="3" fillId="0" borderId="0" xfId="13" applyNumberFormat="1" applyFont="1" applyFill="1" applyBorder="1"/>
    <xf numFmtId="166" fontId="3" fillId="0" borderId="0" xfId="1" applyFont="1" applyFill="1" applyBorder="1" applyAlignment="1">
      <alignment horizontal="center"/>
    </xf>
    <xf numFmtId="166" fontId="3" fillId="0" borderId="0" xfId="1" applyFont="1" applyFill="1" applyBorder="1"/>
    <xf numFmtId="166" fontId="3" fillId="0" borderId="2" xfId="1" applyFont="1" applyFill="1" applyBorder="1" applyAlignment="1">
      <alignment horizontal="center"/>
    </xf>
    <xf numFmtId="166" fontId="3" fillId="0" borderId="2" xfId="1" applyFont="1" applyFill="1" applyBorder="1"/>
    <xf numFmtId="166" fontId="6" fillId="0" borderId="2" xfId="1" applyFont="1" applyFill="1" applyBorder="1"/>
    <xf numFmtId="166" fontId="6" fillId="0" borderId="0" xfId="1" applyFont="1" applyFill="1" applyBorder="1" applyAlignment="1">
      <alignment horizontal="center"/>
    </xf>
    <xf numFmtId="166" fontId="6" fillId="0" borderId="0" xfId="1" applyFont="1" applyFill="1" applyBorder="1"/>
    <xf numFmtId="166" fontId="6" fillId="0" borderId="0" xfId="2" applyNumberFormat="1" applyFont="1"/>
    <xf numFmtId="166" fontId="6" fillId="0" borderId="3" xfId="1" applyFont="1" applyFill="1" applyBorder="1"/>
    <xf numFmtId="167" fontId="6" fillId="0" borderId="0" xfId="3" applyNumberFormat="1" applyFont="1" applyFill="1"/>
    <xf numFmtId="43" fontId="6" fillId="0" borderId="0" xfId="3" applyNumberFormat="1" applyFont="1" applyFill="1"/>
    <xf numFmtId="43" fontId="6" fillId="0" borderId="0" xfId="3" applyNumberFormat="1" applyFont="1" applyFill="1" applyBorder="1"/>
    <xf numFmtId="166" fontId="6" fillId="0" borderId="0" xfId="13" applyFont="1" applyFill="1"/>
    <xf numFmtId="0" fontId="3" fillId="0" borderId="0" xfId="4" applyFont="1" applyAlignment="1">
      <alignment horizontal="center"/>
    </xf>
    <xf numFmtId="0" fontId="8" fillId="0" borderId="2" xfId="6" applyNumberFormat="1" applyFont="1" applyFill="1" applyBorder="1" applyAlignment="1">
      <alignment horizontal="center" shrinkToFit="1"/>
    </xf>
    <xf numFmtId="49" fontId="3" fillId="0" borderId="0" xfId="14" applyNumberFormat="1" applyFont="1"/>
    <xf numFmtId="168" fontId="6" fillId="0" borderId="0" xfId="15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3" fontId="6" fillId="0" borderId="0" xfId="3" applyNumberFormat="1" applyFont="1" applyFill="1" applyAlignment="1">
      <alignment horizontal="center"/>
    </xf>
    <xf numFmtId="169" fontId="6" fillId="0" borderId="0" xfId="15" applyNumberFormat="1" applyFont="1"/>
    <xf numFmtId="166" fontId="6" fillId="0" borderId="0" xfId="13" applyFont="1" applyFill="1" applyBorder="1"/>
    <xf numFmtId="166" fontId="6" fillId="0" borderId="4" xfId="1" applyFont="1" applyFill="1" applyBorder="1"/>
    <xf numFmtId="40" fontId="6" fillId="0" borderId="0" xfId="15" applyNumberFormat="1" applyFont="1"/>
    <xf numFmtId="0" fontId="6" fillId="0" borderId="0" xfId="14" applyFont="1"/>
    <xf numFmtId="0" fontId="3" fillId="0" borderId="0" xfId="16" applyFont="1"/>
    <xf numFmtId="0" fontId="6" fillId="0" borderId="0" xfId="15" applyFont="1"/>
    <xf numFmtId="165" fontId="6" fillId="0" borderId="0" xfId="3" applyNumberFormat="1" applyFont="1" applyFill="1" applyBorder="1"/>
    <xf numFmtId="43" fontId="6" fillId="0" borderId="0" xfId="2" applyNumberFormat="1" applyFont="1"/>
    <xf numFmtId="49" fontId="6" fillId="0" borderId="0" xfId="3" applyNumberFormat="1" applyFont="1" applyFill="1" applyBorder="1" applyAlignment="1">
      <alignment horizontal="center"/>
    </xf>
    <xf numFmtId="0" fontId="3" fillId="0" borderId="0" xfId="4" applyFont="1"/>
    <xf numFmtId="0" fontId="6" fillId="0" borderId="1" xfId="5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165" fontId="3" fillId="0" borderId="0" xfId="5" quotePrefix="1" applyNumberFormat="1" applyFont="1" applyAlignment="1">
      <alignment horizontal="left" vertical="center"/>
    </xf>
    <xf numFmtId="49" fontId="3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/>
    <xf numFmtId="0" fontId="3" fillId="0" borderId="0" xfId="5" applyFont="1" applyAlignment="1">
      <alignment vertical="center"/>
    </xf>
    <xf numFmtId="0" fontId="3" fillId="0" borderId="0" xfId="5" applyFont="1" applyAlignment="1">
      <alignment vertical="center" shrinkToFit="1"/>
    </xf>
    <xf numFmtId="165" fontId="3" fillId="0" borderId="0" xfId="3" applyNumberFormat="1" applyFont="1" applyFill="1" applyBorder="1" applyAlignment="1">
      <alignment horizontal="center"/>
    </xf>
    <xf numFmtId="0" fontId="3" fillId="0" borderId="0" xfId="5" applyFont="1" applyAlignment="1">
      <alignment horizontal="left" vertical="center" indent="1"/>
    </xf>
    <xf numFmtId="0" fontId="3" fillId="0" borderId="0" xfId="5" applyFont="1" applyAlignment="1">
      <alignment horizontal="left" vertical="center" shrinkToFit="1"/>
    </xf>
    <xf numFmtId="43" fontId="3" fillId="0" borderId="5" xfId="1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5" xfId="3" applyNumberFormat="1" applyFont="1" applyFill="1" applyBorder="1"/>
    <xf numFmtId="43" fontId="3" fillId="0" borderId="0" xfId="2" applyNumberFormat="1" applyFont="1"/>
    <xf numFmtId="43" fontId="3" fillId="0" borderId="5" xfId="2" applyNumberFormat="1" applyFont="1" applyBorder="1"/>
    <xf numFmtId="165" fontId="3" fillId="0" borderId="0" xfId="5" applyNumberFormat="1" applyFont="1" applyAlignment="1">
      <alignment horizontal="left" vertical="center"/>
    </xf>
    <xf numFmtId="165" fontId="3" fillId="0" borderId="0" xfId="13" applyNumberFormat="1" applyFont="1" applyFill="1" applyBorder="1" applyAlignment="1">
      <alignment horizontal="center"/>
    </xf>
    <xf numFmtId="165" fontId="3" fillId="0" borderId="0" xfId="3" applyNumberFormat="1" applyFont="1" applyFill="1" applyBorder="1"/>
    <xf numFmtId="165" fontId="3" fillId="0" borderId="0" xfId="2" applyNumberFormat="1" applyFont="1"/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/>
    <xf numFmtId="43" fontId="6" fillId="0" borderId="0" xfId="1" applyNumberFormat="1" applyFont="1" applyFill="1"/>
    <xf numFmtId="43" fontId="3" fillId="0" borderId="2" xfId="1" applyNumberFormat="1" applyFont="1" applyFill="1" applyBorder="1"/>
    <xf numFmtId="170" fontId="6" fillId="0" borderId="0" xfId="2" applyNumberFormat="1" applyFont="1"/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3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49" fontId="6" fillId="0" borderId="2" xfId="6" quotePrefix="1" applyNumberFormat="1" applyFont="1" applyFill="1" applyBorder="1" applyAlignment="1">
      <alignment horizontal="center" shrinkToFit="1"/>
    </xf>
    <xf numFmtId="49" fontId="6" fillId="0" borderId="2" xfId="6" applyNumberFormat="1" applyFont="1" applyFill="1" applyBorder="1" applyAlignment="1">
      <alignment horizontal="center" shrinkToFit="1"/>
    </xf>
    <xf numFmtId="49" fontId="6" fillId="0" borderId="0" xfId="6" quotePrefix="1" applyNumberFormat="1" applyFont="1" applyFill="1" applyBorder="1" applyAlignment="1">
      <alignment horizontal="center" shrinkToFit="1"/>
    </xf>
    <xf numFmtId="49" fontId="6" fillId="0" borderId="0" xfId="6" applyNumberFormat="1" applyFont="1" applyFill="1" applyBorder="1" applyAlignment="1">
      <alignment horizontal="center" shrinkToFit="1"/>
    </xf>
    <xf numFmtId="166" fontId="3" fillId="0" borderId="0" xfId="13" applyFont="1" applyFill="1" applyAlignment="1">
      <alignment horizontal="center"/>
    </xf>
    <xf numFmtId="49" fontId="3" fillId="0" borderId="0" xfId="17" applyNumberFormat="1" applyFont="1"/>
    <xf numFmtId="43" fontId="3" fillId="0" borderId="0" xfId="1" quotePrefix="1" applyNumberFormat="1" applyFont="1" applyFill="1" applyAlignment="1">
      <alignment horizontal="center"/>
    </xf>
    <xf numFmtId="43" fontId="3" fillId="0" borderId="0" xfId="18" applyNumberFormat="1" applyFont="1" applyFill="1"/>
    <xf numFmtId="0" fontId="3" fillId="0" borderId="0" xfId="3" applyNumberFormat="1" applyFont="1" applyFill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43" fontId="6" fillId="0" borderId="4" xfId="1" applyNumberFormat="1" applyFont="1" applyFill="1" applyBorder="1"/>
    <xf numFmtId="49" fontId="6" fillId="0" borderId="0" xfId="17" applyNumberFormat="1" applyFont="1"/>
    <xf numFmtId="49" fontId="3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3" fontId="6" fillId="0" borderId="0" xfId="1" quotePrefix="1" applyNumberFormat="1" applyFont="1" applyFill="1" applyBorder="1" applyAlignment="1">
      <alignment horizontal="center"/>
    </xf>
    <xf numFmtId="43" fontId="6" fillId="0" borderId="0" xfId="1" applyNumberFormat="1" applyFont="1"/>
    <xf numFmtId="43" fontId="3" fillId="0" borderId="2" xfId="1" applyNumberFormat="1" applyFont="1" applyFill="1" applyBorder="1" applyAlignment="1">
      <alignment horizontal="center"/>
    </xf>
    <xf numFmtId="43" fontId="6" fillId="0" borderId="3" xfId="1" applyNumberFormat="1" applyFont="1" applyFill="1" applyBorder="1"/>
    <xf numFmtId="49" fontId="6" fillId="0" borderId="0" xfId="19" applyNumberFormat="1" applyFont="1"/>
    <xf numFmtId="165" fontId="6" fillId="0" borderId="0" xfId="2" applyNumberFormat="1" applyFont="1"/>
    <xf numFmtId="49" fontId="3" fillId="0" borderId="0" xfId="3" quotePrefix="1" applyNumberFormat="1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43" fontId="3" fillId="0" borderId="0" xfId="13" applyNumberFormat="1" applyFont="1" applyFill="1" applyBorder="1" applyAlignment="1">
      <alignment horizontal="center"/>
    </xf>
    <xf numFmtId="43" fontId="3" fillId="0" borderId="0" xfId="13" quotePrefix="1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left" indent="1"/>
    </xf>
    <xf numFmtId="43" fontId="6" fillId="0" borderId="4" xfId="2" applyNumberFormat="1" applyFont="1" applyBorder="1"/>
    <xf numFmtId="43" fontId="6" fillId="0" borderId="0" xfId="3" quotePrefix="1" applyNumberFormat="1" applyFont="1" applyFill="1" applyBorder="1" applyAlignment="1">
      <alignment horizontal="center"/>
    </xf>
    <xf numFmtId="43" fontId="6" fillId="0" borderId="3" xfId="3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71" fontId="3" fillId="0" borderId="0" xfId="2" applyNumberFormat="1" applyFont="1"/>
    <xf numFmtId="171" fontId="3" fillId="0" borderId="0" xfId="3" applyNumberFormat="1" applyFont="1" applyFill="1" applyAlignment="1">
      <alignment horizontal="center"/>
    </xf>
    <xf numFmtId="171" fontId="3" fillId="0" borderId="5" xfId="3" applyNumberFormat="1" applyFont="1" applyFill="1" applyBorder="1"/>
    <xf numFmtId="171" fontId="3" fillId="0" borderId="0" xfId="3" quotePrefix="1" applyNumberFormat="1" applyFont="1" applyFill="1" applyBorder="1" applyAlignment="1">
      <alignment horizontal="center"/>
    </xf>
    <xf numFmtId="171" fontId="3" fillId="0" borderId="0" xfId="3" applyNumberFormat="1" applyFont="1" applyFill="1" applyBorder="1"/>
    <xf numFmtId="172" fontId="3" fillId="0" borderId="0" xfId="2" applyNumberFormat="1" applyFont="1"/>
    <xf numFmtId="172" fontId="3" fillId="0" borderId="0" xfId="3" applyNumberFormat="1" applyFont="1" applyFill="1" applyBorder="1"/>
    <xf numFmtId="172" fontId="3" fillId="0" borderId="0" xfId="3" quotePrefix="1" applyNumberFormat="1" applyFont="1" applyFill="1" applyBorder="1" applyAlignment="1">
      <alignment horizontal="center"/>
    </xf>
    <xf numFmtId="165" fontId="3" fillId="0" borderId="0" xfId="4" applyNumberFormat="1" applyFont="1"/>
    <xf numFmtId="165" fontId="3" fillId="0" borderId="0" xfId="2" applyNumberFormat="1" applyFont="1" applyAlignment="1">
      <alignment horizontal="left"/>
    </xf>
    <xf numFmtId="0" fontId="3" fillId="0" borderId="0" xfId="17" applyFont="1" applyAlignment="1">
      <alignment horizontal="left"/>
    </xf>
    <xf numFmtId="0" fontId="3" fillId="0" borderId="0" xfId="17" applyFont="1" applyAlignment="1">
      <alignment horizontal="center"/>
    </xf>
    <xf numFmtId="0" fontId="3" fillId="0" borderId="0" xfId="17" applyFont="1"/>
    <xf numFmtId="0" fontId="3" fillId="0" borderId="0" xfId="17" applyFont="1" applyAlignment="1">
      <alignment horizontal="right"/>
    </xf>
    <xf numFmtId="0" fontId="6" fillId="0" borderId="0" xfId="17" applyFont="1" applyAlignment="1">
      <alignment horizontal="right"/>
    </xf>
    <xf numFmtId="0" fontId="3" fillId="0" borderId="0" xfId="4" applyFont="1"/>
    <xf numFmtId="0" fontId="6" fillId="0" borderId="0" xfId="17" applyFont="1" applyAlignment="1">
      <alignment horizontal="center"/>
    </xf>
    <xf numFmtId="43" fontId="6" fillId="0" borderId="0" xfId="20" applyFont="1" applyBorder="1" applyAlignment="1">
      <alignment horizontal="right"/>
    </xf>
    <xf numFmtId="43" fontId="6" fillId="0" borderId="0" xfId="20" applyFont="1" applyAlignment="1">
      <alignment horizontal="right"/>
    </xf>
    <xf numFmtId="166" fontId="6" fillId="0" borderId="4" xfId="4" applyNumberFormat="1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0" xfId="17" applyFont="1" applyAlignment="1">
      <alignment horizontal="center"/>
    </xf>
    <xf numFmtId="43" fontId="6" fillId="0" borderId="4" xfId="20" applyFont="1" applyBorder="1" applyAlignment="1">
      <alignment horizontal="center"/>
    </xf>
    <xf numFmtId="43" fontId="3" fillId="0" borderId="0" xfId="20" applyFont="1"/>
    <xf numFmtId="0" fontId="6" fillId="0" borderId="0" xfId="4" applyFont="1"/>
    <xf numFmtId="43" fontId="6" fillId="0" borderId="0" xfId="20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43" fontId="6" fillId="0" borderId="0" xfId="20" applyFont="1" applyFill="1" applyBorder="1" applyAlignment="1">
      <alignment horizontal="center"/>
    </xf>
    <xf numFmtId="0" fontId="6" fillId="0" borderId="0" xfId="4" applyFont="1" applyAlignment="1">
      <alignment vertical="top"/>
    </xf>
    <xf numFmtId="0" fontId="6" fillId="0" borderId="0" xfId="4" applyFont="1" applyAlignment="1">
      <alignment horizontal="center" vertical="top"/>
    </xf>
    <xf numFmtId="0" fontId="6" fillId="0" borderId="0" xfId="17" applyFont="1" applyAlignment="1">
      <alignment horizontal="center" vertical="center" wrapText="1"/>
    </xf>
    <xf numFmtId="0" fontId="6" fillId="0" borderId="2" xfId="17" applyFont="1" applyBorder="1" applyAlignment="1">
      <alignment horizontal="center"/>
    </xf>
    <xf numFmtId="0" fontId="6" fillId="0" borderId="0" xfId="4" applyFont="1" applyAlignment="1">
      <alignment horizontal="center" vertical="center" wrapText="1"/>
    </xf>
    <xf numFmtId="43" fontId="6" fillId="0" borderId="0" xfId="20" applyFont="1" applyAlignment="1">
      <alignment horizontal="center" wrapText="1"/>
    </xf>
    <xf numFmtId="0" fontId="6" fillId="0" borderId="0" xfId="17" applyFont="1" applyAlignment="1">
      <alignment vertical="center"/>
    </xf>
    <xf numFmtId="0" fontId="6" fillId="0" borderId="2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/>
    </xf>
    <xf numFmtId="0" fontId="6" fillId="0" borderId="2" xfId="4" applyFont="1" applyBorder="1" applyAlignment="1">
      <alignment horizontal="center" wrapText="1"/>
    </xf>
    <xf numFmtId="0" fontId="6" fillId="0" borderId="2" xfId="4" applyFont="1" applyBorder="1" applyAlignment="1">
      <alignment horizontal="center"/>
    </xf>
    <xf numFmtId="0" fontId="6" fillId="0" borderId="0" xfId="17" applyFont="1" applyAlignment="1">
      <alignment horizontal="center" vertical="center"/>
    </xf>
    <xf numFmtId="0" fontId="6" fillId="0" borderId="0" xfId="21" applyFont="1"/>
    <xf numFmtId="43" fontId="3" fillId="0" borderId="0" xfId="1" applyNumberFormat="1" applyFont="1"/>
    <xf numFmtId="43" fontId="3" fillId="0" borderId="0" xfId="17" applyNumberFormat="1" applyFont="1"/>
    <xf numFmtId="166" fontId="3" fillId="0" borderId="0" xfId="17" applyNumberFormat="1" applyFont="1"/>
    <xf numFmtId="49" fontId="3" fillId="0" borderId="0" xfId="17" applyNumberFormat="1" applyFont="1" applyAlignment="1">
      <alignment horizontal="center"/>
    </xf>
    <xf numFmtId="0" fontId="6" fillId="0" borderId="0" xfId="17" applyFont="1"/>
    <xf numFmtId="49" fontId="6" fillId="0" borderId="0" xfId="17" applyNumberFormat="1" applyFont="1" applyAlignment="1">
      <alignment horizontal="center"/>
    </xf>
    <xf numFmtId="43" fontId="6" fillId="0" borderId="3" xfId="1" applyNumberFormat="1" applyFont="1" applyBorder="1"/>
    <xf numFmtId="43" fontId="6" fillId="0" borderId="0" xfId="1" applyNumberFormat="1" applyFont="1" applyBorder="1"/>
    <xf numFmtId="43" fontId="6" fillId="0" borderId="0" xfId="20" applyFont="1"/>
    <xf numFmtId="170" fontId="3" fillId="0" borderId="0" xfId="17" applyNumberFormat="1" applyFont="1"/>
    <xf numFmtId="43" fontId="6" fillId="0" borderId="0" xfId="20" applyFont="1" applyBorder="1"/>
    <xf numFmtId="0" fontId="6" fillId="0" borderId="0" xfId="21" applyFont="1" applyAlignment="1">
      <alignment horizontal="left"/>
    </xf>
    <xf numFmtId="43" fontId="3" fillId="0" borderId="0" xfId="1" applyNumberFormat="1" applyFont="1" applyBorder="1"/>
    <xf numFmtId="0" fontId="3" fillId="0" borderId="2" xfId="4" applyFont="1" applyBorder="1"/>
    <xf numFmtId="43" fontId="6" fillId="0" borderId="2" xfId="20" applyFont="1" applyBorder="1" applyAlignment="1">
      <alignment horizontal="right"/>
    </xf>
    <xf numFmtId="43" fontId="6" fillId="0" borderId="0" xfId="20" applyFont="1" applyBorder="1" applyAlignment="1"/>
    <xf numFmtId="43" fontId="6" fillId="0" borderId="2" xfId="20" applyFont="1" applyBorder="1" applyAlignment="1">
      <alignment horizontal="center"/>
    </xf>
    <xf numFmtId="43" fontId="6" fillId="0" borderId="2" xfId="20" applyFont="1" applyBorder="1" applyAlignment="1">
      <alignment horizontal="center" wrapText="1"/>
    </xf>
    <xf numFmtId="0" fontId="6" fillId="0" borderId="0" xfId="4" applyFont="1" applyAlignment="1">
      <alignment horizontal="center" vertical="center"/>
    </xf>
    <xf numFmtId="166" fontId="6" fillId="0" borderId="0" xfId="1" applyFont="1" applyAlignment="1">
      <alignment horizontal="center" vertical="center"/>
    </xf>
    <xf numFmtId="166" fontId="6" fillId="0" borderId="0" xfId="1" applyFont="1" applyAlignment="1">
      <alignment horizontal="center"/>
    </xf>
    <xf numFmtId="166" fontId="6" fillId="0" borderId="0" xfId="1" applyFont="1" applyBorder="1" applyAlignment="1">
      <alignment horizontal="center"/>
    </xf>
    <xf numFmtId="43" fontId="6" fillId="0" borderId="0" xfId="20" applyFont="1" applyFill="1"/>
    <xf numFmtId="166" fontId="6" fillId="0" borderId="0" xfId="1" applyFont="1"/>
    <xf numFmtId="0" fontId="6" fillId="0" borderId="2" xfId="4" applyFont="1" applyBorder="1" applyAlignment="1">
      <alignment horizontal="right"/>
    </xf>
    <xf numFmtId="0" fontId="6" fillId="0" borderId="1" xfId="4" applyFont="1" applyBorder="1" applyAlignment="1">
      <alignment horizontal="center"/>
    </xf>
    <xf numFmtId="49" fontId="8" fillId="0" borderId="2" xfId="4" applyNumberFormat="1" applyFont="1" applyBorder="1" applyAlignment="1">
      <alignment horizontal="center" shrinkToFit="1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49" fontId="6" fillId="0" borderId="0" xfId="3" quotePrefix="1" applyNumberFormat="1" applyFont="1" applyFill="1" applyAlignment="1">
      <alignment horizontal="center"/>
    </xf>
    <xf numFmtId="49" fontId="6" fillId="0" borderId="0" xfId="22" applyNumberFormat="1" applyFont="1" applyFill="1"/>
    <xf numFmtId="43" fontId="6" fillId="0" borderId="0" xfId="22" applyNumberFormat="1" applyFont="1" applyFill="1"/>
    <xf numFmtId="165" fontId="3" fillId="0" borderId="0" xfId="22" applyNumberFormat="1" applyFont="1" applyFill="1"/>
    <xf numFmtId="165" fontId="3" fillId="0" borderId="0" xfId="22" applyNumberFormat="1" applyFont="1" applyFill="1" applyAlignment="1">
      <alignment horizontal="left" indent="1"/>
    </xf>
    <xf numFmtId="165" fontId="3" fillId="0" borderId="0" xfId="22" applyNumberFormat="1" applyFont="1" applyFill="1" applyAlignment="1"/>
    <xf numFmtId="165" fontId="6" fillId="0" borderId="0" xfId="22" applyNumberFormat="1" applyFont="1" applyFill="1"/>
    <xf numFmtId="43" fontId="6" fillId="0" borderId="0" xfId="1" applyNumberFormat="1" applyFont="1" applyFill="1" applyBorder="1" applyAlignment="1">
      <alignment horizontal="right"/>
    </xf>
    <xf numFmtId="165" fontId="3" fillId="0" borderId="0" xfId="22" applyNumberFormat="1" applyFont="1" applyFill="1" applyAlignment="1">
      <alignment shrinkToFit="1"/>
    </xf>
    <xf numFmtId="165" fontId="3" fillId="0" borderId="0" xfId="4" applyNumberFormat="1" applyFont="1" applyAlignment="1">
      <alignment shrinkToFit="1"/>
    </xf>
    <xf numFmtId="43" fontId="3" fillId="0" borderId="0" xfId="1" applyNumberFormat="1" applyFont="1" applyFill="1" applyAlignment="1">
      <alignment shrinkToFit="1"/>
    </xf>
    <xf numFmtId="165" fontId="3" fillId="0" borderId="0" xfId="23" applyNumberFormat="1" applyFont="1" applyFill="1"/>
    <xf numFmtId="43" fontId="3" fillId="0" borderId="2" xfId="1" applyNumberFormat="1" applyFont="1" applyFill="1" applyBorder="1" applyAlignment="1">
      <alignment shrinkToFit="1"/>
    </xf>
    <xf numFmtId="165" fontId="6" fillId="0" borderId="0" xfId="23" applyNumberFormat="1" applyFont="1" applyFill="1" applyBorder="1" applyAlignment="1">
      <alignment horizontal="right"/>
    </xf>
    <xf numFmtId="165" fontId="3" fillId="0" borderId="0" xfId="13" applyNumberFormat="1" applyFont="1" applyFill="1" applyBorder="1"/>
    <xf numFmtId="165" fontId="6" fillId="0" borderId="0" xfId="23" applyNumberFormat="1" applyFont="1" applyFill="1" applyAlignment="1">
      <alignment horizontal="right"/>
    </xf>
    <xf numFmtId="165" fontId="3" fillId="0" borderId="0" xfId="13" applyNumberFormat="1" applyFont="1" applyFill="1"/>
    <xf numFmtId="165" fontId="3" fillId="0" borderId="0" xfId="4" applyNumberFormat="1" applyFont="1" applyAlignment="1">
      <alignment horizontal="center"/>
    </xf>
    <xf numFmtId="165" fontId="6" fillId="0" borderId="0" xfId="4" applyNumberFormat="1" applyFont="1" applyAlignment="1">
      <alignment horizontal="right"/>
    </xf>
    <xf numFmtId="165" fontId="6" fillId="0" borderId="0" xfId="4" applyNumberFormat="1" applyFont="1"/>
    <xf numFmtId="165" fontId="6" fillId="0" borderId="0" xfId="4" applyNumberFormat="1" applyFont="1" applyAlignment="1">
      <alignment horizontal="center"/>
    </xf>
    <xf numFmtId="165" fontId="6" fillId="0" borderId="2" xfId="4" applyNumberFormat="1" applyFont="1" applyBorder="1" applyAlignment="1">
      <alignment horizontal="center"/>
    </xf>
    <xf numFmtId="165" fontId="6" fillId="0" borderId="2" xfId="4" applyNumberFormat="1" applyFont="1" applyBorder="1" applyAlignment="1">
      <alignment horizontal="right"/>
    </xf>
    <xf numFmtId="165" fontId="6" fillId="0" borderId="1" xfId="5" applyNumberFormat="1" applyFont="1" applyBorder="1" applyAlignment="1">
      <alignment horizont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center" shrinkToFit="1"/>
    </xf>
    <xf numFmtId="165" fontId="6" fillId="0" borderId="1" xfId="4" applyNumberFormat="1" applyFont="1" applyBorder="1" applyAlignment="1">
      <alignment horizontal="center"/>
    </xf>
    <xf numFmtId="165" fontId="6" fillId="0" borderId="1" xfId="6" applyNumberFormat="1" applyFont="1" applyFill="1" applyBorder="1" applyAlignment="1">
      <alignment horizontal="center"/>
    </xf>
    <xf numFmtId="165" fontId="3" fillId="0" borderId="2" xfId="5" applyNumberFormat="1" applyFont="1" applyBorder="1"/>
    <xf numFmtId="165" fontId="6" fillId="0" borderId="2" xfId="5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shrinkToFit="1"/>
    </xf>
    <xf numFmtId="165" fontId="8" fillId="0" borderId="2" xfId="6" applyNumberFormat="1" applyFont="1" applyFill="1" applyBorder="1" applyAlignment="1">
      <alignment horizontal="center" shrinkToFit="1"/>
    </xf>
    <xf numFmtId="165" fontId="3" fillId="0" borderId="0" xfId="5" applyNumberFormat="1" applyFont="1"/>
    <xf numFmtId="165" fontId="6" fillId="0" borderId="0" xfId="5" applyNumberFormat="1" applyFont="1" applyAlignment="1">
      <alignment horizontal="center" vertical="center"/>
    </xf>
    <xf numFmtId="165" fontId="6" fillId="0" borderId="0" xfId="6" quotePrefix="1" applyNumberFormat="1" applyFont="1" applyFill="1" applyBorder="1" applyAlignment="1">
      <alignment horizontal="center" shrinkToFit="1"/>
    </xf>
    <xf numFmtId="165" fontId="6" fillId="0" borderId="0" xfId="6" applyNumberFormat="1" applyFont="1" applyFill="1" applyBorder="1" applyAlignment="1">
      <alignment horizontal="center" shrinkToFit="1"/>
    </xf>
    <xf numFmtId="165" fontId="6" fillId="0" borderId="0" xfId="3" applyNumberFormat="1" applyFont="1" applyFill="1" applyAlignment="1">
      <alignment horizontal="center"/>
    </xf>
    <xf numFmtId="43" fontId="6" fillId="0" borderId="0" xfId="1" applyNumberFormat="1" applyFont="1" applyFill="1" applyAlignment="1">
      <alignment horizontal="center"/>
    </xf>
    <xf numFmtId="165" fontId="3" fillId="0" borderId="0" xfId="23" applyNumberFormat="1" applyFont="1" applyFill="1" applyAlignment="1">
      <alignment horizontal="left"/>
    </xf>
    <xf numFmtId="165" fontId="3" fillId="0" borderId="0" xfId="24" applyNumberFormat="1" applyFont="1"/>
    <xf numFmtId="165" fontId="3" fillId="0" borderId="0" xfId="25" applyNumberFormat="1" applyFont="1"/>
    <xf numFmtId="165" fontId="6" fillId="0" borderId="0" xfId="23" applyNumberFormat="1" applyFont="1" applyFill="1"/>
    <xf numFmtId="43" fontId="6" fillId="0" borderId="4" xfId="1" applyNumberFormat="1" applyFont="1" applyFill="1" applyBorder="1" applyAlignment="1">
      <alignment horizontal="right"/>
    </xf>
    <xf numFmtId="165" fontId="6" fillId="0" borderId="0" xfId="25" applyNumberFormat="1" applyFont="1"/>
    <xf numFmtId="43" fontId="6" fillId="0" borderId="2" xfId="1" applyNumberFormat="1" applyFont="1" applyFill="1" applyBorder="1" applyAlignment="1">
      <alignment horizontal="right"/>
    </xf>
    <xf numFmtId="0" fontId="6" fillId="0" borderId="0" xfId="2" applyFont="1" applyAlignment="1">
      <alignment horizontal="right"/>
    </xf>
    <xf numFmtId="43" fontId="6" fillId="0" borderId="3" xfId="1" applyNumberFormat="1" applyFont="1" applyFill="1" applyBorder="1" applyAlignment="1">
      <alignment horizontal="right"/>
    </xf>
    <xf numFmtId="173" fontId="6" fillId="0" borderId="0" xfId="2" applyNumberFormat="1" applyFont="1"/>
    <xf numFmtId="49" fontId="3" fillId="0" borderId="0" xfId="22" applyNumberFormat="1" applyFont="1" applyFill="1"/>
    <xf numFmtId="43" fontId="3" fillId="0" borderId="0" xfId="22" applyNumberFormat="1" applyFont="1" applyFill="1"/>
    <xf numFmtId="167" fontId="3" fillId="0" borderId="0" xfId="13" applyNumberFormat="1" applyFont="1" applyFill="1" applyAlignment="1">
      <alignment shrinkToFit="1"/>
    </xf>
    <xf numFmtId="167" fontId="3" fillId="0" borderId="0" xfId="13" applyNumberFormat="1" applyFont="1" applyFill="1"/>
  </cellXfs>
  <cellStyles count="26">
    <cellStyle name="Comma" xfId="1" builtinId="3"/>
    <cellStyle name="Comma 10 10" xfId="6" xr:uid="{BD375522-DBD0-4D08-AB3F-0B0EED17F34F}"/>
    <cellStyle name="Comma 10 2" xfId="18" xr:uid="{274A3E0D-0A3B-4A9E-BD06-A0CE9F522869}"/>
    <cellStyle name="Comma 10 2 2 2" xfId="8" xr:uid="{F921B059-2255-4874-87D6-67ED31AC1E86}"/>
    <cellStyle name="Comma 14 2 2 12" xfId="12" xr:uid="{8EA9BDEA-F7B4-4DBA-B06D-7B5A75D7DA50}"/>
    <cellStyle name="Comma 2" xfId="13" xr:uid="{B9D536F8-0AC2-4A1A-B9B3-480642B49CFB}"/>
    <cellStyle name="Comma_II5.1 FAT Y'49 " xfId="22" xr:uid="{AD0ECEB3-24C3-492D-ABD8-64C7A4E12139}"/>
    <cellStyle name="Comma_II5.1 FAT Y'49  4" xfId="23" xr:uid="{50F98B59-5A03-41E7-ACC1-BA4A7F48D28A}"/>
    <cellStyle name="Comma_งบ FAT 30 มิ.ย. 50" xfId="3" xr:uid="{B7EBF843-5A9C-4CE1-A3B1-564E67BEB907}"/>
    <cellStyle name="Comma_งบ FAT 30 มิ.ย. 50 2" xfId="20" xr:uid="{384D4F9E-E3DC-431C-9C34-D7D18370C651}"/>
    <cellStyle name="Comma_งบการเงิน DEMCO Y-53 น้องตี๋ 2" xfId="11" xr:uid="{6808E420-5989-4F83-9277-6152B3C4FF0B}"/>
    <cellStyle name="Comma_งบการเงิน_DEM-I_Q4'52 2" xfId="9" xr:uid="{5A7B9454-23CB-45B5-914E-5B756BD59DEC}"/>
    <cellStyle name="Normal" xfId="0" builtinId="0"/>
    <cellStyle name="Normal 10 2 13" xfId="16" xr:uid="{3E66E5ED-F12C-48B5-BE2B-CA8D5DEAF659}"/>
    <cellStyle name="Normal 10 3 2 2" xfId="5" xr:uid="{B37D999A-3639-441B-A42E-BCB85C6B941F}"/>
    <cellStyle name="Normal 12 2" xfId="21" xr:uid="{A3E39262-B044-4209-A213-8E7D9753E73B}"/>
    <cellStyle name="Normal 16 3 2" xfId="10" xr:uid="{F90CD291-B743-4AFB-BE06-3AB7C1B7E43F}"/>
    <cellStyle name="Normal 16 3 2 3 2 2 2" xfId="15" xr:uid="{EDA49EC1-4D0D-4520-B1D3-3BB3D3AEE8EA}"/>
    <cellStyle name="Normal 2" xfId="4" xr:uid="{1FD164E5-1E6A-4960-9757-2E1346BE2143}"/>
    <cellStyle name="Normal_A091-31 ธ.ค. 47" xfId="24" xr:uid="{810D352B-4C7D-41C0-A975-77274E1973EA}"/>
    <cellStyle name="Normal_afet001 - 30 มิ.ย. 49 4" xfId="19" xr:uid="{F15998A4-B383-455A-95A0-1873C8A1879A}"/>
    <cellStyle name="Normal_afet003 - 30 มิ.ย. 49" xfId="2" xr:uid="{C39100AE-86AB-4A0B-A7FC-79D6CE2045A2}"/>
    <cellStyle name="Normal_afet003 - 30 มิ.ย. 49 2" xfId="17" xr:uid="{DA58B47E-18DA-41F8-99B8-AC21EEDA0F0F}"/>
    <cellStyle name="Normal_เดวา ใบวิเคราะห์+TOP Q4'47" xfId="25" xr:uid="{9998CC51-399C-485E-A391-74D37B42A017}"/>
    <cellStyle name="Normal_งบ เอเชี่ยน 31 มี.ค. 51" xfId="7" xr:uid="{81DFA54C-7708-4EE7-8A2E-1F9E34FEBA4D}"/>
    <cellStyle name="Normal_งบการเงิน_DEM-I_Q4'52 2" xfId="14" xr:uid="{080CB4C6-0FC3-4B8E-837E-F71C5AA8E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29;&#3626;%206.6.22/Y'64%20&#3607;&#3633;&#3657;&#3591;&#3627;&#3617;&#3604;/&#3592;&#3610;&#3649;&#3621;&#3657;&#3623;&#3651;&#3609;&#3611;&#3637;%202564/SET-008-00%20THA%20Q3'64/5.%20&#3591;&#3610;&#3585;&#3634;&#3619;&#3648;&#3591;&#3636;&#3609;%20FS/FS1%20&#3619;&#3656;&#3634;&#3591;&#3591;&#3610;&#3585;&#3634;&#3619;&#3648;&#3591;&#3636;&#3609;/&#3591;&#3610;&#3585;&#3634;&#3619;&#3648;&#3591;&#3636;&#3609;%20Q3'64/04%20FS%20KASET%2030%20Sep%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FS%20KASET%2030%20Jun%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Auditor\Movement%20PPE\Q2%202018\BAC%20Fixed%20Asset%20Register_Q2%202018.xlsm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9M"/>
      <sheetName val="Conso statement of changes"/>
      <sheetName val="Statement of Changes"/>
      <sheetName val="Cash Flow"/>
      <sheetName val="Notes 1"/>
      <sheetName val="Notes 21"/>
      <sheetName val="Notes 22"/>
      <sheetName val="Notes 24. Reclass"/>
    </sheetNames>
    <sheetDataSet>
      <sheetData sheetId="0">
        <row r="5">
          <cell r="N5" t="str">
            <v>(Unit : Thousand Baht)</v>
          </cell>
        </row>
        <row r="37">
          <cell r="A37" t="str">
            <v>The accompanying notes are an integral part of the financial statements.</v>
          </cell>
        </row>
      </sheetData>
      <sheetData sheetId="1" refreshError="1"/>
      <sheetData sheetId="2"/>
      <sheetData sheetId="3">
        <row r="2">
          <cell r="R2" t="str">
            <v>(Unaudited but reviewed)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6M"/>
      <sheetName val="Conso statement of changes "/>
      <sheetName val="Conso statement of changes"/>
      <sheetName val="Statement of Changes "/>
      <sheetName val="Statement of Changes"/>
      <sheetName val="Cash Flow"/>
      <sheetName val="Notes 1"/>
      <sheetName val="Notes 18"/>
      <sheetName val="Notes 19-21"/>
      <sheetName val="Notes 20.2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2">
          <cell r="N2" t="str">
            <v>(Unaudited but reviewed)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tax-ss"/>
      <sheetName val="FF-4"/>
      <sheetName val="U4-Recruitment"/>
      <sheetName val="BP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criteria"/>
      <sheetName val="name"/>
      <sheetName val="200-110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Fagor04-A3112e"/>
      <sheetName val="SFFee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FF-1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Val_Ind"/>
      <sheetName val="10"/>
      <sheetName val="3 P&amp;L "/>
      <sheetName val="Sheet1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0100"/>
      <sheetName val="SPARE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เงินกู้ธนชาติ"/>
      <sheetName val="CA"/>
      <sheetName val="RATE"/>
      <sheetName val="gl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QR_4.1"/>
      <sheetName val="Sampling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QR_4.1"/>
      <sheetName val="Expense Summary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GL CB"/>
      <sheetName val="GL M"/>
      <sheetName val="FSA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Seagate _share_in_units"/>
      <sheetName val="FSA"/>
      <sheetName val="StandingDat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HH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PL"/>
      <sheetName val="B"/>
      <sheetName val="FF_2 _1_"/>
      <sheetName val="DPLA"/>
      <sheetName val="F-5"/>
      <sheetName val="bblยังไม่จ่าย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ภาคการขายโฆษณาNBT_All"/>
      <sheetName val="ภาคการขายวิศวกรรม_Weekly"/>
      <sheetName val="ภาคการขายโฆษณาNBT_Weekly"/>
      <sheetName val="STATEMEN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QR_4.1"/>
      <sheetName val="ตั๋วเงินรับ"/>
      <sheetName val="Sale0307"/>
      <sheetName val="LE1(act3mth)"/>
      <sheetName val="TMS2000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addl cost"/>
      <sheetName val="accumdeprn"/>
      <sheetName val="description"/>
      <sheetName val="BPR"/>
      <sheetName val="BS"/>
      <sheetName val="dBase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Newspaper"/>
      <sheetName val="_Lookup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DEP12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Sale 0502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Menu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F-5"/>
      <sheetName val="details"/>
      <sheetName val="RATE"/>
      <sheetName val="Sheet1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BSI"/>
      <sheetName val="K2"/>
      <sheetName val="APCODE"/>
      <sheetName val="Scoping"/>
      <sheetName val="CST1198"/>
      <sheetName val="U-2.1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SPARES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part-import"/>
      <sheetName val="part-local"/>
      <sheetName val="Staff List"/>
      <sheetName val="SCB 1 - Current"/>
      <sheetName val="SCB 2 - Current"/>
      <sheetName val="K-5"/>
      <sheetName val="Newspaper"/>
      <sheetName val="mcot_upc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group"/>
      <sheetName val="BPR-Bloom"/>
      <sheetName val="อัตราค่าบรรทุก"/>
      <sheetName val="PS-1995"/>
      <sheetName val="cc 196 (SYS) (2)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CST1198"/>
      <sheetName val="Sale 0401"/>
      <sheetName val="1 LeadSchedule"/>
      <sheetName val="List"/>
      <sheetName val="Detail รายบุคคลปี 58"/>
      <sheetName val="K2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F-3"/>
      <sheetName val="Aging"/>
      <sheetName val="tax-ss"/>
      <sheetName val="10-1 Media"/>
      <sheetName val="10-cut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Cost centre expenditure"/>
      <sheetName val="Sale 0407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อัตรามรณะ"/>
      <sheetName val="Appx B"/>
      <sheetName val="ปัจจุบัน "/>
      <sheetName val="GL CB"/>
      <sheetName val="CBO049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B"/>
      <sheetName val="FSA"/>
      <sheetName val="RSS9801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addl cost"/>
      <sheetName val="accumdeprn"/>
      <sheetName val="HP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FF_4"/>
      <sheetName val="Menu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Deferred Charge"/>
      <sheetName val="Q3-46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_Lookup"/>
      <sheetName val="Energy(update)"/>
      <sheetName val="Cash Flow"/>
      <sheetName val="Location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Vat7% ภายในเดือน_Junต้นฉบับ"/>
      <sheetName val="Sale 0502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eagate _share_in_units"/>
      <sheetName val="Gain Loss Calculation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  <sheetName val="อัตรามรณะ"/>
      <sheetName val="Appx B"/>
      <sheetName val="Energy(update)"/>
      <sheetName val="Tornado 4.7 Component List"/>
      <sheetName val="Tornado 2.2 Component List"/>
      <sheetName val="Actual-Monthly"/>
      <sheetName val="Actual-ＹＴＤ"/>
      <sheetName val="Budget-Monthly"/>
      <sheetName val="Budget-YTD"/>
      <sheetName val="9110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U2 - Sales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Aging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5) Parameters"/>
      <sheetName val="Stock Aging"/>
      <sheetName val="currency"/>
      <sheetName val="RATE"/>
      <sheetName val="200-110"/>
      <sheetName val="Sale0309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ADJ - RATE"/>
      <sheetName val="Detail รายบุคคลปี 58"/>
      <sheetName val="Gain Loss Calculation"/>
      <sheetName val="E"/>
      <sheetName val="B- 1"/>
      <sheetName val="M-2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Details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FA"/>
      <sheetName val="E"/>
      <sheetName val="B- 1"/>
      <sheetName val="M"/>
      <sheetName val="ADJ - RATE"/>
      <sheetName val="A"/>
      <sheetName val="data"/>
      <sheetName val="Rates"/>
      <sheetName val="PL"/>
      <sheetName val="Stock Aging"/>
      <sheetName val="BPR-Bloom"/>
      <sheetName val="Appx B"/>
      <sheetName val="LE1(act3mth)"/>
      <sheetName val="Sampling"/>
      <sheetName val="SCB 2 - Current"/>
      <sheetName val="HP"/>
      <sheetName val="gl"/>
      <sheetName val="Data 2"/>
      <sheetName val="group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BSI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Sale 0411"/>
      <sheetName val="Rates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#Lookup"/>
      <sheetName val="InventTableModule_1-1"/>
      <sheetName val="Norms SP"/>
      <sheetName val="จันทร์"/>
      <sheetName val="Q3-46"/>
      <sheetName val="สำนักงาน"/>
      <sheetName val="FF_4"/>
      <sheetName val="BAL42"/>
      <sheetName val="Detail รายบุคคลปี 58"/>
      <sheetName val="Staff List"/>
      <sheetName val="FF-3"/>
      <sheetName val="Cost centre expenditure"/>
      <sheetName val="CUS_DATA"/>
      <sheetName val="Stock Aging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Exp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Adj&amp;Rje(Z820) 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M-2"/>
      <sheetName val="Sale 0401"/>
      <sheetName val="TB"/>
      <sheetName val="เงินกู้ MGC"/>
      <sheetName val="11922"/>
      <sheetName val="J1"/>
      <sheetName val="INFO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計画値"/>
      <sheetName val="Assumptions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M"/>
      <sheetName val="Linkage Quote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H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5 Analysis"/>
      <sheetName val="0100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1120"/>
      <sheetName val="Order_Oct_w40"/>
      <sheetName val="Order_Oct_w41"/>
      <sheetName val="Raw Material"/>
      <sheetName val="Gain Loss Calculation"/>
      <sheetName val="Aging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  <sheetName val="C2"/>
      <sheetName val="K4. F&amp;F"/>
      <sheetName val="Header"/>
      <sheetName val="Write off"/>
      <sheetName val="ตั๋วเงินรับ"/>
      <sheetName val="AA-1"/>
      <sheetName val="11922"/>
      <sheetName val="TrialBalance Q3-2002"/>
      <sheetName val="TB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Data 2"/>
      <sheetName val="ภาคการขายวิศวกรรม"/>
      <sheetName val="PAYROLL"/>
      <sheetName val="Thai Summit PKK-HW"/>
      <sheetName val="BPR"/>
      <sheetName val="Non-Statistical Sampling Master"/>
      <sheetName val="Two Step Revenue Testing Master"/>
      <sheetName val="Global Data"/>
      <sheetName val="#Lookup"/>
      <sheetName val="InventTableModule_1-1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List"/>
      <sheetName val="11-20"/>
      <sheetName val="Asp"/>
      <sheetName val="อัตรามรณะ"/>
      <sheetName val="Assumptions"/>
      <sheetName val="STATEMENT"/>
      <sheetName val="Header"/>
      <sheetName val="FF-3"/>
      <sheetName val="StandingData"/>
      <sheetName val="200-110"/>
      <sheetName val="part-import"/>
      <sheetName val="part-local"/>
      <sheetName val="cost4-47"/>
      <sheetName val="ผ่อนชำระ"/>
      <sheetName val="gl"/>
      <sheetName val="FSA"/>
      <sheetName val="Data%20for%20annual%20report%20"/>
      <sheetName val="PJ List"/>
      <sheetName val="B131 "/>
      <sheetName val="U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Selection"/>
      <sheetName val="BSI"/>
      <sheetName val="DPLA"/>
      <sheetName val="Financial Highlights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addl cost"/>
      <sheetName val="accumdeprn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HH"/>
      <sheetName val="group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_Lookup"/>
      <sheetName val="งบกำไรฯ_48(1)"/>
      <sheetName val="Details"/>
      <sheetName val="Rates"/>
      <sheetName val="3 P&amp;L 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gl"/>
      <sheetName val="Val_Ind"/>
      <sheetName val="TrialBalance Q3-2002"/>
      <sheetName val="HH"/>
      <sheetName val="ADJ - RATE"/>
      <sheetName val="J2"/>
      <sheetName val="J1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Sale 0502"/>
      <sheetName val="Val_Ind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Expense Summary"/>
      <sheetName val="C2"/>
      <sheetName val="ปัจจุบัน "/>
      <sheetName val="Sale 0501"/>
      <sheetName val="อัตรามรณะ"/>
      <sheetName val="Sale0311"/>
      <sheetName val="Weights"/>
      <sheetName val="TBA"/>
      <sheetName val="Data 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Standing data"/>
      <sheetName val="Adj&amp;Rje(Z820) "/>
      <sheetName val="Sale 0408"/>
      <sheetName val="Sale 0407"/>
      <sheetName val="GIVTR00P"/>
      <sheetName val="MFA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tax-ss"/>
      <sheetName val="K-5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FF_2 _1_"/>
      <sheetName val="วงเครดิต 3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FF_2 _1_"/>
      <sheetName val="B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  <sheetName val="Links"/>
      <sheetName val="(O3) CA Sheet"/>
      <sheetName val="FF_6"/>
      <sheetName val="Sampling"/>
      <sheetName val="เงินกู้ธนชาติ"/>
      <sheetName val="Sale 0501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M-2"/>
      <sheetName val="CBO0497"/>
      <sheetName val="gold แลกทอง"/>
      <sheetName val="3월가격"/>
      <sheetName val="Sale 0407"/>
      <sheetName val="Tornado 4.7 Component List"/>
      <sheetName val="xSeries255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mcot_upc"/>
      <sheetName val="LTX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5 Analysis"/>
      <sheetName val="FF-2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Aging"/>
      <sheetName val="Sale 0404"/>
      <sheetName val="LTX"/>
      <sheetName val="Non-Statistical Sampling Master"/>
      <sheetName val="Two Step Revenue Testing Master"/>
      <sheetName val="Global Data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Links"/>
      <sheetName val="FF-4"/>
      <sheetName val="GL CB"/>
      <sheetName val="GL M"/>
      <sheetName val="10"/>
      <sheetName val="Sale 0411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M-2"/>
      <sheetName val="1192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2"/>
      <sheetName val="cashflowcomp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Sale0309"/>
      <sheetName val="ต้นทุนเดือน10"/>
      <sheetName val="ต้นทุนเดือน 11"/>
      <sheetName val="ต้นทุน12"/>
      <sheetName val="Details"/>
      <sheetName val="Sale 0501"/>
      <sheetName val="Sampling"/>
      <sheetName val="Linkage Quote"/>
      <sheetName val="K4. F&amp;F"/>
      <sheetName val="10"/>
      <sheetName val="group"/>
      <sheetName val="11922"/>
      <sheetName val="IFS"/>
      <sheetName val="UF"/>
      <sheetName val="mcot_upc"/>
      <sheetName val="GL CB"/>
      <sheetName val="GL M"/>
      <sheetName val="FF_3"/>
      <sheetName val="O3"/>
      <sheetName val="O4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Trial Balance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Header"/>
      <sheetName val="Sale0309"/>
      <sheetName val="0100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#Lookup"/>
      <sheetName val="TrialBalance Q3-2002"/>
      <sheetName val="อัตราค่าบรรทุก"/>
      <sheetName val="ปัจจุบัน "/>
      <sheetName val="FF_3"/>
      <sheetName val="gl"/>
      <sheetName val="CODE,NAME"/>
      <sheetName val="IFS"/>
      <sheetName val="UF"/>
      <sheetName val="gold แลกทอง"/>
      <sheetName val="GIVTR00P"/>
      <sheetName val="Sale 0404"/>
      <sheetName val="CA"/>
      <sheetName val="FF_6"/>
      <sheetName val="5 Analysis"/>
      <sheetName val="1120"/>
      <sheetName val="M_Maincomp"/>
      <sheetName val="cashflowcomp"/>
      <sheetName val="Sale0402"/>
      <sheetName val="Trial Balance"/>
      <sheetName val="อุปกรณ์ a2"/>
      <sheetName val="อุปกรณ์ a1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U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feature"/>
      <sheetName val="FF_4"/>
      <sheetName val="TB Worksheet"/>
      <sheetName val="FORMC94"/>
      <sheetName val="計画値"/>
      <sheetName val="คชจ.ดำเนินงาน6-4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BPR"/>
      <sheetName val="Sale 0411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Selection Criteria"/>
      <sheetName val="Sale0311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FORMC94"/>
      <sheetName val="10-1 Media"/>
      <sheetName val="10-cut"/>
      <sheetName val="FF_4"/>
      <sheetName val="FF-4"/>
      <sheetName val="200-110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ABR P&amp;L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 0401"/>
      <sheetName val="材料費明細(M)"/>
      <sheetName val="Stock_Aging1"/>
      <sheetName val="Stock_Aging2"/>
      <sheetName val="Stock_Aging3"/>
      <sheetName val="S33"/>
      <sheetName val="CJEs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Links"/>
      <sheetName val="Sale0406"/>
      <sheetName val="Trial Balance"/>
      <sheetName val="B_Sheet"/>
      <sheetName val="Notes"/>
      <sheetName val="TBal"/>
      <sheetName val="note_defect"/>
      <sheetName val="J2"/>
      <sheetName val="J1"/>
      <sheetName val="E"/>
      <sheetName val="B- 1"/>
      <sheetName val="O3"/>
      <sheetName val="O4"/>
      <sheetName val="C"/>
      <sheetName val="110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2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เงินกู้ธนชาติ"/>
      <sheetName val="3 P&amp;L "/>
      <sheetName val="CBO0497"/>
      <sheetName val="M-2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Sale0403"/>
      <sheetName val="AM_COST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 0404"/>
      <sheetName val="AM_COST"/>
      <sheetName val="BGT97STAFF"/>
      <sheetName val="cashflowcomp"/>
      <sheetName val="FF_4"/>
      <sheetName val="Linkage Quote"/>
      <sheetName val="個品ﾘｽﾄ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กระทบ_CESS5"/>
      <sheetName val="Sale_04045"/>
      <sheetName val="CESS_04045"/>
      <sheetName val="Dtl_Adv_04045"/>
      <sheetName val="Dtl_Adv_04035"/>
      <sheetName val="Sheet13"/>
      <sheetName val="Sale0406"/>
      <sheetName val="A"/>
      <sheetName val="FSA"/>
      <sheetName val="Sale0311"/>
      <sheetName val="FF_4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7"/>
      <sheetName val="Paper box  (Small)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08"/>
      <sheetName val="0805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411"/>
      <sheetName val="cc"/>
      <sheetName val="M-2"/>
      <sheetName val="U"/>
      <sheetName val="Sale0403"/>
      <sheetName val="FF-6"/>
      <sheetName val="PL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>
        <row r="2">
          <cell r="A2" t="str">
            <v>L040278</v>
          </cell>
        </row>
      </sheetData>
      <sheetData sheetId="68">
        <row r="2">
          <cell r="A2" t="str">
            <v>L040278</v>
          </cell>
        </row>
      </sheetData>
      <sheetData sheetId="69">
        <row r="2">
          <cell r="A2" t="str">
            <v>L040278</v>
          </cell>
        </row>
      </sheetData>
      <sheetData sheetId="70">
        <row r="2">
          <cell r="A2" t="str">
            <v>L040278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1"/>
      <sheetName val="Account"/>
      <sheetName val="Bill_No__2_-_Carpark1"/>
      <sheetName val="Bill_No__2_-_Carpark2"/>
      <sheetName val="Bill_No__2_-_Carpark3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CBO0497"/>
      <sheetName val="Sale0406"/>
      <sheetName val="FF_6"/>
      <sheetName val="cashflowcomp"/>
      <sheetName val="Details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Entity Data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CBO0497"/>
      <sheetName val="Sale 0407"/>
      <sheetName val="M_Maincomp"/>
      <sheetName val="boq"/>
      <sheetName val="Sampling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ale 0408"/>
      <sheetName val="BS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tax-ss"/>
      <sheetName val="Vat7% ภายในเดือน_Junต้นฉบับ"/>
      <sheetName val="1120"/>
      <sheetName val="FF_21_a_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???????? "/>
      <sheetName val="detail-AOP"/>
      <sheetName val="detail-Act"/>
      <sheetName val="JJDHT"/>
      <sheetName val="#Looku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FF_6"/>
      <sheetName val="Sale 0411"/>
      <sheetName val="Sale0406"/>
      <sheetName val="U"/>
      <sheetName val="Order_Oct_w40"/>
      <sheetName val="Order_Oct_w41"/>
      <sheetName val="Sale0403"/>
      <sheetName val="ADJ - RATE"/>
      <sheetName val="Register Cal Mar_04_July_05 "/>
      <sheetName val="NewIndex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xSeries255"/>
      <sheetName val="NewIndex_ห้ามลบ "/>
      <sheetName val="เงินกู้ MGC"/>
      <sheetName val="#Lookup"/>
      <sheetName val="Linkage Quote"/>
      <sheetName val="U4-Recruitment"/>
      <sheetName val="計画値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sum_amt_mount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BAL42"/>
      <sheetName val="สำนักงาน"/>
      <sheetName val="J2"/>
      <sheetName val="J1"/>
      <sheetName val="Vat7% ภายในเดือน_Junต้นฉบับ"/>
      <sheetName val="INFO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Sale0402"/>
      <sheetName val="mcot_upc"/>
      <sheetName val="J2"/>
      <sheetName val="J1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_Lookup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PS-1995"/>
      <sheetName val="PL"/>
      <sheetName val="B"/>
      <sheetName val="O3"/>
      <sheetName val="O4"/>
      <sheetName val="Home"/>
      <sheetName val="K4. F&amp;F"/>
      <sheetName val="Aging"/>
      <sheetName val="Revenue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PL"/>
      <sheetName val="A"/>
      <sheetName val="MFA"/>
      <sheetName val="FF-2"/>
      <sheetName val="Gain Loss Calculation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10-1 Media"/>
      <sheetName val="10-cut"/>
      <sheetName val="200-110"/>
      <sheetName val="gl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Revenue"/>
      <sheetName val="Adj&amp;Rje(Z820) "/>
      <sheetName val="Sale 0407"/>
      <sheetName val="งบทดลองปภพ 4-47"/>
      <sheetName val="FF_3"/>
      <sheetName val="PS-1995"/>
      <sheetName val="งบทดลอง - ต.ค.2547"/>
      <sheetName val="Sheet1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Sale0406"/>
      <sheetName val="RATE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Vat7% ภายในเดือน_Junต้นฉบับ"/>
      <sheetName val="FF-6"/>
      <sheetName val="อุปกรณ์ a2"/>
      <sheetName val="อุปกรณ์ a1"/>
      <sheetName val="งบทดลอง - ต.ค.2547"/>
      <sheetName val="Sale0403"/>
      <sheetName val="Standing Data"/>
      <sheetName val="Financial Highlights"/>
      <sheetName val="FF-4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เงินกู้ MGC"/>
      <sheetName val="STart"/>
      <sheetName val="MS Box"/>
      <sheetName val="UPG表"/>
      <sheetName val="C"/>
      <sheetName val="Sheet2"/>
      <sheetName val="group"/>
      <sheetName val="Tornado 4.7 Component List"/>
      <sheetName val="NewIndex "/>
      <sheetName val="Home"/>
      <sheetName val="List"/>
      <sheetName val="6A CA"/>
      <sheetName val="200-110"/>
      <sheetName val="note_defec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  <sheetName val="คชจ.ดำเนินงาน6-43"/>
      <sheetName val="C2"/>
      <sheetName val="110"/>
      <sheetName val="งบดุล"/>
      <sheetName val="Code1"/>
      <sheetName val="BAL42"/>
      <sheetName val="10-1 Media"/>
      <sheetName val="10-cut"/>
      <sheetName val="FF_2"/>
      <sheetName val="Invoice"/>
      <sheetName val="Sale 0407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D7A5-FD08-4A6A-8F08-64A06998B968}">
  <sheetPr>
    <tabColor rgb="FF92D050"/>
  </sheetPr>
  <dimension ref="A1:V114"/>
  <sheetViews>
    <sheetView view="pageBreakPreview" zoomScaleNormal="100" zoomScaleSheetLayoutView="100" workbookViewId="0">
      <selection activeCell="A2" sqref="A2:N2"/>
    </sheetView>
  </sheetViews>
  <sheetFormatPr defaultColWidth="11.26953125" defaultRowHeight="20.399999999999999" customHeight="1"/>
  <cols>
    <col min="1" max="4" width="2.81640625" style="2" customWidth="1"/>
    <col min="5" max="5" width="10.54296875" style="3" customWidth="1"/>
    <col min="6" max="6" width="5.7265625" style="3" customWidth="1"/>
    <col min="7" max="8" width="12.7265625" style="4" customWidth="1"/>
    <col min="9" max="9" width="0.453125" style="5" customWidth="1"/>
    <col min="10" max="10" width="12.7265625" style="5" customWidth="1"/>
    <col min="11" max="11" width="0.453125" style="5" customWidth="1"/>
    <col min="12" max="12" width="12.7265625" style="5" customWidth="1"/>
    <col min="13" max="13" width="0.453125" style="3" customWidth="1"/>
    <col min="14" max="14" width="12.7265625" style="3" customWidth="1"/>
    <col min="15" max="16" width="12.1796875" style="3" bestFit="1" customWidth="1"/>
    <col min="17" max="17" width="2.81640625" style="3" customWidth="1"/>
    <col min="18" max="18" width="11.54296875" style="3" bestFit="1" customWidth="1"/>
    <col min="19" max="19" width="2.81640625" style="3" customWidth="1"/>
    <col min="20" max="20" width="11.26953125" style="3"/>
    <col min="21" max="21" width="2.81640625" style="3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ht="20.399999999999999" customHeight="1">
      <c r="A1" s="1"/>
      <c r="N1" s="6">
        <v>2</v>
      </c>
    </row>
    <row r="2" spans="1:21" ht="20.399999999999999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1" ht="20.399999999999999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ht="20.399999999999999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12" customFormat="1" ht="20.399999999999999" customHeight="1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  <c r="P5" s="13"/>
      <c r="Q5" s="14"/>
      <c r="R5" s="14"/>
      <c r="S5" s="14"/>
      <c r="T5" s="14"/>
      <c r="U5" s="14"/>
    </row>
    <row r="6" spans="1:21" s="12" customFormat="1" ht="20.399999999999999" customHeight="1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  <c r="P6" s="13"/>
      <c r="Q6" s="14"/>
      <c r="R6" s="14"/>
      <c r="S6" s="14"/>
      <c r="T6" s="14"/>
      <c r="U6" s="14"/>
    </row>
    <row r="7" spans="1:21" s="12" customFormat="1" ht="20.399999999999999" customHeight="1">
      <c r="A7" s="21"/>
      <c r="B7" s="21"/>
      <c r="C7" s="21"/>
      <c r="D7" s="21"/>
      <c r="E7" s="21"/>
      <c r="F7" s="21"/>
      <c r="G7" s="22"/>
      <c r="H7" s="23" t="s">
        <v>7</v>
      </c>
      <c r="I7" s="24"/>
      <c r="J7" s="23" t="s">
        <v>8</v>
      </c>
      <c r="K7" s="24"/>
      <c r="L7" s="23" t="str">
        <f>H7</f>
        <v>June 30, 2022</v>
      </c>
      <c r="M7" s="24"/>
      <c r="N7" s="23" t="str">
        <f>J7</f>
        <v>December 31, 2021</v>
      </c>
      <c r="P7" s="13"/>
      <c r="Q7" s="14"/>
      <c r="R7" s="14"/>
      <c r="S7" s="14"/>
      <c r="T7" s="14"/>
      <c r="U7" s="14"/>
    </row>
    <row r="8" spans="1:21" s="12" customFormat="1" ht="20.399999999999999" customHeight="1">
      <c r="A8" s="25"/>
      <c r="B8" s="25"/>
      <c r="C8" s="25"/>
      <c r="D8" s="25"/>
      <c r="E8" s="25"/>
      <c r="F8" s="25"/>
      <c r="G8" s="26"/>
      <c r="H8" s="27" t="s">
        <v>9</v>
      </c>
      <c r="I8" s="27"/>
      <c r="J8" s="28" t="s">
        <v>10</v>
      </c>
      <c r="K8" s="29"/>
      <c r="L8" s="30" t="s">
        <v>9</v>
      </c>
      <c r="M8" s="30"/>
      <c r="N8" s="30" t="s">
        <v>10</v>
      </c>
      <c r="P8" s="13"/>
      <c r="Q8" s="14"/>
      <c r="R8" s="14"/>
      <c r="S8" s="14"/>
      <c r="T8" s="14"/>
      <c r="U8" s="14"/>
    </row>
    <row r="9" spans="1:21" s="12" customFormat="1" ht="20.399999999999999" customHeight="1">
      <c r="A9" s="25"/>
      <c r="B9" s="25"/>
      <c r="C9" s="25"/>
      <c r="D9" s="25"/>
      <c r="E9" s="25"/>
      <c r="F9" s="25"/>
      <c r="G9" s="26"/>
      <c r="H9" s="27" t="s">
        <v>11</v>
      </c>
      <c r="I9" s="27"/>
      <c r="J9" s="28"/>
      <c r="K9" s="29"/>
      <c r="L9" s="30" t="s">
        <v>11</v>
      </c>
      <c r="M9" s="30"/>
      <c r="N9" s="30"/>
      <c r="P9" s="13"/>
      <c r="Q9" s="14"/>
      <c r="R9" s="14"/>
      <c r="S9" s="14"/>
      <c r="T9" s="14"/>
      <c r="U9" s="14"/>
    </row>
    <row r="10" spans="1:21" ht="20.399999999999999" customHeight="1">
      <c r="A10" s="3"/>
      <c r="B10" s="31"/>
      <c r="C10" s="31" t="s">
        <v>12</v>
      </c>
      <c r="D10" s="31"/>
      <c r="E10" s="32"/>
      <c r="F10" s="32"/>
      <c r="G10" s="33"/>
      <c r="H10" s="34"/>
      <c r="I10" s="34"/>
      <c r="J10" s="35"/>
      <c r="K10" s="34"/>
      <c r="L10" s="34"/>
      <c r="M10" s="35"/>
      <c r="N10" s="35"/>
      <c r="P10" s="36"/>
      <c r="Q10" s="37"/>
    </row>
    <row r="11" spans="1:21" ht="20.399999999999999" customHeight="1">
      <c r="A11" s="31" t="s">
        <v>13</v>
      </c>
      <c r="B11" s="31"/>
      <c r="D11" s="31"/>
      <c r="E11" s="32"/>
      <c r="F11" s="32"/>
      <c r="G11" s="33"/>
      <c r="H11" s="34"/>
      <c r="I11" s="34"/>
      <c r="J11" s="35"/>
      <c r="K11" s="34"/>
      <c r="L11" s="34"/>
      <c r="M11" s="35"/>
      <c r="N11" s="35"/>
      <c r="P11" s="36"/>
      <c r="Q11" s="37"/>
    </row>
    <row r="12" spans="1:21" ht="20.399999999999999" customHeight="1">
      <c r="B12" s="2" t="s">
        <v>14</v>
      </c>
      <c r="G12" s="4" t="s">
        <v>15</v>
      </c>
      <c r="H12" s="38">
        <v>32971666.850000001</v>
      </c>
      <c r="I12" s="38"/>
      <c r="J12" s="35">
        <v>31143128.910000004</v>
      </c>
      <c r="K12" s="35"/>
      <c r="L12" s="35">
        <v>28808555.420000002</v>
      </c>
      <c r="M12" s="35"/>
      <c r="N12" s="35">
        <v>23768182.399999999</v>
      </c>
      <c r="O12" s="39"/>
      <c r="P12" s="36"/>
      <c r="Q12" s="40"/>
      <c r="R12" s="40"/>
    </row>
    <row r="13" spans="1:21" ht="20.399999999999999" customHeight="1">
      <c r="B13" s="2" t="s">
        <v>16</v>
      </c>
      <c r="G13" s="4" t="s">
        <v>17</v>
      </c>
      <c r="H13" s="38">
        <v>190600355.86000001</v>
      </c>
      <c r="I13" s="38"/>
      <c r="J13" s="35">
        <v>224679158.99000001</v>
      </c>
      <c r="K13" s="35"/>
      <c r="L13" s="35">
        <v>189324112.61000001</v>
      </c>
      <c r="M13" s="35"/>
      <c r="N13" s="35">
        <v>224319385.81</v>
      </c>
      <c r="O13" s="39"/>
      <c r="P13" s="36"/>
      <c r="Q13" s="40"/>
      <c r="R13" s="40"/>
    </row>
    <row r="14" spans="1:21" ht="20.399999999999999" customHeight="1">
      <c r="B14" s="2" t="s">
        <v>18</v>
      </c>
      <c r="G14" s="4" t="s">
        <v>19</v>
      </c>
      <c r="H14" s="35">
        <v>126956744.52000001</v>
      </c>
      <c r="I14" s="41"/>
      <c r="J14" s="42">
        <v>121480876.26000001</v>
      </c>
      <c r="K14" s="42"/>
      <c r="L14" s="35">
        <v>125824262.81999999</v>
      </c>
      <c r="M14" s="35"/>
      <c r="N14" s="35">
        <v>121480876.26000001</v>
      </c>
      <c r="O14" s="39"/>
      <c r="P14" s="36"/>
      <c r="Q14" s="40"/>
      <c r="R14" s="40"/>
    </row>
    <row r="15" spans="1:21" ht="20.399999999999999" customHeight="1">
      <c r="B15" s="2" t="s">
        <v>20</v>
      </c>
      <c r="G15" s="4" t="s">
        <v>21</v>
      </c>
      <c r="H15" s="43">
        <v>4363058.07</v>
      </c>
      <c r="I15" s="41"/>
      <c r="J15" s="44">
        <v>3619179.7399999998</v>
      </c>
      <c r="K15" s="42"/>
      <c r="L15" s="44">
        <v>4034501.33</v>
      </c>
      <c r="M15" s="35"/>
      <c r="N15" s="44">
        <v>3619179.74</v>
      </c>
      <c r="O15" s="39"/>
      <c r="P15" s="36"/>
      <c r="Q15" s="40"/>
      <c r="R15" s="40"/>
    </row>
    <row r="16" spans="1:21" ht="20.399999999999999" customHeight="1">
      <c r="C16" s="31" t="s">
        <v>22</v>
      </c>
      <c r="H16" s="45">
        <f>SUM(H12:H15)</f>
        <v>354891825.30000001</v>
      </c>
      <c r="I16" s="46"/>
      <c r="J16" s="45">
        <f>SUM(J12:J15)</f>
        <v>380922343.90000004</v>
      </c>
      <c r="K16" s="47"/>
      <c r="L16" s="45">
        <f>SUM(L12:L15)</f>
        <v>347991432.18000001</v>
      </c>
      <c r="M16" s="34"/>
      <c r="N16" s="45">
        <f>SUM(N12:N15)</f>
        <v>373187624.21000004</v>
      </c>
      <c r="P16" s="36"/>
      <c r="Q16" s="37"/>
    </row>
    <row r="17" spans="1:22" s="32" customFormat="1" ht="20.399999999999999" customHeight="1">
      <c r="A17" s="31" t="s">
        <v>23</v>
      </c>
      <c r="B17" s="31"/>
      <c r="C17" s="31"/>
      <c r="D17" s="31"/>
      <c r="G17" s="33"/>
      <c r="H17" s="47"/>
      <c r="I17" s="47"/>
      <c r="J17" s="47"/>
      <c r="K17" s="47"/>
      <c r="L17" s="47"/>
      <c r="M17" s="34"/>
      <c r="N17" s="47"/>
      <c r="O17" s="48"/>
      <c r="P17" s="48"/>
      <c r="R17" s="48"/>
      <c r="T17" s="48"/>
      <c r="V17" s="48"/>
    </row>
    <row r="18" spans="1:22" s="32" customFormat="1" ht="20.399999999999999" customHeight="1">
      <c r="A18" s="31"/>
      <c r="B18" s="2" t="s">
        <v>24</v>
      </c>
      <c r="C18" s="31"/>
      <c r="D18" s="31"/>
      <c r="G18" s="4" t="s">
        <v>25</v>
      </c>
      <c r="H18" s="42">
        <v>0</v>
      </c>
      <c r="I18" s="42"/>
      <c r="J18" s="42">
        <v>0</v>
      </c>
      <c r="K18" s="42"/>
      <c r="L18" s="42">
        <v>0</v>
      </c>
      <c r="M18" s="35"/>
      <c r="N18" s="42">
        <v>0</v>
      </c>
      <c r="O18" s="48"/>
      <c r="P18" s="48"/>
    </row>
    <row r="19" spans="1:22" s="32" customFormat="1" ht="20.399999999999999" customHeight="1">
      <c r="A19" s="31"/>
      <c r="B19" s="2" t="s">
        <v>26</v>
      </c>
      <c r="C19" s="31"/>
      <c r="D19" s="31"/>
      <c r="G19" s="4" t="s">
        <v>27</v>
      </c>
      <c r="H19" s="42">
        <v>0</v>
      </c>
      <c r="I19" s="42"/>
      <c r="J19" s="42">
        <v>0</v>
      </c>
      <c r="K19" s="42"/>
      <c r="L19" s="42">
        <v>24999875</v>
      </c>
      <c r="M19" s="35"/>
      <c r="N19" s="42">
        <v>24999875</v>
      </c>
      <c r="O19" s="48"/>
      <c r="P19" s="48"/>
    </row>
    <row r="20" spans="1:22" s="32" customFormat="1" ht="20.399999999999999" customHeight="1">
      <c r="A20" s="31"/>
      <c r="B20" s="2" t="s">
        <v>28</v>
      </c>
      <c r="C20" s="31"/>
      <c r="D20" s="31"/>
      <c r="G20" s="4" t="s">
        <v>29</v>
      </c>
      <c r="H20" s="42">
        <v>256829361.08999991</v>
      </c>
      <c r="I20" s="42"/>
      <c r="J20" s="42">
        <v>258889172.16</v>
      </c>
      <c r="K20" s="42"/>
      <c r="L20" s="42">
        <v>235781337.75999999</v>
      </c>
      <c r="M20" s="35"/>
      <c r="N20" s="42">
        <v>237965653.71000001</v>
      </c>
      <c r="O20" s="48"/>
      <c r="P20" s="48"/>
    </row>
    <row r="21" spans="1:22" s="32" customFormat="1" ht="20.399999999999999" customHeight="1">
      <c r="A21" s="31"/>
      <c r="B21" s="2" t="s">
        <v>30</v>
      </c>
      <c r="C21" s="31"/>
      <c r="D21" s="31"/>
      <c r="G21" s="4" t="s">
        <v>31</v>
      </c>
      <c r="H21" s="42">
        <v>32462191.410000004</v>
      </c>
      <c r="I21" s="42"/>
      <c r="J21" s="42">
        <v>27387442.620000001</v>
      </c>
      <c r="K21" s="42"/>
      <c r="L21" s="42">
        <v>24608050.199999999</v>
      </c>
      <c r="M21" s="35"/>
      <c r="N21" s="42">
        <v>25970242.59</v>
      </c>
      <c r="O21" s="48"/>
      <c r="P21" s="48"/>
    </row>
    <row r="22" spans="1:22" s="32" customFormat="1" ht="20.399999999999999" customHeight="1">
      <c r="A22" s="31"/>
      <c r="B22" s="2" t="s">
        <v>32</v>
      </c>
      <c r="C22" s="31"/>
      <c r="D22" s="31"/>
      <c r="G22" s="4" t="s">
        <v>33</v>
      </c>
      <c r="H22" s="44">
        <v>1480453.95</v>
      </c>
      <c r="I22" s="42"/>
      <c r="J22" s="44">
        <v>2839345.37</v>
      </c>
      <c r="K22" s="42"/>
      <c r="L22" s="44">
        <v>1253053.95</v>
      </c>
      <c r="M22" s="35"/>
      <c r="N22" s="44">
        <v>2839345.37</v>
      </c>
      <c r="O22" s="48"/>
      <c r="P22" s="48"/>
    </row>
    <row r="23" spans="1:22" s="32" customFormat="1" ht="20.399999999999999" customHeight="1">
      <c r="A23" s="31"/>
      <c r="B23" s="2"/>
      <c r="C23" s="31" t="s">
        <v>34</v>
      </c>
      <c r="D23" s="31"/>
      <c r="G23" s="33"/>
      <c r="H23" s="45">
        <f>SUM(H18:H22)</f>
        <v>290772006.44999993</v>
      </c>
      <c r="I23" s="46"/>
      <c r="J23" s="45">
        <f>SUM(J18:J22)</f>
        <v>289115960.14999998</v>
      </c>
      <c r="K23" s="47"/>
      <c r="L23" s="45">
        <f>SUM(L18:L22)</f>
        <v>286642316.90999997</v>
      </c>
      <c r="M23" s="34"/>
      <c r="N23" s="45">
        <f>SUM(N18:N22)</f>
        <v>291775116.67000002</v>
      </c>
      <c r="O23" s="48"/>
      <c r="P23" s="48"/>
    </row>
    <row r="24" spans="1:22" s="32" customFormat="1" ht="20.399999999999999" customHeight="1" thickBot="1">
      <c r="A24" s="31"/>
      <c r="B24" s="31"/>
      <c r="C24" s="31"/>
      <c r="D24" s="31" t="s">
        <v>35</v>
      </c>
      <c r="G24" s="33"/>
      <c r="H24" s="49">
        <f>H16+H23</f>
        <v>645663831.75</v>
      </c>
      <c r="I24" s="47"/>
      <c r="J24" s="49">
        <f>J16+J23</f>
        <v>670038304.04999995</v>
      </c>
      <c r="K24" s="47"/>
      <c r="L24" s="49">
        <f>L16+L23</f>
        <v>634633749.08999991</v>
      </c>
      <c r="M24" s="34"/>
      <c r="N24" s="49">
        <f>N16+N23</f>
        <v>664962740.88000011</v>
      </c>
      <c r="O24" s="48"/>
      <c r="P24" s="48"/>
    </row>
    <row r="25" spans="1:22" s="32" customFormat="1" ht="20.399999999999999" customHeight="1" thickTop="1">
      <c r="A25" s="31"/>
      <c r="B25" s="2"/>
      <c r="C25" s="31"/>
      <c r="D25" s="31"/>
      <c r="G25" s="33"/>
      <c r="H25" s="50"/>
      <c r="I25" s="51"/>
      <c r="J25" s="52"/>
      <c r="K25" s="51"/>
      <c r="L25" s="52"/>
      <c r="M25" s="48"/>
      <c r="N25" s="53"/>
      <c r="O25" s="48"/>
      <c r="P25" s="48"/>
      <c r="R25" s="48"/>
      <c r="T25" s="48"/>
      <c r="V25" s="48"/>
    </row>
    <row r="26" spans="1:22" s="32" customFormat="1" ht="20.399999999999999" customHeight="1">
      <c r="A26" s="31"/>
      <c r="B26" s="2"/>
      <c r="C26" s="31"/>
      <c r="D26" s="31"/>
      <c r="G26" s="33"/>
      <c r="H26" s="51"/>
      <c r="I26" s="51"/>
      <c r="J26" s="52"/>
      <c r="K26" s="51"/>
      <c r="L26" s="52"/>
      <c r="M26" s="48"/>
      <c r="N26" s="53"/>
      <c r="O26" s="48"/>
      <c r="P26" s="48"/>
    </row>
    <row r="27" spans="1:22" s="32" customFormat="1" ht="20.399999999999999" customHeight="1">
      <c r="A27" s="31"/>
      <c r="B27" s="2"/>
      <c r="C27" s="31"/>
      <c r="D27" s="31"/>
      <c r="G27" s="33"/>
      <c r="H27" s="51"/>
      <c r="I27" s="51"/>
      <c r="J27" s="52"/>
      <c r="K27" s="51"/>
      <c r="L27" s="52"/>
      <c r="M27" s="48"/>
      <c r="N27" s="53"/>
      <c r="O27" s="48"/>
      <c r="P27" s="48"/>
    </row>
    <row r="28" spans="1:22" s="32" customFormat="1" ht="20.399999999999999" customHeight="1">
      <c r="A28" s="31"/>
      <c r="B28" s="2"/>
      <c r="C28" s="31"/>
      <c r="D28" s="31"/>
      <c r="G28" s="33"/>
      <c r="H28" s="51"/>
      <c r="I28" s="51"/>
      <c r="J28" s="52"/>
      <c r="K28" s="51"/>
      <c r="L28" s="52"/>
      <c r="M28" s="48"/>
      <c r="N28" s="53"/>
      <c r="O28" s="48"/>
      <c r="P28" s="48"/>
    </row>
    <row r="29" spans="1:22" s="32" customFormat="1" ht="20.399999999999999" customHeight="1">
      <c r="A29" s="31"/>
      <c r="B29" s="2"/>
      <c r="C29" s="31"/>
      <c r="D29" s="31"/>
      <c r="G29" s="33"/>
      <c r="H29" s="51"/>
      <c r="I29" s="51"/>
      <c r="J29" s="52"/>
      <c r="K29" s="51"/>
      <c r="L29" s="52"/>
      <c r="M29" s="48"/>
      <c r="N29" s="53"/>
      <c r="O29" s="48"/>
      <c r="P29" s="48"/>
    </row>
    <row r="30" spans="1:22" s="32" customFormat="1" ht="20.399999999999999" customHeight="1">
      <c r="A30" s="31"/>
      <c r="B30" s="2"/>
      <c r="C30" s="31"/>
      <c r="D30" s="31"/>
      <c r="G30" s="33"/>
      <c r="H30" s="51"/>
      <c r="I30" s="51"/>
      <c r="J30" s="52"/>
      <c r="K30" s="51"/>
      <c r="L30" s="52"/>
      <c r="M30" s="48"/>
      <c r="N30" s="53"/>
      <c r="O30" s="48"/>
      <c r="P30" s="48"/>
    </row>
    <row r="31" spans="1:22" s="32" customFormat="1" ht="20.399999999999999" customHeight="1">
      <c r="A31" s="31"/>
      <c r="B31" s="2"/>
      <c r="C31" s="31"/>
      <c r="D31" s="31"/>
      <c r="G31" s="33"/>
      <c r="H31" s="51"/>
      <c r="I31" s="51"/>
      <c r="J31" s="52"/>
      <c r="K31" s="51"/>
      <c r="L31" s="52"/>
      <c r="M31" s="48"/>
      <c r="N31" s="53"/>
      <c r="O31" s="48"/>
      <c r="P31" s="48"/>
    </row>
    <row r="32" spans="1:22" s="32" customFormat="1" ht="20.399999999999999" customHeight="1">
      <c r="A32" s="31"/>
      <c r="B32" s="2"/>
      <c r="C32" s="31"/>
      <c r="D32" s="31"/>
      <c r="G32" s="33"/>
      <c r="H32" s="51"/>
      <c r="I32" s="51"/>
      <c r="J32" s="52"/>
      <c r="K32" s="51"/>
      <c r="L32" s="52"/>
      <c r="M32" s="48"/>
      <c r="N32" s="53"/>
      <c r="O32" s="48"/>
      <c r="P32" s="48"/>
    </row>
    <row r="33" spans="1:21" s="32" customFormat="1" ht="20.399999999999999" customHeight="1">
      <c r="A33" s="31"/>
      <c r="B33" s="2"/>
      <c r="C33" s="31"/>
      <c r="D33" s="31"/>
      <c r="G33" s="33"/>
      <c r="H33" s="51"/>
      <c r="I33" s="51"/>
      <c r="J33" s="52"/>
      <c r="K33" s="51"/>
      <c r="L33" s="52"/>
      <c r="M33" s="48"/>
      <c r="N33" s="53"/>
      <c r="O33" s="48"/>
      <c r="P33" s="48"/>
    </row>
    <row r="34" spans="1:21" s="32" customFormat="1" ht="20.399999999999999" customHeight="1">
      <c r="A34" s="31"/>
      <c r="B34" s="2"/>
      <c r="C34" s="31"/>
      <c r="D34" s="31"/>
      <c r="G34" s="33"/>
      <c r="H34" s="51"/>
      <c r="I34" s="51"/>
      <c r="J34" s="52"/>
      <c r="K34" s="51"/>
      <c r="L34" s="52"/>
      <c r="M34" s="48"/>
      <c r="N34" s="53"/>
      <c r="O34" s="48"/>
      <c r="P34" s="48"/>
    </row>
    <row r="35" spans="1:21" s="32" customFormat="1" ht="20.399999999999999" customHeight="1">
      <c r="A35" s="31"/>
      <c r="B35" s="2"/>
      <c r="C35" s="31"/>
      <c r="D35" s="31"/>
      <c r="G35" s="33"/>
      <c r="H35" s="51"/>
      <c r="I35" s="51"/>
      <c r="J35" s="52"/>
      <c r="K35" s="51"/>
      <c r="L35" s="52"/>
      <c r="M35" s="48"/>
      <c r="N35" s="53"/>
      <c r="O35" s="48"/>
      <c r="P35" s="48"/>
    </row>
    <row r="36" spans="1:21" s="32" customFormat="1" ht="20.399999999999999" customHeight="1">
      <c r="A36" s="31"/>
      <c r="B36" s="2"/>
      <c r="C36" s="31"/>
      <c r="D36" s="31"/>
      <c r="G36" s="33"/>
      <c r="H36" s="51"/>
      <c r="I36" s="51"/>
      <c r="J36" s="52"/>
      <c r="K36" s="51"/>
      <c r="L36" s="52"/>
      <c r="M36" s="48"/>
      <c r="N36" s="53"/>
      <c r="O36" s="48"/>
      <c r="P36" s="48"/>
    </row>
    <row r="37" spans="1:21" s="32" customFormat="1" ht="20.399999999999999" customHeight="1">
      <c r="A37" s="31"/>
      <c r="B37" s="2"/>
      <c r="C37" s="31"/>
      <c r="D37" s="31"/>
      <c r="G37" s="33"/>
      <c r="H37" s="51"/>
      <c r="I37" s="51"/>
      <c r="J37" s="52"/>
      <c r="K37" s="51"/>
      <c r="L37" s="52"/>
      <c r="M37" s="48"/>
      <c r="N37" s="53"/>
      <c r="O37" s="48"/>
      <c r="P37" s="48"/>
    </row>
    <row r="38" spans="1:21" s="2" customFormat="1" ht="20.399999999999999" customHeight="1">
      <c r="A38" s="54" t="s">
        <v>36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21" ht="20.399999999999999" customHeight="1">
      <c r="A39" s="1"/>
      <c r="L39" s="3"/>
      <c r="N39" s="6">
        <f>N1+1</f>
        <v>3</v>
      </c>
    </row>
    <row r="40" spans="1:21" ht="20.399999999999999" customHeight="1">
      <c r="A40" s="7" t="str">
        <f>A2</f>
        <v>Thai Ha Public Company Limited and Its Subsidiaries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21" ht="20.399999999999999" customHeight="1">
      <c r="A41" s="7" t="str">
        <f>A3</f>
        <v>Statement of Financial Position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21" ht="20.399999999999999" customHeight="1">
      <c r="A42" s="7" t="str">
        <f>A4</f>
        <v>As at June 30, 2022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21" s="12" customFormat="1" ht="20.399999999999999" customHeight="1">
      <c r="A43" s="8"/>
      <c r="B43" s="8"/>
      <c r="C43" s="8"/>
      <c r="D43" s="8"/>
      <c r="E43" s="8"/>
      <c r="F43" s="8"/>
      <c r="G43" s="8"/>
      <c r="H43" s="9"/>
      <c r="I43" s="10"/>
      <c r="J43" s="9"/>
      <c r="K43" s="9"/>
      <c r="L43" s="9"/>
      <c r="M43" s="9"/>
      <c r="N43" s="11" t="str">
        <f>N5</f>
        <v>(Unit : Baht)</v>
      </c>
      <c r="P43" s="13"/>
      <c r="Q43" s="14"/>
      <c r="R43" s="14"/>
      <c r="S43" s="14"/>
      <c r="T43" s="14"/>
      <c r="U43" s="14"/>
    </row>
    <row r="44" spans="1:21" s="12" customFormat="1" ht="20.399999999999999" customHeight="1">
      <c r="A44" s="15"/>
      <c r="B44" s="15"/>
      <c r="C44" s="15"/>
      <c r="D44" s="15"/>
      <c r="E44" s="15"/>
      <c r="F44" s="15"/>
      <c r="G44" s="16" t="str">
        <f>G6</f>
        <v>Notes</v>
      </c>
      <c r="H44" s="17"/>
      <c r="I44" s="18" t="str">
        <f>I6</f>
        <v>Consolidated financial statements</v>
      </c>
      <c r="J44" s="19"/>
      <c r="K44" s="19"/>
      <c r="L44" s="19"/>
      <c r="M44" s="18" t="str">
        <f>M6</f>
        <v>Separate financial statements</v>
      </c>
      <c r="N44" s="19"/>
      <c r="P44" s="13"/>
      <c r="Q44" s="14"/>
      <c r="R44" s="14"/>
      <c r="S44" s="14"/>
      <c r="T44" s="14"/>
      <c r="U44" s="14"/>
    </row>
    <row r="45" spans="1:21" s="12" customFormat="1" ht="20.399999999999999" customHeight="1">
      <c r="A45" s="21"/>
      <c r="B45" s="21"/>
      <c r="C45" s="21"/>
      <c r="D45" s="21"/>
      <c r="E45" s="21"/>
      <c r="F45" s="21"/>
      <c r="G45" s="22"/>
      <c r="H45" s="23" t="str">
        <f>H7</f>
        <v>June 30, 2022</v>
      </c>
      <c r="I45" s="55"/>
      <c r="J45" s="23" t="str">
        <f>J7</f>
        <v>December 31, 2021</v>
      </c>
      <c r="K45" s="55"/>
      <c r="L45" s="23" t="str">
        <f>L7</f>
        <v>June 30, 2022</v>
      </c>
      <c r="M45" s="55"/>
      <c r="N45" s="23" t="str">
        <f>N7</f>
        <v>December 31, 2021</v>
      </c>
      <c r="P45" s="13"/>
      <c r="Q45" s="14"/>
      <c r="R45" s="14"/>
      <c r="S45" s="14"/>
      <c r="T45" s="14"/>
      <c r="U45" s="14"/>
    </row>
    <row r="46" spans="1:21" s="12" customFormat="1" ht="20.399999999999999" customHeight="1">
      <c r="A46" s="25"/>
      <c r="B46" s="25"/>
      <c r="C46" s="25"/>
      <c r="D46" s="25"/>
      <c r="E46" s="25"/>
      <c r="F46" s="25"/>
      <c r="G46" s="26"/>
      <c r="H46" s="27" t="str">
        <f>H8</f>
        <v>(Unaudited</v>
      </c>
      <c r="I46" s="27"/>
      <c r="J46" s="27" t="str">
        <f>J8</f>
        <v>(Audited)</v>
      </c>
      <c r="K46" s="29"/>
      <c r="L46" s="27" t="str">
        <f>L8</f>
        <v>(Unaudited</v>
      </c>
      <c r="M46" s="30"/>
      <c r="N46" s="27" t="str">
        <f>N8</f>
        <v>(Audited)</v>
      </c>
      <c r="P46" s="13"/>
      <c r="Q46" s="14"/>
      <c r="R46" s="14"/>
      <c r="S46" s="14"/>
      <c r="T46" s="14"/>
      <c r="U46" s="14"/>
    </row>
    <row r="47" spans="1:21" s="12" customFormat="1" ht="20.399999999999999" customHeight="1">
      <c r="A47" s="25"/>
      <c r="B47" s="25"/>
      <c r="C47" s="25"/>
      <c r="D47" s="25"/>
      <c r="E47" s="25"/>
      <c r="F47" s="25"/>
      <c r="G47" s="26"/>
      <c r="H47" s="27" t="str">
        <f>H9</f>
        <v>but reviewed)</v>
      </c>
      <c r="I47" s="27"/>
      <c r="J47" s="28"/>
      <c r="K47" s="29"/>
      <c r="L47" s="27" t="str">
        <f>L9</f>
        <v>but reviewed)</v>
      </c>
      <c r="M47" s="30"/>
      <c r="N47" s="30"/>
      <c r="P47" s="13"/>
      <c r="Q47" s="14"/>
      <c r="R47" s="14"/>
      <c r="S47" s="14"/>
      <c r="T47" s="14"/>
      <c r="U47" s="14"/>
    </row>
    <row r="48" spans="1:21" s="32" customFormat="1" ht="20.399999999999999" customHeight="1">
      <c r="A48" s="56"/>
      <c r="B48" s="56"/>
      <c r="C48" s="57" t="s">
        <v>37</v>
      </c>
      <c r="D48" s="57"/>
      <c r="E48" s="51"/>
      <c r="F48" s="51"/>
      <c r="G48" s="33"/>
      <c r="H48" s="33"/>
      <c r="I48" s="33"/>
      <c r="K48" s="58"/>
      <c r="L48" s="59"/>
    </row>
    <row r="49" spans="1:22" s="32" customFormat="1" ht="20.399999999999999" customHeight="1">
      <c r="A49" s="60" t="s">
        <v>38</v>
      </c>
      <c r="B49" s="56"/>
      <c r="C49" s="56"/>
      <c r="D49" s="56"/>
      <c r="E49" s="51"/>
      <c r="F49" s="51"/>
      <c r="G49" s="33"/>
      <c r="H49" s="33"/>
      <c r="I49" s="33"/>
      <c r="K49" s="58"/>
      <c r="L49" s="59"/>
      <c r="P49" s="61"/>
    </row>
    <row r="50" spans="1:22" ht="20.399999999999999" customHeight="1">
      <c r="B50" s="2" t="s">
        <v>39</v>
      </c>
      <c r="E50" s="5"/>
      <c r="F50" s="5"/>
      <c r="H50" s="41"/>
      <c r="I50" s="41"/>
      <c r="J50" s="35"/>
      <c r="K50" s="38"/>
      <c r="L50" s="41"/>
      <c r="M50" s="35"/>
      <c r="N50" s="35"/>
      <c r="P50" s="36"/>
      <c r="Q50" s="48"/>
    </row>
    <row r="51" spans="1:22" s="32" customFormat="1" ht="20.399999999999999" customHeight="1">
      <c r="A51" s="31"/>
      <c r="B51" s="3" t="s">
        <v>40</v>
      </c>
      <c r="C51" s="3"/>
      <c r="D51" s="31"/>
      <c r="E51" s="51"/>
      <c r="F51" s="51"/>
      <c r="G51" s="4" t="s">
        <v>41</v>
      </c>
      <c r="H51" s="41">
        <v>330000000</v>
      </c>
      <c r="I51" s="46"/>
      <c r="J51" s="42">
        <v>311140547.60000002</v>
      </c>
      <c r="K51" s="41"/>
      <c r="L51" s="41">
        <v>330000000</v>
      </c>
      <c r="M51" s="34"/>
      <c r="N51" s="35">
        <v>311140547.60000002</v>
      </c>
      <c r="P51" s="61"/>
    </row>
    <row r="52" spans="1:22" ht="20.399999999999999" customHeight="1">
      <c r="B52" s="2" t="s">
        <v>42</v>
      </c>
      <c r="E52" s="5"/>
      <c r="F52" s="5"/>
      <c r="G52" s="4" t="s">
        <v>43</v>
      </c>
      <c r="H52" s="41">
        <v>78718392.180000007</v>
      </c>
      <c r="I52" s="41"/>
      <c r="J52" s="35">
        <v>98938012.510000005</v>
      </c>
      <c r="K52" s="38"/>
      <c r="L52" s="41">
        <v>74003841.650000006</v>
      </c>
      <c r="M52" s="35"/>
      <c r="N52" s="35">
        <v>98732470.540000007</v>
      </c>
      <c r="P52" s="36"/>
      <c r="Q52" s="48"/>
    </row>
    <row r="53" spans="1:22" ht="20.399999999999999" customHeight="1">
      <c r="B53" s="2" t="s">
        <v>44</v>
      </c>
      <c r="E53" s="5"/>
      <c r="F53" s="5"/>
      <c r="G53" s="4" t="s">
        <v>45</v>
      </c>
      <c r="H53" s="41">
        <v>6875000</v>
      </c>
      <c r="I53" s="47"/>
      <c r="J53" s="42">
        <v>6875000</v>
      </c>
      <c r="K53" s="42"/>
      <c r="L53" s="41">
        <v>0</v>
      </c>
      <c r="M53" s="34"/>
      <c r="N53" s="35">
        <v>0</v>
      </c>
      <c r="P53" s="36"/>
      <c r="Q53" s="48"/>
    </row>
    <row r="54" spans="1:22" ht="20.399999999999999" customHeight="1">
      <c r="B54" s="2" t="s">
        <v>46</v>
      </c>
      <c r="E54" s="5"/>
      <c r="F54" s="5"/>
      <c r="G54" s="4" t="s">
        <v>47</v>
      </c>
      <c r="H54" s="41">
        <v>508783</v>
      </c>
      <c r="I54" s="41"/>
      <c r="J54" s="35">
        <v>448553.82</v>
      </c>
      <c r="K54" s="38"/>
      <c r="L54" s="41">
        <v>508783</v>
      </c>
      <c r="M54" s="35"/>
      <c r="N54" s="35">
        <v>448553.82</v>
      </c>
      <c r="P54" s="36"/>
      <c r="Q54" s="48"/>
    </row>
    <row r="55" spans="1:22" ht="20.399999999999999" customHeight="1">
      <c r="A55" s="31"/>
      <c r="B55" s="2" t="s">
        <v>48</v>
      </c>
      <c r="H55" s="41">
        <v>9064745.4900000002</v>
      </c>
      <c r="I55" s="41"/>
      <c r="J55" s="42">
        <v>5274369.58</v>
      </c>
      <c r="K55" s="41"/>
      <c r="L55" s="41">
        <v>9036227.8900000006</v>
      </c>
      <c r="M55" s="35"/>
      <c r="N55" s="35">
        <v>5273942.49</v>
      </c>
      <c r="P55" s="36"/>
      <c r="Q55" s="48"/>
    </row>
    <row r="56" spans="1:22" s="32" customFormat="1" ht="20.399999999999999" customHeight="1">
      <c r="A56" s="31"/>
      <c r="B56" s="31"/>
      <c r="C56" s="31" t="s">
        <v>49</v>
      </c>
      <c r="G56" s="4"/>
      <c r="H56" s="62">
        <f>SUM(H51:H55)</f>
        <v>425166920.67000002</v>
      </c>
      <c r="I56" s="34"/>
      <c r="J56" s="62">
        <f>SUM(J51:J55)</f>
        <v>422676483.50999999</v>
      </c>
      <c r="K56" s="47"/>
      <c r="L56" s="62">
        <f>SUM(L51:L55)</f>
        <v>413548852.53999996</v>
      </c>
      <c r="M56" s="34"/>
      <c r="N56" s="62">
        <f>SUM(N51:N55)</f>
        <v>415595514.45000005</v>
      </c>
      <c r="O56" s="48"/>
      <c r="P56" s="48"/>
    </row>
    <row r="57" spans="1:22" s="32" customFormat="1" ht="20.399999999999999" customHeight="1">
      <c r="A57" s="31" t="s">
        <v>50</v>
      </c>
      <c r="B57" s="31"/>
      <c r="C57" s="31"/>
      <c r="G57" s="4"/>
      <c r="H57" s="46"/>
      <c r="I57" s="47"/>
      <c r="J57" s="47"/>
      <c r="K57" s="47"/>
      <c r="L57" s="47"/>
      <c r="M57" s="34"/>
      <c r="N57" s="35"/>
      <c r="O57" s="48"/>
      <c r="P57" s="48"/>
      <c r="R57" s="48"/>
      <c r="T57" s="48"/>
      <c r="V57" s="48"/>
    </row>
    <row r="58" spans="1:22" s="32" customFormat="1" ht="20.399999999999999" customHeight="1">
      <c r="A58" s="31"/>
      <c r="B58" s="2" t="s">
        <v>51</v>
      </c>
      <c r="C58" s="31"/>
      <c r="G58" s="4"/>
      <c r="H58" s="41">
        <v>8580823.0099999998</v>
      </c>
      <c r="I58" s="47"/>
      <c r="J58" s="42">
        <v>8580823.0099999998</v>
      </c>
      <c r="K58" s="42"/>
      <c r="L58" s="42">
        <v>8580823.0099999998</v>
      </c>
      <c r="M58" s="34"/>
      <c r="N58" s="35">
        <v>8580823.0099999998</v>
      </c>
      <c r="O58" s="48"/>
      <c r="P58" s="48"/>
    </row>
    <row r="59" spans="1:22" s="32" customFormat="1" ht="20.399999999999999" customHeight="1">
      <c r="A59" s="31"/>
      <c r="B59" s="2" t="s">
        <v>52</v>
      </c>
      <c r="C59" s="31"/>
      <c r="H59" s="34"/>
      <c r="I59" s="34"/>
      <c r="J59" s="34"/>
      <c r="K59" s="34"/>
      <c r="L59" s="34"/>
      <c r="M59" s="34"/>
      <c r="N59" s="34"/>
      <c r="O59" s="48"/>
      <c r="P59" s="48"/>
    </row>
    <row r="60" spans="1:22" s="32" customFormat="1" ht="20.399999999999999" customHeight="1">
      <c r="A60" s="31"/>
      <c r="B60" s="2" t="s">
        <v>53</v>
      </c>
      <c r="C60" s="31"/>
      <c r="G60" s="4" t="s">
        <v>54</v>
      </c>
      <c r="H60" s="41">
        <v>2589029.1199999996</v>
      </c>
      <c r="I60" s="47"/>
      <c r="J60" s="42">
        <v>2349032.3000000003</v>
      </c>
      <c r="K60" s="42"/>
      <c r="L60" s="35">
        <v>2553540.36</v>
      </c>
      <c r="M60" s="35"/>
      <c r="N60" s="35">
        <v>2349032.2999999998</v>
      </c>
      <c r="O60" s="48"/>
      <c r="P60" s="48"/>
    </row>
    <row r="61" spans="1:22" s="32" customFormat="1" ht="20.399999999999999" customHeight="1">
      <c r="A61" s="31"/>
      <c r="B61" s="2"/>
      <c r="C61" s="63" t="s">
        <v>55</v>
      </c>
      <c r="D61" s="64"/>
      <c r="G61" s="4"/>
      <c r="H61" s="62">
        <f>SUM(H58:H60)</f>
        <v>11169852.129999999</v>
      </c>
      <c r="I61" s="34"/>
      <c r="J61" s="62">
        <f>SUM(J58:J60)</f>
        <v>10929855.310000001</v>
      </c>
      <c r="K61" s="47"/>
      <c r="L61" s="62">
        <f>SUM(L58:L60)</f>
        <v>11134363.369999999</v>
      </c>
      <c r="M61" s="34"/>
      <c r="N61" s="62">
        <f>SUM(N58:N60)</f>
        <v>10929855.309999999</v>
      </c>
      <c r="O61" s="48"/>
      <c r="P61" s="48"/>
    </row>
    <row r="62" spans="1:22" s="32" customFormat="1" ht="20.399999999999999" customHeight="1">
      <c r="A62" s="31"/>
      <c r="B62" s="2"/>
      <c r="C62" s="65"/>
      <c r="D62" s="66" t="s">
        <v>56</v>
      </c>
      <c r="G62" s="4"/>
      <c r="H62" s="62">
        <f>H56+H61</f>
        <v>436336772.80000001</v>
      </c>
      <c r="I62" s="34"/>
      <c r="J62" s="62">
        <f>J56+J61</f>
        <v>433606338.81999999</v>
      </c>
      <c r="K62" s="47"/>
      <c r="L62" s="62">
        <f>L56+L61</f>
        <v>424683215.90999997</v>
      </c>
      <c r="M62" s="34"/>
      <c r="N62" s="62">
        <f>N56+N61</f>
        <v>426525369.76000005</v>
      </c>
      <c r="O62" s="48"/>
      <c r="P62" s="52"/>
      <c r="Q62" s="48"/>
      <c r="R62" s="52"/>
      <c r="S62" s="67"/>
      <c r="T62" s="52"/>
      <c r="U62" s="68"/>
      <c r="V62" s="52"/>
    </row>
    <row r="63" spans="1:22" s="32" customFormat="1" ht="20.399999999999999" customHeight="1">
      <c r="A63" s="31"/>
      <c r="B63" s="31"/>
      <c r="C63" s="31"/>
      <c r="G63" s="4"/>
      <c r="H63" s="69"/>
      <c r="I63" s="52"/>
      <c r="J63" s="52"/>
      <c r="K63" s="52"/>
      <c r="L63" s="52"/>
      <c r="M63" s="48"/>
      <c r="N63" s="37"/>
      <c r="O63" s="48"/>
      <c r="P63" s="48"/>
      <c r="R63" s="48"/>
      <c r="T63" s="48"/>
      <c r="V63" s="48"/>
    </row>
    <row r="64" spans="1:22" s="32" customFormat="1" ht="20.399999999999999" customHeight="1">
      <c r="A64" s="31"/>
      <c r="B64" s="31"/>
      <c r="C64" s="31"/>
      <c r="G64" s="33"/>
      <c r="H64" s="69"/>
      <c r="I64" s="52"/>
      <c r="J64" s="52"/>
      <c r="K64" s="52"/>
      <c r="L64" s="52"/>
      <c r="M64" s="48"/>
      <c r="N64" s="48"/>
      <c r="O64" s="48"/>
      <c r="P64" s="48"/>
    </row>
    <row r="65" spans="1:16" s="32" customFormat="1" ht="20.399999999999999" customHeight="1">
      <c r="A65" s="31"/>
      <c r="B65" s="31"/>
      <c r="C65" s="31"/>
      <c r="G65" s="33"/>
      <c r="H65" s="69"/>
      <c r="I65" s="52"/>
      <c r="J65" s="52"/>
      <c r="K65" s="52"/>
      <c r="L65" s="52"/>
      <c r="M65" s="48"/>
      <c r="N65" s="48"/>
      <c r="O65" s="48"/>
      <c r="P65" s="48"/>
    </row>
    <row r="66" spans="1:16" s="32" customFormat="1" ht="20.399999999999999" customHeight="1">
      <c r="A66" s="31"/>
      <c r="B66" s="31"/>
      <c r="C66" s="31"/>
      <c r="G66" s="33"/>
      <c r="H66" s="69"/>
      <c r="I66" s="52"/>
      <c r="J66" s="52"/>
      <c r="K66" s="52"/>
      <c r="L66" s="52"/>
      <c r="M66" s="48"/>
      <c r="N66" s="48"/>
      <c r="O66" s="48"/>
      <c r="P66" s="48"/>
    </row>
    <row r="67" spans="1:16" s="32" customFormat="1" ht="20.399999999999999" customHeight="1">
      <c r="A67" s="31"/>
      <c r="B67" s="31"/>
      <c r="C67" s="31"/>
      <c r="G67" s="33"/>
      <c r="H67" s="69"/>
      <c r="I67" s="52"/>
      <c r="J67" s="52"/>
      <c r="K67" s="52"/>
      <c r="L67" s="52"/>
      <c r="M67" s="48"/>
      <c r="N67" s="48"/>
      <c r="O67" s="48"/>
      <c r="P67" s="48"/>
    </row>
    <row r="68" spans="1:16" s="32" customFormat="1" ht="20.399999999999999" customHeight="1">
      <c r="A68" s="31"/>
      <c r="B68" s="31"/>
      <c r="C68" s="31"/>
      <c r="G68" s="33"/>
      <c r="H68" s="69"/>
      <c r="I68" s="52"/>
      <c r="J68" s="52"/>
      <c r="K68" s="52"/>
      <c r="L68" s="52"/>
      <c r="M68" s="48"/>
      <c r="N68" s="48"/>
      <c r="O68" s="48"/>
      <c r="P68" s="48"/>
    </row>
    <row r="69" spans="1:16" s="32" customFormat="1" ht="20.399999999999999" customHeight="1">
      <c r="A69" s="31"/>
      <c r="B69" s="31"/>
      <c r="C69" s="31"/>
      <c r="G69" s="33"/>
      <c r="H69" s="69"/>
      <c r="I69" s="52"/>
      <c r="J69" s="52"/>
      <c r="K69" s="52"/>
      <c r="L69" s="52"/>
      <c r="M69" s="48"/>
      <c r="N69" s="48"/>
      <c r="O69" s="48"/>
      <c r="P69" s="48"/>
    </row>
    <row r="70" spans="1:16" s="32" customFormat="1" ht="20.399999999999999" customHeight="1">
      <c r="A70" s="31"/>
      <c r="B70" s="31"/>
      <c r="C70" s="31"/>
      <c r="G70" s="33"/>
      <c r="H70" s="69"/>
      <c r="I70" s="52"/>
      <c r="J70" s="52"/>
      <c r="K70" s="52"/>
      <c r="L70" s="52"/>
      <c r="M70" s="48"/>
      <c r="N70" s="48"/>
      <c r="O70" s="48"/>
      <c r="P70" s="48"/>
    </row>
    <row r="71" spans="1:16" s="32" customFormat="1" ht="20.399999999999999" customHeight="1">
      <c r="A71" s="31"/>
      <c r="B71" s="31"/>
      <c r="C71" s="31"/>
      <c r="G71" s="33"/>
      <c r="H71" s="69"/>
      <c r="I71" s="52"/>
      <c r="J71" s="52"/>
      <c r="K71" s="52"/>
      <c r="L71" s="52"/>
      <c r="M71" s="48"/>
      <c r="N71" s="48"/>
      <c r="O71" s="48"/>
      <c r="P71" s="48"/>
    </row>
    <row r="72" spans="1:16" s="32" customFormat="1" ht="20.399999999999999" customHeight="1">
      <c r="A72" s="31"/>
      <c r="B72" s="31"/>
      <c r="C72" s="31"/>
      <c r="G72" s="33"/>
      <c r="H72" s="69"/>
      <c r="I72" s="52"/>
      <c r="J72" s="52"/>
      <c r="K72" s="52"/>
      <c r="L72" s="52"/>
      <c r="M72" s="48"/>
      <c r="N72" s="48"/>
      <c r="O72" s="48"/>
      <c r="P72" s="48"/>
    </row>
    <row r="73" spans="1:16" s="32" customFormat="1" ht="20.399999999999999" customHeight="1">
      <c r="A73" s="31"/>
      <c r="B73" s="31"/>
      <c r="C73" s="31"/>
      <c r="G73" s="33"/>
      <c r="H73" s="69"/>
      <c r="I73" s="52"/>
      <c r="J73" s="52"/>
      <c r="K73" s="52"/>
      <c r="L73" s="52"/>
      <c r="M73" s="48"/>
      <c r="N73" s="48"/>
      <c r="O73" s="48"/>
      <c r="P73" s="48"/>
    </row>
    <row r="74" spans="1:16" s="32" customFormat="1" ht="20.399999999999999" customHeight="1">
      <c r="A74" s="31"/>
      <c r="B74" s="31"/>
      <c r="C74" s="31"/>
      <c r="G74" s="33"/>
      <c r="H74" s="33"/>
      <c r="I74" s="51"/>
      <c r="J74" s="52"/>
      <c r="K74" s="51"/>
      <c r="L74" s="52"/>
      <c r="M74" s="48"/>
      <c r="N74" s="48"/>
      <c r="O74" s="48"/>
      <c r="P74" s="48"/>
    </row>
    <row r="75" spans="1:16" s="2" customFormat="1" ht="20.399999999999999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</row>
    <row r="76" spans="1:16" s="2" customFormat="1" ht="20.399999999999999" customHeight="1">
      <c r="A76" s="54" t="str">
        <f>A38</f>
        <v>The accompanying notes are an integral part of the financial statements.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</row>
    <row r="77" spans="1:16" ht="20.399999999999999" customHeight="1">
      <c r="A77" s="1"/>
      <c r="N77" s="6">
        <f>N39+1</f>
        <v>4</v>
      </c>
    </row>
    <row r="78" spans="1:16" ht="20.399999999999999" customHeight="1">
      <c r="A78" s="7" t="str">
        <f>A2</f>
        <v>Thai Ha Public Company Limited and Its Subsidiaries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6" ht="20.399999999999999" customHeight="1">
      <c r="A79" s="7" t="str">
        <f>A3</f>
        <v>Statement of Financial Position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6" ht="20.399999999999999" customHeight="1">
      <c r="A80" s="7" t="str">
        <f>A4</f>
        <v>As at June 30, 2022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21" s="12" customFormat="1" ht="20.399999999999999" customHeight="1">
      <c r="A81" s="8"/>
      <c r="B81" s="8"/>
      <c r="C81" s="8"/>
      <c r="D81" s="8"/>
      <c r="E81" s="8"/>
      <c r="F81" s="8"/>
      <c r="G81" s="8"/>
      <c r="H81" s="9"/>
      <c r="I81" s="10"/>
      <c r="J81" s="9"/>
      <c r="K81" s="9"/>
      <c r="L81" s="9"/>
      <c r="M81" s="9"/>
      <c r="N81" s="11" t="str">
        <f>N5</f>
        <v>(Unit : Baht)</v>
      </c>
      <c r="P81" s="13"/>
      <c r="Q81" s="14"/>
      <c r="R81" s="14"/>
      <c r="S81" s="14"/>
      <c r="T81" s="14"/>
      <c r="U81" s="14"/>
    </row>
    <row r="82" spans="1:21" s="12" customFormat="1" ht="20.399999999999999" customHeight="1">
      <c r="A82" s="15"/>
      <c r="B82" s="15"/>
      <c r="C82" s="15"/>
      <c r="D82" s="15"/>
      <c r="E82" s="15"/>
      <c r="F82" s="15"/>
      <c r="G82" s="71"/>
      <c r="H82" s="17"/>
      <c r="I82" s="18" t="str">
        <f>I6</f>
        <v>Consolidated financial statements</v>
      </c>
      <c r="J82" s="19"/>
      <c r="K82" s="19"/>
      <c r="L82" s="19"/>
      <c r="M82" s="18" t="str">
        <f>M6</f>
        <v>Separate financial statements</v>
      </c>
      <c r="N82" s="19"/>
      <c r="P82" s="13"/>
      <c r="Q82" s="14"/>
      <c r="R82" s="14"/>
      <c r="S82" s="14"/>
      <c r="T82" s="14"/>
      <c r="U82" s="14"/>
    </row>
    <row r="83" spans="1:21" s="12" customFormat="1" ht="20.399999999999999" customHeight="1">
      <c r="A83" s="21"/>
      <c r="B83" s="21"/>
      <c r="C83" s="21"/>
      <c r="D83" s="21"/>
      <c r="E83" s="21"/>
      <c r="F83" s="21"/>
      <c r="G83" s="72"/>
      <c r="H83" s="23" t="str">
        <f>H7</f>
        <v>June 30, 2022</v>
      </c>
      <c r="I83" s="24"/>
      <c r="J83" s="23" t="str">
        <f>J7</f>
        <v>December 31, 2021</v>
      </c>
      <c r="K83" s="24"/>
      <c r="L83" s="23" t="str">
        <f>L7</f>
        <v>June 30, 2022</v>
      </c>
      <c r="M83" s="24"/>
      <c r="N83" s="23" t="str">
        <f>N7</f>
        <v>December 31, 2021</v>
      </c>
      <c r="P83" s="13"/>
      <c r="Q83" s="14"/>
      <c r="R83" s="14"/>
      <c r="S83" s="14"/>
      <c r="T83" s="14"/>
      <c r="U83" s="14"/>
    </row>
    <row r="84" spans="1:21" s="12" customFormat="1" ht="20.399999999999999" customHeight="1">
      <c r="A84" s="25"/>
      <c r="B84" s="25"/>
      <c r="C84" s="25"/>
      <c r="D84" s="25"/>
      <c r="E84" s="25"/>
      <c r="F84" s="25"/>
      <c r="G84" s="26"/>
      <c r="H84" s="27" t="str">
        <f>H8</f>
        <v>(Unaudited</v>
      </c>
      <c r="I84" s="27"/>
      <c r="J84" s="27" t="str">
        <f>J8</f>
        <v>(Audited)</v>
      </c>
      <c r="K84" s="29"/>
      <c r="L84" s="27" t="str">
        <f>L8</f>
        <v>(Unaudited</v>
      </c>
      <c r="M84" s="30"/>
      <c r="N84" s="27" t="str">
        <f>N8</f>
        <v>(Audited)</v>
      </c>
      <c r="P84" s="13"/>
      <c r="Q84" s="14"/>
      <c r="R84" s="14"/>
      <c r="S84" s="14"/>
      <c r="T84" s="14"/>
      <c r="U84" s="14"/>
    </row>
    <row r="85" spans="1:21" s="12" customFormat="1" ht="20.399999999999999" customHeight="1">
      <c r="A85" s="25"/>
      <c r="B85" s="25"/>
      <c r="C85" s="25"/>
      <c r="D85" s="25"/>
      <c r="E85" s="25"/>
      <c r="F85" s="25"/>
      <c r="G85" s="26"/>
      <c r="H85" s="27" t="str">
        <f>H9</f>
        <v>but reviewed)</v>
      </c>
      <c r="I85" s="27"/>
      <c r="J85" s="28"/>
      <c r="K85" s="29"/>
      <c r="L85" s="27" t="str">
        <f>L9</f>
        <v>but reviewed)</v>
      </c>
      <c r="M85" s="30"/>
      <c r="N85" s="30"/>
      <c r="P85" s="13"/>
      <c r="Q85" s="14"/>
      <c r="R85" s="14"/>
      <c r="S85" s="14"/>
      <c r="T85" s="14"/>
      <c r="U85" s="14"/>
    </row>
    <row r="86" spans="1:21" ht="20.399999999999999" customHeight="1">
      <c r="A86" s="31" t="s">
        <v>57</v>
      </c>
      <c r="B86" s="31"/>
      <c r="C86" s="31"/>
      <c r="D86" s="31"/>
      <c r="E86" s="32"/>
    </row>
    <row r="87" spans="1:21" ht="20.399999999999999" customHeight="1">
      <c r="A87" s="3"/>
      <c r="B87" s="31" t="s">
        <v>58</v>
      </c>
      <c r="C87" s="31"/>
      <c r="D87" s="31"/>
      <c r="E87" s="32"/>
    </row>
    <row r="88" spans="1:21" ht="20.399999999999999" customHeight="1">
      <c r="A88" s="31"/>
      <c r="B88" s="3"/>
      <c r="C88" s="73" t="s">
        <v>59</v>
      </c>
      <c r="D88" s="74"/>
      <c r="E88" s="74"/>
      <c r="F88" s="75"/>
      <c r="H88" s="76"/>
      <c r="I88" s="77"/>
      <c r="J88" s="77"/>
      <c r="K88" s="77"/>
      <c r="L88" s="77"/>
    </row>
    <row r="89" spans="1:21" ht="20.399999999999999" customHeight="1">
      <c r="A89" s="31"/>
      <c r="B89" s="31"/>
      <c r="C89" s="74"/>
      <c r="D89" s="78" t="s">
        <v>60</v>
      </c>
      <c r="E89" s="79"/>
      <c r="F89" s="79"/>
      <c r="H89" s="80"/>
      <c r="I89" s="77"/>
      <c r="J89" s="77"/>
      <c r="K89" s="77"/>
      <c r="L89" s="77"/>
    </row>
    <row r="90" spans="1:21" ht="20.399999999999999" customHeight="1" thickBot="1">
      <c r="B90" s="3"/>
      <c r="C90" s="74"/>
      <c r="D90" s="81" t="s">
        <v>61</v>
      </c>
      <c r="E90" s="82"/>
      <c r="F90" s="82"/>
      <c r="H90" s="83">
        <v>292500000</v>
      </c>
      <c r="I90" s="84"/>
      <c r="J90" s="85">
        <v>292500000</v>
      </c>
      <c r="K90" s="77"/>
      <c r="L90" s="85">
        <v>292500000</v>
      </c>
      <c r="M90" s="86"/>
      <c r="N90" s="87">
        <v>292500000</v>
      </c>
    </row>
    <row r="91" spans="1:21" ht="20.399999999999999" customHeight="1" thickTop="1">
      <c r="C91" s="73" t="s">
        <v>58</v>
      </c>
      <c r="D91" s="12"/>
      <c r="E91" s="73"/>
      <c r="F91" s="88"/>
      <c r="H91" s="89"/>
      <c r="I91" s="77"/>
      <c r="J91" s="90"/>
      <c r="K91" s="90"/>
      <c r="L91" s="90"/>
      <c r="M91" s="91"/>
      <c r="N91" s="91"/>
    </row>
    <row r="92" spans="1:21" ht="20.399999999999999" customHeight="1">
      <c r="A92" s="3"/>
      <c r="B92" s="3"/>
      <c r="C92" s="73"/>
      <c r="D92" s="78" t="s">
        <v>62</v>
      </c>
      <c r="E92" s="79"/>
      <c r="F92" s="79"/>
      <c r="H92" s="89"/>
      <c r="I92" s="77"/>
      <c r="J92" s="90"/>
      <c r="K92" s="90"/>
      <c r="L92" s="90"/>
      <c r="M92" s="91"/>
      <c r="N92" s="91"/>
    </row>
    <row r="93" spans="1:21" ht="20.399999999999999" customHeight="1">
      <c r="B93" s="3"/>
      <c r="C93" s="73"/>
      <c r="D93" s="81" t="s">
        <v>61</v>
      </c>
      <c r="E93" s="82"/>
      <c r="F93" s="82"/>
      <c r="H93" s="92">
        <v>278000000</v>
      </c>
      <c r="I93" s="93"/>
      <c r="J93" s="92">
        <v>278000000</v>
      </c>
      <c r="K93" s="93"/>
      <c r="L93" s="92">
        <v>278000000</v>
      </c>
      <c r="M93" s="94"/>
      <c r="N93" s="92">
        <v>278000000</v>
      </c>
    </row>
    <row r="94" spans="1:21" ht="20.399999999999999" customHeight="1">
      <c r="B94" s="78" t="s">
        <v>63</v>
      </c>
      <c r="C94" s="78"/>
      <c r="D94" s="78"/>
      <c r="E94" s="82"/>
      <c r="F94" s="82"/>
      <c r="H94" s="92">
        <v>24542638.07</v>
      </c>
      <c r="I94" s="93"/>
      <c r="J94" s="93">
        <v>24542638.07</v>
      </c>
      <c r="K94" s="93"/>
      <c r="L94" s="93">
        <v>24542638.07</v>
      </c>
      <c r="M94" s="94"/>
      <c r="N94" s="94">
        <v>24542638.07</v>
      </c>
    </row>
    <row r="95" spans="1:21" ht="20.399999999999999" customHeight="1">
      <c r="B95" s="2" t="s">
        <v>64</v>
      </c>
      <c r="C95" s="73"/>
      <c r="D95" s="81"/>
      <c r="E95" s="82"/>
      <c r="F95" s="82"/>
      <c r="H95" s="92"/>
      <c r="I95" s="93"/>
      <c r="J95" s="93"/>
      <c r="K95" s="93"/>
      <c r="L95" s="93"/>
      <c r="M95" s="94"/>
      <c r="N95" s="94"/>
      <c r="Q95" s="91"/>
    </row>
    <row r="96" spans="1:21" ht="20.399999999999999" customHeight="1">
      <c r="B96" s="31"/>
      <c r="C96" s="2" t="s">
        <v>65</v>
      </c>
      <c r="G96" s="76"/>
      <c r="H96" s="95">
        <v>802632.25</v>
      </c>
      <c r="I96" s="93"/>
      <c r="J96" s="95">
        <v>802632.25</v>
      </c>
      <c r="K96" s="93"/>
      <c r="L96" s="95">
        <v>802632.25</v>
      </c>
      <c r="M96" s="94"/>
      <c r="N96" s="95">
        <v>802632.25</v>
      </c>
      <c r="Q96" s="91"/>
    </row>
    <row r="97" spans="1:18" s="32" customFormat="1" ht="20.399999999999999" customHeight="1">
      <c r="A97" s="2"/>
      <c r="B97" s="2"/>
      <c r="C97" s="2" t="s">
        <v>66</v>
      </c>
      <c r="D97" s="2"/>
      <c r="E97" s="3"/>
      <c r="G97" s="69"/>
      <c r="H97" s="94">
        <v>-128341503.39999999</v>
      </c>
      <c r="I97" s="96"/>
      <c r="J97" s="93">
        <v>-103223315.16</v>
      </c>
      <c r="K97" s="93"/>
      <c r="L97" s="93">
        <v>-127718029.17</v>
      </c>
      <c r="M97" s="97"/>
      <c r="N97" s="94">
        <v>-99231191.230000004</v>
      </c>
    </row>
    <row r="98" spans="1:18" s="32" customFormat="1" ht="20.399999999999999" customHeight="1">
      <c r="A98" s="31"/>
      <c r="B98" s="25" t="s">
        <v>67</v>
      </c>
      <c r="C98" s="31"/>
      <c r="G98" s="76"/>
      <c r="H98" s="98">
        <v>34323292.030000001</v>
      </c>
      <c r="I98" s="96"/>
      <c r="J98" s="98">
        <v>36310010.07</v>
      </c>
      <c r="K98" s="96"/>
      <c r="L98" s="98">
        <v>34323292.030000001</v>
      </c>
      <c r="M98" s="97"/>
      <c r="N98" s="98">
        <v>34323292.030000001</v>
      </c>
      <c r="O98" s="99"/>
      <c r="P98" s="99"/>
    </row>
    <row r="99" spans="1:18" s="32" customFormat="1" ht="20.399999999999999" customHeight="1">
      <c r="A99" s="31"/>
      <c r="B99" s="25"/>
      <c r="C99" s="100" t="s">
        <v>68</v>
      </c>
      <c r="D99" s="100"/>
      <c r="G99" s="33"/>
      <c r="H99" s="96">
        <f>SUM(H93:H98)</f>
        <v>209327058.95000002</v>
      </c>
      <c r="I99" s="97"/>
      <c r="J99" s="96">
        <f>SUM(J93:J98)</f>
        <v>236431965.22999999</v>
      </c>
      <c r="K99" s="96"/>
      <c r="L99" s="96">
        <f>SUM(L93:L98)</f>
        <v>209950533.17999998</v>
      </c>
      <c r="M99" s="97"/>
      <c r="N99" s="96">
        <f>SUM(N93:N98)</f>
        <v>238437371.11999997</v>
      </c>
      <c r="O99" s="99"/>
      <c r="P99" s="99"/>
    </row>
    <row r="100" spans="1:18" s="32" customFormat="1" ht="20.399999999999999" customHeight="1" thickBot="1">
      <c r="A100" s="31"/>
      <c r="B100" s="31"/>
      <c r="C100" s="101"/>
      <c r="D100" s="101" t="s">
        <v>69</v>
      </c>
      <c r="G100" s="33"/>
      <c r="H100" s="49">
        <f>H99+H62</f>
        <v>645663831.75</v>
      </c>
      <c r="I100" s="34"/>
      <c r="J100" s="49">
        <f>J99+J62</f>
        <v>670038304.04999995</v>
      </c>
      <c r="K100" s="47"/>
      <c r="L100" s="49">
        <f>L99+L62</f>
        <v>634633749.08999991</v>
      </c>
      <c r="M100" s="34"/>
      <c r="N100" s="49">
        <f>N99+N62</f>
        <v>664962740.88</v>
      </c>
      <c r="O100" s="99">
        <f>H100-H24</f>
        <v>0</v>
      </c>
      <c r="P100" s="99">
        <f>J100-J24</f>
        <v>0</v>
      </c>
      <c r="Q100" s="99">
        <f>L100-L24</f>
        <v>0</v>
      </c>
      <c r="R100" s="99">
        <f>N100-N24</f>
        <v>0</v>
      </c>
    </row>
    <row r="101" spans="1:18" s="32" customFormat="1" ht="20.399999999999999" customHeight="1" thickTop="1">
      <c r="A101" s="31"/>
      <c r="B101" s="31"/>
      <c r="C101" s="31"/>
      <c r="D101" s="31"/>
      <c r="G101" s="33"/>
      <c r="H101" s="69"/>
      <c r="I101" s="52"/>
      <c r="J101" s="52"/>
      <c r="K101" s="52"/>
      <c r="L101" s="52"/>
      <c r="M101" s="99"/>
      <c r="N101" s="99"/>
      <c r="O101" s="99"/>
      <c r="P101" s="99"/>
    </row>
    <row r="102" spans="1:18" s="32" customFormat="1" ht="20.399999999999999" customHeight="1">
      <c r="A102" s="31"/>
      <c r="B102" s="31"/>
      <c r="C102" s="31"/>
      <c r="D102" s="31"/>
      <c r="G102" s="33"/>
      <c r="H102" s="69"/>
      <c r="I102" s="52"/>
      <c r="J102" s="52"/>
      <c r="K102" s="52"/>
      <c r="L102" s="52"/>
      <c r="M102" s="99"/>
      <c r="N102" s="99"/>
      <c r="O102" s="99"/>
      <c r="P102" s="99"/>
    </row>
    <row r="103" spans="1:18" s="32" customFormat="1" ht="20.399999999999999" customHeight="1">
      <c r="A103" s="31"/>
      <c r="B103" s="31"/>
      <c r="C103" s="31"/>
      <c r="D103" s="31"/>
      <c r="G103" s="33"/>
      <c r="H103" s="33"/>
      <c r="I103" s="51"/>
      <c r="J103" s="52"/>
      <c r="K103" s="51"/>
      <c r="L103" s="52"/>
      <c r="M103" s="99"/>
      <c r="N103" s="99"/>
      <c r="O103" s="99"/>
      <c r="P103" s="99"/>
    </row>
    <row r="104" spans="1:18" s="32" customFormat="1" ht="20.399999999999999" customHeight="1">
      <c r="A104" s="31"/>
      <c r="B104" s="31"/>
      <c r="C104" s="31"/>
      <c r="D104" s="31"/>
      <c r="G104" s="33"/>
      <c r="H104" s="33"/>
      <c r="I104" s="51"/>
      <c r="J104" s="52"/>
      <c r="K104" s="51"/>
      <c r="L104" s="52"/>
      <c r="M104" s="99"/>
      <c r="N104" s="99"/>
      <c r="O104" s="99"/>
      <c r="P104" s="99"/>
    </row>
    <row r="105" spans="1:18" s="32" customFormat="1" ht="20.399999999999999" customHeight="1">
      <c r="A105" s="31"/>
      <c r="B105" s="31"/>
      <c r="C105" s="31"/>
      <c r="D105" s="31"/>
      <c r="G105" s="33"/>
      <c r="H105" s="33"/>
      <c r="I105" s="51"/>
      <c r="J105" s="52"/>
      <c r="K105" s="51"/>
      <c r="L105" s="52"/>
      <c r="M105" s="99"/>
      <c r="N105" s="99"/>
      <c r="O105" s="99"/>
      <c r="P105" s="99"/>
    </row>
    <row r="106" spans="1:18" s="32" customFormat="1" ht="20.399999999999999" customHeight="1">
      <c r="A106" s="31"/>
      <c r="B106" s="31"/>
      <c r="C106" s="31"/>
      <c r="D106" s="31"/>
      <c r="G106" s="33"/>
      <c r="H106" s="33"/>
      <c r="I106" s="51"/>
      <c r="J106" s="52"/>
      <c r="K106" s="51"/>
      <c r="L106" s="52"/>
      <c r="M106" s="99"/>
      <c r="N106" s="99"/>
      <c r="O106" s="99"/>
      <c r="P106" s="99"/>
    </row>
    <row r="107" spans="1:18" s="32" customFormat="1" ht="20.399999999999999" customHeight="1">
      <c r="A107" s="31"/>
      <c r="B107" s="31"/>
      <c r="C107" s="31"/>
      <c r="D107" s="31"/>
      <c r="G107" s="33"/>
      <c r="H107" s="33"/>
      <c r="I107" s="51"/>
      <c r="J107" s="52"/>
      <c r="K107" s="51"/>
      <c r="L107" s="52"/>
      <c r="M107" s="99"/>
      <c r="N107" s="99"/>
      <c r="O107" s="99"/>
      <c r="P107" s="99"/>
    </row>
    <row r="108" spans="1:18" s="32" customFormat="1" ht="20.399999999999999" customHeight="1">
      <c r="A108" s="31"/>
      <c r="B108" s="31"/>
      <c r="C108" s="31"/>
      <c r="D108" s="31"/>
      <c r="G108" s="33"/>
      <c r="H108" s="33"/>
      <c r="I108" s="51"/>
      <c r="J108" s="52"/>
      <c r="K108" s="51"/>
      <c r="L108" s="52"/>
      <c r="M108" s="99"/>
      <c r="N108" s="99"/>
      <c r="O108" s="99"/>
      <c r="P108" s="99"/>
    </row>
    <row r="109" spans="1:18" s="32" customFormat="1" ht="20.399999999999999" customHeight="1">
      <c r="A109" s="31"/>
      <c r="B109" s="31"/>
      <c r="C109" s="31"/>
      <c r="D109" s="31"/>
      <c r="G109" s="33"/>
      <c r="H109" s="33"/>
      <c r="I109" s="51"/>
      <c r="J109" s="52"/>
      <c r="K109" s="51"/>
      <c r="L109" s="52"/>
      <c r="M109" s="99"/>
      <c r="N109" s="99"/>
      <c r="O109" s="99"/>
      <c r="P109" s="99"/>
    </row>
    <row r="110" spans="1:18" s="32" customFormat="1" ht="20.399999999999999" customHeight="1">
      <c r="A110" s="31"/>
      <c r="B110" s="31"/>
      <c r="C110" s="31"/>
      <c r="D110" s="31"/>
      <c r="G110" s="33"/>
      <c r="H110" s="33"/>
      <c r="I110" s="51"/>
      <c r="J110" s="52"/>
      <c r="K110" s="51"/>
      <c r="L110" s="52"/>
      <c r="M110" s="99"/>
      <c r="N110" s="99"/>
      <c r="O110" s="99"/>
      <c r="P110" s="99"/>
    </row>
    <row r="111" spans="1:18" s="32" customFormat="1" ht="20.399999999999999" customHeight="1">
      <c r="A111" s="31"/>
      <c r="B111" s="31"/>
      <c r="C111" s="31"/>
      <c r="D111" s="31"/>
      <c r="G111" s="33"/>
      <c r="H111" s="33"/>
      <c r="I111" s="51"/>
      <c r="J111" s="52"/>
      <c r="K111" s="51"/>
      <c r="L111" s="52"/>
      <c r="M111" s="99"/>
      <c r="N111" s="99"/>
      <c r="O111" s="99"/>
      <c r="P111" s="99"/>
    </row>
    <row r="112" spans="1:18" s="2" customFormat="1" ht="20.399999999999999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</row>
    <row r="113" spans="1:14" s="2" customFormat="1" ht="20.399999999999999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</row>
    <row r="114" spans="1:14" s="2" customFormat="1" ht="20.399999999999999" customHeight="1">
      <c r="A114" s="54" t="str">
        <f>A38</f>
        <v>The accompanying notes are an integral part of the financial statements.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</row>
  </sheetData>
  <mergeCells count="15">
    <mergeCell ref="A80:N80"/>
    <mergeCell ref="G82:G83"/>
    <mergeCell ref="A114:N114"/>
    <mergeCell ref="A41:N41"/>
    <mergeCell ref="A42:N42"/>
    <mergeCell ref="G44:G45"/>
    <mergeCell ref="A76:N76"/>
    <mergeCell ref="A78:N78"/>
    <mergeCell ref="A79:N79"/>
    <mergeCell ref="A2:N2"/>
    <mergeCell ref="A3:N3"/>
    <mergeCell ref="A4:N4"/>
    <mergeCell ref="G6:G7"/>
    <mergeCell ref="A38:N38"/>
    <mergeCell ref="A40:N4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A81E-F3A3-4DD8-8451-514EC72D615C}">
  <sheetPr>
    <tabColor rgb="FF92D050"/>
  </sheetPr>
  <dimension ref="A1:U46"/>
  <sheetViews>
    <sheetView view="pageBreakPreview" zoomScaleNormal="100" zoomScaleSheetLayoutView="100" workbookViewId="0">
      <selection activeCell="J10" sqref="J10"/>
    </sheetView>
  </sheetViews>
  <sheetFormatPr defaultColWidth="11.26953125" defaultRowHeight="20.399999999999999" customHeight="1"/>
  <cols>
    <col min="1" max="4" width="2.81640625" style="2" customWidth="1"/>
    <col min="5" max="5" width="11" style="3" customWidth="1"/>
    <col min="6" max="6" width="9.36328125" style="3" customWidth="1"/>
    <col min="7" max="7" width="9.1796875" style="4" customWidth="1"/>
    <col min="8" max="8" width="12.6328125" style="4" customWidth="1"/>
    <col min="9" max="9" width="0.453125" style="5" customWidth="1"/>
    <col min="10" max="10" width="12.6328125" style="5" customWidth="1"/>
    <col min="11" max="11" width="0.453125" style="5" customWidth="1"/>
    <col min="12" max="12" width="12.6328125" style="5" customWidth="1"/>
    <col min="13" max="13" width="0.453125" style="3" customWidth="1"/>
    <col min="14" max="14" width="12.632812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s="2" customFormat="1" ht="20.399999999999999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6">
        <f>'Financial Statement'!N77+1</f>
        <v>5</v>
      </c>
    </row>
    <row r="2" spans="1:21" ht="20.399999999999999" customHeight="1">
      <c r="A2" s="1"/>
      <c r="L2" s="3"/>
      <c r="N2" s="11" t="s">
        <v>70</v>
      </c>
    </row>
    <row r="3" spans="1:21" s="32" customFormat="1" ht="20.39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20.399999999999999" customHeight="1">
      <c r="A4" s="7" t="s">
        <v>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20.399999999999999" customHeight="1">
      <c r="A5" s="7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20.399999999999999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1" t="str">
        <f>'Financial Statement'!N5</f>
        <v>(Unit : Baht)</v>
      </c>
    </row>
    <row r="7" spans="1:21" s="12" customFormat="1" ht="20.399999999999999" customHeight="1">
      <c r="A7" s="15"/>
      <c r="B7" s="15"/>
      <c r="C7" s="15"/>
      <c r="D7" s="15"/>
      <c r="E7" s="15"/>
      <c r="F7" s="15"/>
      <c r="G7" s="16" t="s">
        <v>4</v>
      </c>
      <c r="H7" s="17"/>
      <c r="I7" s="18" t="str">
        <f>'Financial Statement'!I6</f>
        <v>Consolidated financial statements</v>
      </c>
      <c r="J7" s="19"/>
      <c r="K7" s="19"/>
      <c r="L7" s="19"/>
      <c r="M7" s="18" t="str">
        <f>'Financial Statement'!M6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20.399999999999999" customHeight="1">
      <c r="A8" s="21"/>
      <c r="B8" s="21"/>
      <c r="C8" s="21"/>
      <c r="D8" s="21"/>
      <c r="E8" s="21"/>
      <c r="F8" s="21"/>
      <c r="G8" s="22"/>
      <c r="H8" s="104" t="str">
        <f>'Financial Statement'!H7</f>
        <v>June 30, 2022</v>
      </c>
      <c r="I8" s="105"/>
      <c r="J8" s="104" t="s">
        <v>73</v>
      </c>
      <c r="K8" s="105"/>
      <c r="L8" s="104" t="str">
        <f>'Financial Statement'!L7</f>
        <v>June 30, 2022</v>
      </c>
      <c r="M8" s="105"/>
      <c r="N8" s="104" t="str">
        <f>J8</f>
        <v>June 30, 2021</v>
      </c>
      <c r="P8" s="13"/>
      <c r="Q8" s="14"/>
      <c r="R8" s="14"/>
      <c r="S8" s="14"/>
      <c r="T8" s="14"/>
      <c r="U8" s="14"/>
    </row>
    <row r="9" spans="1:21" s="12" customFormat="1" ht="10.5" customHeight="1">
      <c r="A9" s="25"/>
      <c r="B9" s="25"/>
      <c r="C9" s="25"/>
      <c r="D9" s="25"/>
      <c r="E9" s="25"/>
      <c r="F9" s="25"/>
      <c r="G9" s="26"/>
      <c r="H9" s="106"/>
      <c r="I9" s="107"/>
      <c r="J9" s="106"/>
      <c r="K9" s="107"/>
      <c r="L9" s="106"/>
      <c r="M9" s="107"/>
      <c r="N9" s="106"/>
      <c r="P9" s="13"/>
      <c r="Q9" s="14"/>
      <c r="R9" s="14"/>
      <c r="S9" s="14"/>
      <c r="T9" s="14"/>
      <c r="U9" s="14"/>
    </row>
    <row r="10" spans="1:21" s="32" customFormat="1" ht="20.399999999999999" customHeight="1">
      <c r="A10" s="31" t="s">
        <v>74</v>
      </c>
      <c r="B10" s="31"/>
      <c r="C10" s="31"/>
      <c r="D10" s="31"/>
      <c r="G10" s="33"/>
      <c r="H10" s="108"/>
      <c r="I10" s="51"/>
      <c r="K10" s="51"/>
    </row>
    <row r="11" spans="1:21" s="32" customFormat="1" ht="20.399999999999999" customHeight="1">
      <c r="A11" s="31"/>
      <c r="B11" s="109" t="s">
        <v>75</v>
      </c>
      <c r="C11" s="31"/>
      <c r="D11" s="31"/>
      <c r="G11" s="33"/>
      <c r="H11" s="95">
        <v>121834060.61000003</v>
      </c>
      <c r="I11" s="110"/>
      <c r="J11" s="94">
        <v>130911839.62</v>
      </c>
      <c r="K11" s="97"/>
      <c r="L11" s="94">
        <v>120041563.93000001</v>
      </c>
      <c r="M11" s="97"/>
      <c r="N11" s="94">
        <v>130911839.62</v>
      </c>
      <c r="P11" s="111"/>
    </row>
    <row r="12" spans="1:21" s="32" customFormat="1" ht="20.399999999999999" customHeight="1">
      <c r="A12" s="31"/>
      <c r="B12" s="109" t="s">
        <v>76</v>
      </c>
      <c r="C12" s="31"/>
      <c r="D12" s="31"/>
      <c r="G12" s="112">
        <v>10</v>
      </c>
      <c r="H12" s="92">
        <v>3870579.9200000009</v>
      </c>
      <c r="I12" s="113"/>
      <c r="J12" s="93">
        <v>71015.340000000011</v>
      </c>
      <c r="K12" s="96"/>
      <c r="L12" s="94">
        <v>1682242.48</v>
      </c>
      <c r="M12" s="97"/>
      <c r="N12" s="93">
        <v>71015.34</v>
      </c>
      <c r="P12" s="111"/>
    </row>
    <row r="13" spans="1:21" s="32" customFormat="1" ht="20.399999999999999" customHeight="1">
      <c r="A13" s="31"/>
      <c r="B13" s="109"/>
      <c r="C13" s="31" t="s">
        <v>77</v>
      </c>
      <c r="D13" s="2"/>
      <c r="E13" s="3"/>
      <c r="F13" s="3"/>
      <c r="G13" s="4"/>
      <c r="H13" s="114">
        <f>SUM(H11:H12)</f>
        <v>125704640.53000003</v>
      </c>
      <c r="I13" s="97"/>
      <c r="J13" s="114">
        <f>SUM(J11:J12)</f>
        <v>130982854.96000001</v>
      </c>
      <c r="K13" s="96"/>
      <c r="L13" s="114">
        <f>SUM(L11:L12)</f>
        <v>121723806.41000001</v>
      </c>
      <c r="M13" s="97"/>
      <c r="N13" s="114">
        <f>SUM(N11:N12)</f>
        <v>130982854.96000001</v>
      </c>
      <c r="P13" s="111"/>
    </row>
    <row r="14" spans="1:21" ht="20.399999999999999" customHeight="1">
      <c r="A14" s="115" t="s">
        <v>78</v>
      </c>
      <c r="B14" s="3"/>
      <c r="H14" s="92"/>
      <c r="I14" s="113"/>
      <c r="J14" s="96"/>
      <c r="K14" s="94"/>
      <c r="L14" s="97"/>
      <c r="M14" s="94"/>
      <c r="N14" s="93"/>
      <c r="P14" s="111"/>
    </row>
    <row r="15" spans="1:21" s="32" customFormat="1" ht="20.399999999999999" customHeight="1">
      <c r="A15" s="31"/>
      <c r="B15" s="2" t="s">
        <v>79</v>
      </c>
      <c r="C15" s="31"/>
      <c r="D15" s="31"/>
      <c r="G15" s="33"/>
      <c r="H15" s="92">
        <v>101800190.61</v>
      </c>
      <c r="I15" s="96"/>
      <c r="J15" s="93">
        <v>109803497.02077444</v>
      </c>
      <c r="K15" s="94"/>
      <c r="L15" s="94">
        <v>102345047.2</v>
      </c>
      <c r="M15" s="97"/>
      <c r="N15" s="93">
        <v>109803497.02</v>
      </c>
      <c r="P15" s="111"/>
      <c r="Q15" s="68"/>
    </row>
    <row r="16" spans="1:21" ht="20.399999999999999" customHeight="1">
      <c r="A16" s="116"/>
      <c r="B16" s="109" t="s">
        <v>80</v>
      </c>
      <c r="C16" s="3"/>
      <c r="H16" s="92">
        <v>15042158.809999991</v>
      </c>
      <c r="I16" s="113"/>
      <c r="J16" s="93">
        <v>19162199.089999992</v>
      </c>
      <c r="K16" s="94"/>
      <c r="L16" s="94">
        <v>14593207.76</v>
      </c>
      <c r="M16" s="97"/>
      <c r="N16" s="93">
        <v>19162199.09</v>
      </c>
      <c r="O16" s="39"/>
      <c r="P16" s="111"/>
      <c r="Q16" s="68"/>
    </row>
    <row r="17" spans="1:17" ht="20.399999999999999" customHeight="1">
      <c r="A17" s="116"/>
      <c r="B17" s="109" t="s">
        <v>81</v>
      </c>
      <c r="C17" s="3"/>
      <c r="H17" s="92">
        <v>17009547.150000013</v>
      </c>
      <c r="I17" s="113"/>
      <c r="J17" s="93">
        <v>17309853.508528545</v>
      </c>
      <c r="K17" s="94"/>
      <c r="L17" s="94">
        <v>16295459.449999999</v>
      </c>
      <c r="M17" s="97"/>
      <c r="N17" s="93">
        <v>17298610.899999999</v>
      </c>
      <c r="O17" s="39"/>
      <c r="P17" s="111"/>
      <c r="Q17" s="68"/>
    </row>
    <row r="18" spans="1:17" ht="20.399999999999999" customHeight="1">
      <c r="A18" s="116"/>
      <c r="B18" s="109" t="s">
        <v>82</v>
      </c>
      <c r="C18" s="3"/>
      <c r="H18" s="92">
        <v>0</v>
      </c>
      <c r="I18" s="113"/>
      <c r="J18" s="93">
        <v>350004.95999999996</v>
      </c>
      <c r="K18" s="94"/>
      <c r="L18" s="94">
        <v>0</v>
      </c>
      <c r="M18" s="97"/>
      <c r="N18" s="93">
        <v>350163.76</v>
      </c>
      <c r="O18" s="39"/>
      <c r="P18" s="111"/>
      <c r="Q18" s="68"/>
    </row>
    <row r="19" spans="1:17" s="32" customFormat="1" ht="20.399999999999999" customHeight="1">
      <c r="A19" s="116"/>
      <c r="B19" s="109"/>
      <c r="C19" s="31" t="s">
        <v>83</v>
      </c>
      <c r="D19" s="31"/>
      <c r="G19" s="33"/>
      <c r="H19" s="114">
        <f>SUM(H15:H18)</f>
        <v>133851896.56999999</v>
      </c>
      <c r="I19" s="97"/>
      <c r="J19" s="114">
        <f>SUM(J15:J18)</f>
        <v>146625554.579303</v>
      </c>
      <c r="K19" s="97"/>
      <c r="L19" s="114">
        <f>SUM(L15:L18)</f>
        <v>133233714.41000001</v>
      </c>
      <c r="M19" s="97"/>
      <c r="N19" s="114">
        <f>SUM(N15:N18)</f>
        <v>146614470.76999998</v>
      </c>
      <c r="O19" s="53"/>
      <c r="P19" s="111"/>
    </row>
    <row r="20" spans="1:17" s="32" customFormat="1" ht="20.399999999999999" customHeight="1">
      <c r="A20" s="117" t="s">
        <v>84</v>
      </c>
      <c r="B20" s="109"/>
      <c r="C20" s="2"/>
      <c r="D20" s="31"/>
      <c r="G20" s="33"/>
      <c r="H20" s="96">
        <f>H13-H19</f>
        <v>-8147256.0399999619</v>
      </c>
      <c r="I20" s="118"/>
      <c r="J20" s="96">
        <f>J13-J19</f>
        <v>-15642699.619302988</v>
      </c>
      <c r="K20" s="119"/>
      <c r="L20" s="96">
        <f>L13-L19</f>
        <v>-11509908</v>
      </c>
      <c r="M20" s="96"/>
      <c r="N20" s="96">
        <f>N13-N19</f>
        <v>-15631615.809999973</v>
      </c>
      <c r="O20" s="53"/>
      <c r="P20" s="111"/>
    </row>
    <row r="21" spans="1:17" s="32" customFormat="1" ht="20.399999999999999" customHeight="1">
      <c r="A21" s="116"/>
      <c r="B21" s="109" t="s">
        <v>85</v>
      </c>
      <c r="C21" s="2"/>
      <c r="D21" s="31"/>
      <c r="G21" s="33"/>
      <c r="H21" s="120">
        <v>1922005.26</v>
      </c>
      <c r="I21" s="113"/>
      <c r="J21" s="98">
        <v>1068851.4524460377</v>
      </c>
      <c r="K21" s="97"/>
      <c r="L21" s="98">
        <v>1831770.88</v>
      </c>
      <c r="M21" s="96"/>
      <c r="N21" s="98">
        <v>1068851.45</v>
      </c>
      <c r="O21" s="53"/>
      <c r="P21" s="111"/>
    </row>
    <row r="22" spans="1:17" s="32" customFormat="1" ht="20.399999999999999" customHeight="1">
      <c r="A22" s="31" t="s">
        <v>86</v>
      </c>
      <c r="B22" s="31"/>
      <c r="C22" s="31"/>
      <c r="D22" s="31"/>
      <c r="G22" s="33"/>
      <c r="H22" s="96">
        <f>H20-H21</f>
        <v>-10069261.299999962</v>
      </c>
      <c r="I22" s="97"/>
      <c r="J22" s="96">
        <f>J20-J21</f>
        <v>-16711551.071749026</v>
      </c>
      <c r="K22" s="97"/>
      <c r="L22" s="96">
        <f>L20-L21</f>
        <v>-13341678.879999999</v>
      </c>
      <c r="M22" s="97"/>
      <c r="N22" s="96">
        <f>N20-N21</f>
        <v>-16700467.259999972</v>
      </c>
      <c r="P22" s="111"/>
    </row>
    <row r="23" spans="1:17" s="32" customFormat="1" ht="20.399999999999999" customHeight="1">
      <c r="B23" s="2" t="s">
        <v>87</v>
      </c>
      <c r="C23" s="31"/>
      <c r="D23" s="31"/>
      <c r="G23" s="4"/>
      <c r="H23" s="92">
        <v>0</v>
      </c>
      <c r="I23" s="110"/>
      <c r="J23" s="93">
        <v>3461738</v>
      </c>
      <c r="K23" s="94"/>
      <c r="L23" s="93">
        <v>0</v>
      </c>
      <c r="M23" s="97"/>
      <c r="N23" s="93">
        <v>3461738</v>
      </c>
    </row>
    <row r="24" spans="1:17" s="32" customFormat="1" ht="20.399999999999999" customHeight="1" thickBot="1">
      <c r="A24" s="31" t="s">
        <v>88</v>
      </c>
      <c r="B24" s="31"/>
      <c r="C24" s="31"/>
      <c r="D24" s="31"/>
      <c r="G24" s="33"/>
      <c r="H24" s="121">
        <f>H22+H23</f>
        <v>-10069261.299999962</v>
      </c>
      <c r="I24" s="97"/>
      <c r="J24" s="121">
        <f>J22+J23</f>
        <v>-13249813.071749026</v>
      </c>
      <c r="K24" s="97"/>
      <c r="L24" s="121">
        <f>L22+L23</f>
        <v>-13341678.879999999</v>
      </c>
      <c r="M24" s="97"/>
      <c r="N24" s="121">
        <f>N22+N23</f>
        <v>-13238729.259999972</v>
      </c>
      <c r="O24" s="48"/>
      <c r="P24" s="48"/>
    </row>
    <row r="25" spans="1:17" s="32" customFormat="1" ht="20.399999999999999" customHeight="1" thickTop="1">
      <c r="A25" s="122" t="s">
        <v>89</v>
      </c>
      <c r="B25" s="31"/>
      <c r="C25" s="31"/>
      <c r="D25" s="31"/>
      <c r="G25" s="33"/>
      <c r="H25" s="69"/>
      <c r="I25" s="52"/>
      <c r="J25" s="52"/>
      <c r="L25" s="52"/>
      <c r="M25" s="48"/>
      <c r="N25" s="123"/>
      <c r="O25" s="48"/>
      <c r="P25" s="48"/>
    </row>
    <row r="26" spans="1:17" ht="20.399999999999999" customHeight="1">
      <c r="B26" s="31" t="s">
        <v>90</v>
      </c>
      <c r="H26" s="76"/>
      <c r="I26" s="124"/>
      <c r="J26" s="77"/>
      <c r="K26" s="77"/>
      <c r="L26" s="77"/>
    </row>
    <row r="27" spans="1:17" ht="20.399999999999999" customHeight="1">
      <c r="C27" s="2" t="s">
        <v>91</v>
      </c>
      <c r="H27" s="76"/>
      <c r="I27" s="124"/>
      <c r="J27" s="77"/>
      <c r="K27" s="77"/>
      <c r="L27" s="77"/>
    </row>
    <row r="28" spans="1:17" ht="20.399999999999999" customHeight="1">
      <c r="A28" s="91"/>
      <c r="B28" s="91"/>
      <c r="D28" s="91" t="s">
        <v>92</v>
      </c>
      <c r="E28" s="91"/>
      <c r="F28" s="91"/>
      <c r="G28" s="125"/>
      <c r="H28" s="126">
        <v>514542.10000000009</v>
      </c>
      <c r="I28" s="127"/>
      <c r="J28" s="86">
        <v>-83.54</v>
      </c>
      <c r="K28" s="77"/>
      <c r="L28" s="77">
        <v>0</v>
      </c>
      <c r="M28" s="86"/>
      <c r="N28" s="86">
        <v>0</v>
      </c>
    </row>
    <row r="29" spans="1:17" ht="20.399999999999999" customHeight="1">
      <c r="A29" s="91"/>
      <c r="B29" s="91"/>
      <c r="C29" s="91" t="s">
        <v>93</v>
      </c>
      <c r="D29" s="91"/>
      <c r="E29" s="91"/>
      <c r="F29" s="91"/>
      <c r="G29" s="125"/>
      <c r="H29" s="126"/>
      <c r="I29" s="127"/>
      <c r="J29" s="86"/>
      <c r="K29" s="77"/>
      <c r="L29" s="77"/>
      <c r="M29" s="86"/>
      <c r="N29" s="86"/>
    </row>
    <row r="30" spans="1:17" ht="20.399999999999999" customHeight="1">
      <c r="A30" s="91"/>
      <c r="B30" s="91"/>
      <c r="C30" s="128"/>
      <c r="D30" s="91" t="s">
        <v>94</v>
      </c>
      <c r="E30" s="91"/>
      <c r="F30" s="91"/>
      <c r="G30" s="112">
        <v>10</v>
      </c>
      <c r="H30" s="126">
        <v>-2658811.12</v>
      </c>
      <c r="I30" s="127"/>
      <c r="J30" s="86">
        <v>0</v>
      </c>
      <c r="K30" s="77"/>
      <c r="L30" s="77">
        <v>0</v>
      </c>
      <c r="M30" s="86"/>
      <c r="N30" s="86">
        <v>0</v>
      </c>
    </row>
    <row r="31" spans="1:17" ht="20.399999999999999" customHeight="1">
      <c r="A31" s="91"/>
      <c r="B31" s="31" t="s">
        <v>95</v>
      </c>
      <c r="C31" s="128"/>
      <c r="D31" s="91"/>
      <c r="E31" s="91"/>
      <c r="F31" s="91"/>
      <c r="G31" s="125"/>
      <c r="H31" s="126"/>
      <c r="I31" s="127"/>
      <c r="J31" s="86"/>
      <c r="K31" s="77"/>
      <c r="L31" s="77"/>
      <c r="M31" s="86"/>
      <c r="N31" s="86"/>
    </row>
    <row r="32" spans="1:17" ht="20.399999999999999" customHeight="1">
      <c r="A32" s="91"/>
      <c r="B32" s="91"/>
      <c r="C32" s="128" t="s">
        <v>96</v>
      </c>
      <c r="D32" s="91"/>
      <c r="E32" s="91"/>
      <c r="F32" s="91"/>
      <c r="G32" s="125"/>
      <c r="H32" s="126"/>
      <c r="I32" s="127"/>
      <c r="J32" s="86"/>
      <c r="K32" s="77"/>
      <c r="L32" s="77"/>
      <c r="M32" s="86"/>
      <c r="N32" s="86"/>
    </row>
    <row r="33" spans="1:16" ht="20.399999999999999" customHeight="1">
      <c r="A33" s="91"/>
      <c r="B33" s="91"/>
      <c r="C33" s="128"/>
      <c r="D33" s="91" t="s">
        <v>97</v>
      </c>
      <c r="E33" s="91"/>
      <c r="F33" s="91"/>
      <c r="G33" s="125"/>
      <c r="H33" s="126">
        <v>0</v>
      </c>
      <c r="I33" s="127"/>
      <c r="J33" s="86">
        <v>4176385.01</v>
      </c>
      <c r="K33" s="77"/>
      <c r="L33" s="77">
        <v>0</v>
      </c>
      <c r="M33" s="86"/>
      <c r="N33" s="86">
        <v>4176385.01</v>
      </c>
    </row>
    <row r="34" spans="1:16" ht="20.399999999999999" customHeight="1">
      <c r="A34" s="123" t="s">
        <v>98</v>
      </c>
      <c r="B34" s="91"/>
      <c r="C34" s="91"/>
      <c r="D34" s="91"/>
      <c r="E34" s="91"/>
      <c r="F34" s="91"/>
      <c r="G34" s="125"/>
      <c r="H34" s="129">
        <f>SUM(H26:H33)</f>
        <v>-2144269.02</v>
      </c>
      <c r="I34" s="130"/>
      <c r="J34" s="129">
        <f>SUM(J26:J33)</f>
        <v>4176301.4699999997</v>
      </c>
      <c r="K34" s="52"/>
      <c r="L34" s="129">
        <f>SUM(L26:L33)</f>
        <v>0</v>
      </c>
      <c r="M34" s="68"/>
      <c r="N34" s="129">
        <f>SUM(N26:N33)</f>
        <v>4176385.01</v>
      </c>
      <c r="P34" s="91"/>
    </row>
    <row r="35" spans="1:16" ht="20.399999999999999" customHeight="1" thickBot="1">
      <c r="A35" s="123" t="s">
        <v>99</v>
      </c>
      <c r="B35" s="91"/>
      <c r="C35" s="91"/>
      <c r="D35" s="91"/>
      <c r="E35" s="91"/>
      <c r="F35" s="91"/>
      <c r="G35" s="125"/>
      <c r="H35" s="131">
        <f>H34+H24</f>
        <v>-12213530.319999961</v>
      </c>
      <c r="I35" s="130"/>
      <c r="J35" s="131">
        <f>J34+J24</f>
        <v>-9073511.6017490253</v>
      </c>
      <c r="K35" s="52"/>
      <c r="L35" s="131">
        <f>L34+L24</f>
        <v>-13341678.879999999</v>
      </c>
      <c r="M35" s="68"/>
      <c r="N35" s="131">
        <f>N34+N24</f>
        <v>-9062344.2499999721</v>
      </c>
    </row>
    <row r="36" spans="1:16" ht="10.5" customHeight="1" thickTop="1">
      <c r="A36" s="123"/>
      <c r="B36" s="91"/>
      <c r="C36" s="91"/>
      <c r="D36" s="91"/>
      <c r="E36" s="91"/>
      <c r="F36" s="91"/>
      <c r="G36" s="125"/>
      <c r="H36" s="80"/>
      <c r="I36" s="132"/>
      <c r="J36" s="80"/>
      <c r="K36" s="90"/>
      <c r="L36" s="80"/>
      <c r="M36" s="91"/>
      <c r="N36" s="80"/>
    </row>
    <row r="37" spans="1:16" ht="20.399999999999999" customHeight="1">
      <c r="A37" s="123" t="s">
        <v>100</v>
      </c>
      <c r="B37" s="91"/>
      <c r="C37" s="91"/>
      <c r="D37" s="91"/>
      <c r="E37" s="91"/>
      <c r="F37" s="91"/>
      <c r="G37" s="125"/>
      <c r="H37" s="80"/>
      <c r="I37" s="132"/>
      <c r="J37" s="90"/>
      <c r="K37" s="90"/>
      <c r="L37" s="90"/>
      <c r="M37" s="91"/>
      <c r="N37" s="91"/>
    </row>
    <row r="38" spans="1:16" s="133" customFormat="1" ht="20.399999999999999" customHeight="1" thickBot="1">
      <c r="B38" s="133" t="s">
        <v>101</v>
      </c>
      <c r="G38" s="134"/>
      <c r="H38" s="135">
        <f>H24/278000000</f>
        <v>-3.6220364388489072E-2</v>
      </c>
      <c r="I38" s="136"/>
      <c r="J38" s="135">
        <f>J24/278000000</f>
        <v>-4.7661198099816643E-2</v>
      </c>
      <c r="K38" s="137"/>
      <c r="L38" s="135">
        <f>L24/278000000</f>
        <v>-4.7991650647482009E-2</v>
      </c>
      <c r="N38" s="135">
        <f>N24/278000000</f>
        <v>-4.7621328273381197E-2</v>
      </c>
    </row>
    <row r="39" spans="1:16" ht="20.399999999999999" customHeight="1" thickTop="1">
      <c r="A39" s="54" t="str">
        <f>'Financial Statement'!A38</f>
        <v>The accompanying notes are an integral part of the financial statements.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38"/>
    </row>
    <row r="41" spans="1:16" ht="20.399999999999999" customHeight="1">
      <c r="O41" s="138"/>
    </row>
    <row r="42" spans="1:16" ht="20.399999999999999" customHeight="1">
      <c r="A42" s="91"/>
      <c r="B42" s="91"/>
      <c r="C42" s="91"/>
      <c r="D42" s="91"/>
      <c r="E42" s="91"/>
      <c r="F42" s="91"/>
      <c r="G42" s="125"/>
      <c r="H42" s="139"/>
      <c r="I42" s="140"/>
      <c r="J42" s="139"/>
      <c r="K42" s="139"/>
      <c r="L42" s="139"/>
      <c r="M42" s="138"/>
      <c r="N42" s="139"/>
      <c r="O42" s="138"/>
    </row>
    <row r="43" spans="1:16" ht="20.399999999999999" customHeight="1">
      <c r="A43" s="3"/>
      <c r="B43" s="3"/>
      <c r="C43" s="3"/>
      <c r="D43" s="3"/>
      <c r="G43" s="3"/>
      <c r="H43" s="3"/>
      <c r="I43" s="3"/>
      <c r="J43" s="3"/>
      <c r="K43" s="3"/>
      <c r="L43" s="3"/>
      <c r="O43" s="138"/>
    </row>
    <row r="44" spans="1:16" s="2" customFormat="1" ht="20.399999999999999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6" s="2" customFormat="1" ht="20.399999999999999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16" s="2" customFormat="1" ht="20.399999999999999" customHeight="1"/>
  </sheetData>
  <mergeCells count="5">
    <mergeCell ref="A3:N3"/>
    <mergeCell ref="A4:N4"/>
    <mergeCell ref="A5:N5"/>
    <mergeCell ref="G7:G8"/>
    <mergeCell ref="A39:N39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4074-AD29-4481-8642-B94DEB0AC41E}">
  <sheetPr>
    <tabColor rgb="FF92D050"/>
  </sheetPr>
  <dimension ref="A1:U46"/>
  <sheetViews>
    <sheetView view="pageBreakPreview" zoomScaleNormal="100" zoomScaleSheetLayoutView="100" workbookViewId="0">
      <selection activeCell="N2" sqref="N2"/>
    </sheetView>
  </sheetViews>
  <sheetFormatPr defaultColWidth="11.26953125" defaultRowHeight="20.399999999999999" customHeight="1"/>
  <cols>
    <col min="1" max="4" width="2.81640625" style="2" customWidth="1"/>
    <col min="5" max="5" width="11" style="3" customWidth="1"/>
    <col min="6" max="6" width="9.453125" style="3" customWidth="1"/>
    <col min="7" max="7" width="9.1796875" style="4" customWidth="1"/>
    <col min="8" max="8" width="12.6328125" style="4" customWidth="1"/>
    <col min="9" max="9" width="0.453125" style="5" customWidth="1"/>
    <col min="10" max="10" width="12.6328125" style="5" customWidth="1"/>
    <col min="11" max="11" width="0.453125" style="5" customWidth="1"/>
    <col min="12" max="12" width="12.6328125" style="5" customWidth="1"/>
    <col min="13" max="13" width="0.453125" style="3" customWidth="1"/>
    <col min="14" max="14" width="12.632812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s="2" customFormat="1" ht="20.399999999999999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6">
        <f>'Statements of Compre 3M'!N1+1</f>
        <v>6</v>
      </c>
    </row>
    <row r="2" spans="1:21" ht="20.399999999999999" customHeight="1">
      <c r="A2" s="1"/>
      <c r="L2" s="3"/>
      <c r="N2" s="11" t="s">
        <v>70</v>
      </c>
    </row>
    <row r="3" spans="1:21" s="32" customFormat="1" ht="20.39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20.399999999999999" customHeight="1">
      <c r="A4" s="7" t="s">
        <v>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20.399999999999999" customHeight="1">
      <c r="A5" s="7" t="s">
        <v>102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20.399999999999999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1" t="str">
        <f>'Financial Statement'!N5</f>
        <v>(Unit : Baht)</v>
      </c>
    </row>
    <row r="7" spans="1:21" s="12" customFormat="1" ht="20.399999999999999" customHeight="1">
      <c r="A7" s="15"/>
      <c r="B7" s="15"/>
      <c r="C7" s="15"/>
      <c r="D7" s="15"/>
      <c r="E7" s="15"/>
      <c r="F7" s="15"/>
      <c r="G7" s="16" t="s">
        <v>4</v>
      </c>
      <c r="H7" s="17"/>
      <c r="I7" s="18" t="str">
        <f>'Financial Statement'!I6</f>
        <v>Consolidated financial statements</v>
      </c>
      <c r="J7" s="19"/>
      <c r="K7" s="19"/>
      <c r="L7" s="19"/>
      <c r="M7" s="18" t="str">
        <f>'Financial Statement'!M6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20.399999999999999" customHeight="1">
      <c r="A8" s="21"/>
      <c r="B8" s="21"/>
      <c r="C8" s="21"/>
      <c r="D8" s="21"/>
      <c r="E8" s="21"/>
      <c r="F8" s="21"/>
      <c r="G8" s="22"/>
      <c r="H8" s="104" t="str">
        <f>'Financial Statement'!H7</f>
        <v>June 30, 2022</v>
      </c>
      <c r="I8" s="105"/>
      <c r="J8" s="104" t="s">
        <v>73</v>
      </c>
      <c r="K8" s="105"/>
      <c r="L8" s="104" t="str">
        <f>'Financial Statement'!L7</f>
        <v>June 30, 2022</v>
      </c>
      <c r="M8" s="105"/>
      <c r="N8" s="104" t="str">
        <f>J8</f>
        <v>June 30, 2021</v>
      </c>
      <c r="P8" s="13"/>
      <c r="Q8" s="14"/>
      <c r="R8" s="14"/>
      <c r="S8" s="14"/>
      <c r="T8" s="14"/>
      <c r="U8" s="14"/>
    </row>
    <row r="9" spans="1:21" s="12" customFormat="1" ht="11.5" customHeight="1">
      <c r="A9" s="25"/>
      <c r="B9" s="25"/>
      <c r="C9" s="25"/>
      <c r="D9" s="25"/>
      <c r="E9" s="25"/>
      <c r="F9" s="25"/>
      <c r="G9" s="26"/>
      <c r="H9" s="106"/>
      <c r="I9" s="107"/>
      <c r="J9" s="106"/>
      <c r="K9" s="107"/>
      <c r="L9" s="106"/>
      <c r="M9" s="107"/>
      <c r="N9" s="106"/>
      <c r="P9" s="13"/>
      <c r="Q9" s="14"/>
      <c r="R9" s="14"/>
      <c r="S9" s="14"/>
      <c r="T9" s="14"/>
      <c r="U9" s="14"/>
    </row>
    <row r="10" spans="1:21" s="32" customFormat="1" ht="20.399999999999999" customHeight="1">
      <c r="A10" s="31" t="s">
        <v>74</v>
      </c>
      <c r="B10" s="31"/>
      <c r="C10" s="31"/>
      <c r="D10" s="31"/>
      <c r="G10" s="33"/>
      <c r="H10" s="108"/>
      <c r="I10" s="51"/>
      <c r="K10" s="51"/>
    </row>
    <row r="11" spans="1:21" s="32" customFormat="1" ht="20.399999999999999" customHeight="1">
      <c r="A11" s="31"/>
      <c r="B11" s="109" t="s">
        <v>75</v>
      </c>
      <c r="C11" s="31"/>
      <c r="D11" s="31"/>
      <c r="G11" s="33"/>
      <c r="H11" s="95">
        <v>244076171.01000002</v>
      </c>
      <c r="I11" s="110"/>
      <c r="J11" s="94">
        <v>246282268.25999999</v>
      </c>
      <c r="K11" s="97"/>
      <c r="L11" s="94">
        <v>242283674.33000001</v>
      </c>
      <c r="M11" s="97"/>
      <c r="N11" s="94">
        <v>246282268.25999999</v>
      </c>
      <c r="P11" s="111"/>
    </row>
    <row r="12" spans="1:21" s="32" customFormat="1" ht="20.399999999999999" customHeight="1">
      <c r="A12" s="31"/>
      <c r="B12" s="109" t="s">
        <v>76</v>
      </c>
      <c r="C12" s="31"/>
      <c r="D12" s="31"/>
      <c r="G12" s="112" t="s">
        <v>27</v>
      </c>
      <c r="H12" s="92">
        <v>5256012.6300000008</v>
      </c>
      <c r="I12" s="113"/>
      <c r="J12" s="93">
        <v>164569.07</v>
      </c>
      <c r="K12" s="96"/>
      <c r="L12" s="94">
        <v>3224637.8</v>
      </c>
      <c r="M12" s="97"/>
      <c r="N12" s="93">
        <v>164569.07</v>
      </c>
      <c r="P12" s="111"/>
    </row>
    <row r="13" spans="1:21" s="32" customFormat="1" ht="20.399999999999999" customHeight="1">
      <c r="A13" s="31"/>
      <c r="B13" s="109"/>
      <c r="C13" s="31" t="s">
        <v>77</v>
      </c>
      <c r="D13" s="2"/>
      <c r="E13" s="3"/>
      <c r="F13" s="3"/>
      <c r="G13" s="4"/>
      <c r="H13" s="114">
        <f>SUM(H11:H12)</f>
        <v>249332183.64000002</v>
      </c>
      <c r="I13" s="97"/>
      <c r="J13" s="114">
        <f>SUM(J11:J12)</f>
        <v>246446837.32999998</v>
      </c>
      <c r="K13" s="96"/>
      <c r="L13" s="114">
        <f>SUM(L11:L12)</f>
        <v>245508312.13000003</v>
      </c>
      <c r="M13" s="97"/>
      <c r="N13" s="114">
        <f>SUM(N11:N12)</f>
        <v>246446837.32999998</v>
      </c>
      <c r="P13" s="111"/>
    </row>
    <row r="14" spans="1:21" ht="20.399999999999999" customHeight="1">
      <c r="A14" s="115" t="s">
        <v>78</v>
      </c>
      <c r="B14" s="3"/>
      <c r="H14" s="92"/>
      <c r="I14" s="113"/>
      <c r="J14" s="96"/>
      <c r="K14" s="94"/>
      <c r="L14" s="97"/>
      <c r="M14" s="94"/>
      <c r="N14" s="93"/>
      <c r="P14" s="111"/>
    </row>
    <row r="15" spans="1:21" s="32" customFormat="1" ht="20.399999999999999" customHeight="1">
      <c r="A15" s="31"/>
      <c r="B15" s="2" t="s">
        <v>79</v>
      </c>
      <c r="C15" s="31"/>
      <c r="D15" s="31"/>
      <c r="G15" s="33"/>
      <c r="H15" s="92">
        <v>200140951.79000002</v>
      </c>
      <c r="I15" s="96"/>
      <c r="J15" s="93">
        <v>210113023.84077445</v>
      </c>
      <c r="K15" s="94"/>
      <c r="L15" s="94">
        <v>200892749.72999999</v>
      </c>
      <c r="M15" s="97"/>
      <c r="N15" s="93">
        <v>210113023.84</v>
      </c>
      <c r="P15" s="111"/>
      <c r="Q15" s="68"/>
    </row>
    <row r="16" spans="1:21" ht="20.399999999999999" customHeight="1">
      <c r="A16" s="116"/>
      <c r="B16" s="109" t="s">
        <v>80</v>
      </c>
      <c r="C16" s="3"/>
      <c r="H16" s="92">
        <v>37246492.769999996</v>
      </c>
      <c r="I16" s="113"/>
      <c r="J16" s="93">
        <v>34258008.169999994</v>
      </c>
      <c r="K16" s="94"/>
      <c r="L16" s="94">
        <v>36797541.719999999</v>
      </c>
      <c r="M16" s="97"/>
      <c r="N16" s="93">
        <v>34258008.170000002</v>
      </c>
      <c r="O16" s="39"/>
      <c r="P16" s="111"/>
      <c r="Q16" s="68"/>
    </row>
    <row r="17" spans="1:17" ht="20.399999999999999" customHeight="1">
      <c r="A17" s="116"/>
      <c r="B17" s="109" t="s">
        <v>81</v>
      </c>
      <c r="C17" s="3"/>
      <c r="H17" s="92">
        <v>33358101.100000009</v>
      </c>
      <c r="I17" s="113"/>
      <c r="J17" s="93">
        <v>34172654.939999998</v>
      </c>
      <c r="K17" s="94"/>
      <c r="L17" s="94">
        <v>32690266.780000001</v>
      </c>
      <c r="M17" s="97"/>
      <c r="N17" s="93">
        <v>34148423.590000004</v>
      </c>
      <c r="O17" s="39"/>
      <c r="P17" s="111"/>
      <c r="Q17" s="68"/>
    </row>
    <row r="18" spans="1:17" ht="20.399999999999999" customHeight="1">
      <c r="A18" s="116"/>
      <c r="B18" s="109" t="s">
        <v>82</v>
      </c>
      <c r="C18" s="3"/>
      <c r="H18" s="92">
        <v>0</v>
      </c>
      <c r="I18" s="113"/>
      <c r="J18" s="93">
        <v>4107984.04</v>
      </c>
      <c r="K18" s="94"/>
      <c r="L18" s="94">
        <v>0</v>
      </c>
      <c r="M18" s="97"/>
      <c r="N18" s="93">
        <v>4107630.99</v>
      </c>
      <c r="O18" s="39"/>
      <c r="P18" s="111"/>
      <c r="Q18" s="68"/>
    </row>
    <row r="19" spans="1:17" s="32" customFormat="1" ht="20.399999999999999" customHeight="1">
      <c r="A19" s="116"/>
      <c r="B19" s="109"/>
      <c r="C19" s="31" t="s">
        <v>83</v>
      </c>
      <c r="D19" s="31"/>
      <c r="G19" s="33"/>
      <c r="H19" s="114">
        <f>SUM(H15:H18)</f>
        <v>270745545.66000003</v>
      </c>
      <c r="I19" s="97"/>
      <c r="J19" s="114">
        <f>SUM(J15:J18)</f>
        <v>282651670.99077445</v>
      </c>
      <c r="K19" s="97"/>
      <c r="L19" s="114">
        <f>SUM(L15:L18)</f>
        <v>270380558.23000002</v>
      </c>
      <c r="M19" s="97"/>
      <c r="N19" s="114">
        <f>SUM(N15:N18)</f>
        <v>282627086.59000003</v>
      </c>
      <c r="O19" s="53"/>
      <c r="P19" s="111"/>
    </row>
    <row r="20" spans="1:17" s="32" customFormat="1" ht="20.399999999999999" customHeight="1">
      <c r="A20" s="117" t="s">
        <v>84</v>
      </c>
      <c r="B20" s="109"/>
      <c r="C20" s="2"/>
      <c r="D20" s="31"/>
      <c r="G20" s="33"/>
      <c r="H20" s="96">
        <f>H13-H19</f>
        <v>-21413362.020000011</v>
      </c>
      <c r="I20" s="118"/>
      <c r="J20" s="96">
        <f>J13-J19</f>
        <v>-36204833.660774469</v>
      </c>
      <c r="K20" s="119"/>
      <c r="L20" s="96">
        <f>L13-L19</f>
        <v>-24872246.099999994</v>
      </c>
      <c r="M20" s="96"/>
      <c r="N20" s="96">
        <f>N13-N19</f>
        <v>-36180249.26000005</v>
      </c>
      <c r="O20" s="53"/>
      <c r="P20" s="111"/>
    </row>
    <row r="21" spans="1:17" s="32" customFormat="1" ht="20.399999999999999" customHeight="1">
      <c r="A21" s="116"/>
      <c r="B21" s="109" t="s">
        <v>85</v>
      </c>
      <c r="C21" s="2"/>
      <c r="D21" s="31"/>
      <c r="G21" s="33"/>
      <c r="H21" s="120">
        <v>3704826.2199999997</v>
      </c>
      <c r="I21" s="113"/>
      <c r="J21" s="98">
        <v>2051471.5299999998</v>
      </c>
      <c r="K21" s="97"/>
      <c r="L21" s="98">
        <v>3614591.84</v>
      </c>
      <c r="M21" s="96"/>
      <c r="N21" s="98">
        <v>2051471.53</v>
      </c>
      <c r="O21" s="53"/>
      <c r="P21" s="111"/>
    </row>
    <row r="22" spans="1:17" s="32" customFormat="1" ht="20.399999999999999" customHeight="1">
      <c r="A22" s="31" t="s">
        <v>86</v>
      </c>
      <c r="B22" s="31"/>
      <c r="C22" s="31"/>
      <c r="D22" s="31"/>
      <c r="G22" s="33"/>
      <c r="H22" s="96">
        <f>H20-H21</f>
        <v>-25118188.24000001</v>
      </c>
      <c r="I22" s="97"/>
      <c r="J22" s="96">
        <f>J20-J21</f>
        <v>-38256305.190774471</v>
      </c>
      <c r="K22" s="97"/>
      <c r="L22" s="96">
        <f>L20-L21</f>
        <v>-28486837.939999994</v>
      </c>
      <c r="M22" s="97"/>
      <c r="N22" s="96">
        <f>N20-N21</f>
        <v>-38231720.790000051</v>
      </c>
      <c r="P22" s="111"/>
    </row>
    <row r="23" spans="1:17" s="32" customFormat="1" ht="20.399999999999999" customHeight="1">
      <c r="B23" s="2" t="s">
        <v>87</v>
      </c>
      <c r="C23" s="31"/>
      <c r="D23" s="31"/>
      <c r="G23" s="4"/>
      <c r="H23" s="92">
        <v>0</v>
      </c>
      <c r="I23" s="110"/>
      <c r="J23" s="93">
        <v>3461738</v>
      </c>
      <c r="K23" s="94"/>
      <c r="L23" s="93">
        <v>0</v>
      </c>
      <c r="M23" s="97"/>
      <c r="N23" s="93">
        <v>3461738</v>
      </c>
    </row>
    <row r="24" spans="1:17" s="32" customFormat="1" ht="20.399999999999999" customHeight="1" thickBot="1">
      <c r="A24" s="31" t="s">
        <v>88</v>
      </c>
      <c r="B24" s="31"/>
      <c r="C24" s="31"/>
      <c r="D24" s="31"/>
      <c r="G24" s="33"/>
      <c r="H24" s="121">
        <f>H22+H23</f>
        <v>-25118188.24000001</v>
      </c>
      <c r="I24" s="97"/>
      <c r="J24" s="121">
        <f>J22+J23</f>
        <v>-34794567.190774471</v>
      </c>
      <c r="K24" s="97"/>
      <c r="L24" s="121">
        <f>L22+L23</f>
        <v>-28486837.939999994</v>
      </c>
      <c r="M24" s="97"/>
      <c r="N24" s="121">
        <f>N22+N23</f>
        <v>-34769982.790000051</v>
      </c>
      <c r="O24" s="48"/>
      <c r="P24" s="48"/>
    </row>
    <row r="25" spans="1:17" s="32" customFormat="1" ht="20.399999999999999" customHeight="1" thickTop="1">
      <c r="A25" s="122" t="s">
        <v>89</v>
      </c>
      <c r="B25" s="31"/>
      <c r="C25" s="31"/>
      <c r="D25" s="31"/>
      <c r="G25" s="33"/>
      <c r="H25" s="69"/>
      <c r="I25" s="52"/>
      <c r="J25" s="52"/>
      <c r="L25" s="52"/>
      <c r="M25" s="48"/>
      <c r="N25" s="123"/>
      <c r="O25" s="48"/>
      <c r="P25" s="48"/>
    </row>
    <row r="26" spans="1:17" ht="20.399999999999999" customHeight="1">
      <c r="B26" s="31" t="s">
        <v>90</v>
      </c>
      <c r="H26" s="76"/>
      <c r="I26" s="124"/>
      <c r="J26" s="77"/>
      <c r="K26" s="77"/>
      <c r="L26" s="77"/>
    </row>
    <row r="27" spans="1:17" ht="20.399999999999999" customHeight="1">
      <c r="C27" s="2" t="s">
        <v>91</v>
      </c>
      <c r="H27" s="76"/>
      <c r="I27" s="124"/>
      <c r="J27" s="77"/>
      <c r="K27" s="77"/>
      <c r="L27" s="77"/>
    </row>
    <row r="28" spans="1:17" ht="20.399999999999999" customHeight="1">
      <c r="A28" s="91"/>
      <c r="B28" s="91"/>
      <c r="C28" s="128"/>
      <c r="D28" s="142" t="s">
        <v>92</v>
      </c>
      <c r="E28" s="91"/>
      <c r="F28" s="91"/>
      <c r="G28" s="125"/>
      <c r="H28" s="126">
        <v>672093.08000000007</v>
      </c>
      <c r="I28" s="127">
        <v>0</v>
      </c>
      <c r="J28" s="86">
        <v>-575.16</v>
      </c>
      <c r="K28" s="77"/>
      <c r="L28" s="77">
        <v>0</v>
      </c>
      <c r="M28" s="86"/>
      <c r="N28" s="86">
        <v>0</v>
      </c>
    </row>
    <row r="29" spans="1:17" ht="20.399999999999999" customHeight="1">
      <c r="A29" s="91"/>
      <c r="B29" s="91"/>
      <c r="C29" s="2" t="s">
        <v>93</v>
      </c>
      <c r="D29" s="91"/>
      <c r="E29" s="91"/>
      <c r="F29" s="91"/>
      <c r="G29" s="125"/>
      <c r="H29" s="126"/>
      <c r="I29" s="127"/>
      <c r="J29" s="86"/>
      <c r="K29" s="77"/>
      <c r="L29" s="77"/>
      <c r="M29" s="86"/>
      <c r="N29" s="86"/>
    </row>
    <row r="30" spans="1:17" ht="20.399999999999999" customHeight="1">
      <c r="A30" s="91"/>
      <c r="B30" s="91"/>
      <c r="C30" s="128"/>
      <c r="D30" s="91" t="s">
        <v>94</v>
      </c>
      <c r="E30" s="91"/>
      <c r="F30" s="91"/>
      <c r="G30" s="112">
        <v>10</v>
      </c>
      <c r="H30" s="126">
        <v>-2658811.12</v>
      </c>
      <c r="I30" s="127"/>
      <c r="J30" s="86">
        <v>0</v>
      </c>
      <c r="K30" s="77"/>
      <c r="L30" s="77">
        <v>0</v>
      </c>
      <c r="M30" s="86"/>
      <c r="N30" s="86">
        <v>0</v>
      </c>
    </row>
    <row r="31" spans="1:17" ht="20.399999999999999" customHeight="1">
      <c r="A31" s="91"/>
      <c r="B31" s="31" t="s">
        <v>95</v>
      </c>
      <c r="C31" s="128"/>
      <c r="D31" s="91"/>
      <c r="E31" s="91"/>
      <c r="F31" s="91"/>
      <c r="G31" s="125"/>
      <c r="H31" s="126"/>
      <c r="I31" s="127"/>
      <c r="J31" s="86"/>
      <c r="K31" s="77"/>
      <c r="L31" s="77"/>
      <c r="M31" s="86"/>
      <c r="N31" s="86"/>
    </row>
    <row r="32" spans="1:17" ht="20.399999999999999" customHeight="1">
      <c r="A32" s="91"/>
      <c r="B32" s="91"/>
      <c r="C32" s="128" t="s">
        <v>96</v>
      </c>
      <c r="D32" s="91"/>
      <c r="E32" s="91"/>
      <c r="F32" s="91"/>
      <c r="G32" s="125"/>
      <c r="H32" s="126"/>
      <c r="I32" s="127"/>
      <c r="J32" s="86"/>
      <c r="K32" s="77"/>
      <c r="L32" s="77"/>
      <c r="M32" s="86"/>
      <c r="N32" s="86"/>
    </row>
    <row r="33" spans="1:16" ht="20.399999999999999" customHeight="1">
      <c r="A33" s="91"/>
      <c r="B33" s="91"/>
      <c r="C33" s="128"/>
      <c r="D33" s="91" t="s">
        <v>97</v>
      </c>
      <c r="E33" s="91"/>
      <c r="F33" s="91"/>
      <c r="G33" s="125"/>
      <c r="H33" s="126">
        <v>0</v>
      </c>
      <c r="I33" s="127"/>
      <c r="J33" s="86">
        <v>4176385.01</v>
      </c>
      <c r="K33" s="77"/>
      <c r="L33" s="77">
        <v>0</v>
      </c>
      <c r="M33" s="86"/>
      <c r="N33" s="86">
        <v>4176385.01</v>
      </c>
    </row>
    <row r="34" spans="1:16" ht="20.399999999999999" customHeight="1">
      <c r="A34" s="123" t="s">
        <v>98</v>
      </c>
      <c r="B34" s="91"/>
      <c r="C34" s="91"/>
      <c r="D34" s="91"/>
      <c r="E34" s="91"/>
      <c r="F34" s="91"/>
      <c r="G34" s="125"/>
      <c r="H34" s="129">
        <f>SUM(H26:H33)</f>
        <v>-1986718.04</v>
      </c>
      <c r="I34" s="130"/>
      <c r="J34" s="129">
        <f>SUM(J26:J33)</f>
        <v>4175809.8499999996</v>
      </c>
      <c r="K34" s="52"/>
      <c r="L34" s="129">
        <f>SUM(L26:L33)</f>
        <v>0</v>
      </c>
      <c r="M34" s="68"/>
      <c r="N34" s="129">
        <f>SUM(N26:N33)</f>
        <v>4176385.01</v>
      </c>
      <c r="P34" s="91"/>
    </row>
    <row r="35" spans="1:16" ht="20.399999999999999" customHeight="1" thickBot="1">
      <c r="A35" s="123" t="s">
        <v>99</v>
      </c>
      <c r="B35" s="91"/>
      <c r="C35" s="91"/>
      <c r="D35" s="91"/>
      <c r="E35" s="91"/>
      <c r="F35" s="91"/>
      <c r="G35" s="125"/>
      <c r="H35" s="131">
        <f>H34+H24</f>
        <v>-27104906.280000009</v>
      </c>
      <c r="I35" s="130"/>
      <c r="J35" s="131">
        <f>J34+J24</f>
        <v>-30618757.340774469</v>
      </c>
      <c r="K35" s="52"/>
      <c r="L35" s="131">
        <f>L34+L24</f>
        <v>-28486837.939999994</v>
      </c>
      <c r="M35" s="68"/>
      <c r="N35" s="131">
        <f>N34+N24</f>
        <v>-30593597.780000053</v>
      </c>
    </row>
    <row r="36" spans="1:16" ht="9.5" customHeight="1" thickTop="1">
      <c r="A36" s="123"/>
      <c r="B36" s="91"/>
      <c r="C36" s="91"/>
      <c r="D36" s="91"/>
      <c r="E36" s="91"/>
      <c r="F36" s="91"/>
      <c r="G36" s="125"/>
      <c r="H36" s="80"/>
      <c r="I36" s="132"/>
      <c r="J36" s="80"/>
      <c r="K36" s="90"/>
      <c r="L36" s="80"/>
      <c r="M36" s="91"/>
      <c r="N36" s="80"/>
    </row>
    <row r="37" spans="1:16" ht="20.399999999999999" customHeight="1">
      <c r="A37" s="123" t="s">
        <v>100</v>
      </c>
      <c r="B37" s="91"/>
      <c r="C37" s="91"/>
      <c r="D37" s="91"/>
      <c r="E37" s="91"/>
      <c r="F37" s="91"/>
      <c r="G37" s="125"/>
      <c r="H37" s="80"/>
      <c r="I37" s="132"/>
      <c r="J37" s="90"/>
      <c r="K37" s="90"/>
      <c r="L37" s="90"/>
      <c r="M37" s="91"/>
      <c r="N37" s="91"/>
    </row>
    <row r="38" spans="1:16" s="133" customFormat="1" ht="20.399999999999999" customHeight="1" thickBot="1">
      <c r="B38" s="133" t="s">
        <v>101</v>
      </c>
      <c r="G38" s="134"/>
      <c r="H38" s="135">
        <f>ROUND(H24/278000000,4)</f>
        <v>-9.0399999999999994E-2</v>
      </c>
      <c r="I38" s="136"/>
      <c r="J38" s="135">
        <f>ROUND(J24/278000000,4)</f>
        <v>-0.12520000000000001</v>
      </c>
      <c r="K38" s="137"/>
      <c r="L38" s="135">
        <f>ROUND(L24/278000000,4)</f>
        <v>-0.10249999999999999</v>
      </c>
      <c r="N38" s="135">
        <f>ROUND(N24/278000000,4)</f>
        <v>-0.12509999999999999</v>
      </c>
    </row>
    <row r="39" spans="1:16" ht="20.399999999999999" customHeight="1" thickTop="1">
      <c r="A39" s="54" t="str">
        <f>'Financial Statement'!A38</f>
        <v>The accompanying notes are an integral part of the financial statements.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38"/>
    </row>
    <row r="41" spans="1:16" ht="20.399999999999999" customHeight="1">
      <c r="O41" s="138"/>
    </row>
    <row r="42" spans="1:16" ht="20.399999999999999" customHeight="1">
      <c r="A42" s="91"/>
      <c r="B42" s="91"/>
      <c r="C42" s="91"/>
      <c r="D42" s="91"/>
      <c r="E42" s="91"/>
      <c r="F42" s="91"/>
      <c r="G42" s="125"/>
      <c r="H42" s="139"/>
      <c r="I42" s="140"/>
      <c r="J42" s="139"/>
      <c r="K42" s="139"/>
      <c r="L42" s="139"/>
      <c r="M42" s="138"/>
      <c r="N42" s="139"/>
      <c r="O42" s="138"/>
    </row>
    <row r="43" spans="1:16" ht="20.399999999999999" customHeight="1">
      <c r="A43" s="3"/>
      <c r="B43" s="3"/>
      <c r="C43" s="3"/>
      <c r="D43" s="3"/>
      <c r="G43" s="3"/>
      <c r="H43" s="3"/>
      <c r="I43" s="3"/>
      <c r="J43" s="3"/>
      <c r="K43" s="3"/>
      <c r="L43" s="3"/>
      <c r="O43" s="138"/>
    </row>
    <row r="44" spans="1:16" s="2" customFormat="1" ht="20.399999999999999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6" s="2" customFormat="1" ht="20.399999999999999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16" s="2" customFormat="1" ht="20.399999999999999" customHeight="1"/>
  </sheetData>
  <mergeCells count="5">
    <mergeCell ref="A3:N3"/>
    <mergeCell ref="A4:N4"/>
    <mergeCell ref="A5:N5"/>
    <mergeCell ref="G7:G8"/>
    <mergeCell ref="A39:N39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B29F0-2349-4FE9-BFFC-9E268A341589}">
  <sheetPr>
    <tabColor rgb="FF92D050"/>
  </sheetPr>
  <dimension ref="A1:W33"/>
  <sheetViews>
    <sheetView showGridLines="0" view="pageBreakPreview" zoomScale="94" zoomScaleNormal="94" zoomScaleSheetLayoutView="94" workbookViewId="0">
      <selection activeCell="G9" sqref="G9"/>
    </sheetView>
  </sheetViews>
  <sheetFormatPr defaultColWidth="6.7265625" defaultRowHeight="20"/>
  <cols>
    <col min="1" max="1" width="26.08984375" style="145" customWidth="1"/>
    <col min="2" max="2" width="6.81640625" style="145" customWidth="1"/>
    <col min="3" max="3" width="0.81640625" style="144" customWidth="1"/>
    <col min="4" max="4" width="13.453125" style="145" customWidth="1"/>
    <col min="5" max="5" width="0.81640625" style="145" customWidth="1"/>
    <col min="6" max="6" width="13.453125" style="145" customWidth="1"/>
    <col min="7" max="7" width="0.81640625" style="145" customWidth="1"/>
    <col min="8" max="8" width="13.453125" style="145" customWidth="1"/>
    <col min="9" max="9" width="0.81640625" style="145" customWidth="1"/>
    <col min="10" max="10" width="13.453125" style="145" customWidth="1"/>
    <col min="11" max="11" width="0.81640625" style="145" customWidth="1"/>
    <col min="12" max="12" width="13.453125" style="156" customWidth="1"/>
    <col min="13" max="13" width="0.81640625" style="156" customWidth="1"/>
    <col min="14" max="14" width="13.453125" style="156" customWidth="1"/>
    <col min="15" max="15" width="0.81640625" style="156" customWidth="1"/>
    <col min="16" max="16" width="13.453125" style="156" customWidth="1"/>
    <col min="17" max="17" width="0.81640625" style="156" customWidth="1"/>
    <col min="18" max="18" width="13.453125" style="156" customWidth="1"/>
    <col min="19" max="19" width="1.81640625" style="156" customWidth="1"/>
    <col min="20" max="20" width="12.453125" style="145" bestFit="1" customWidth="1"/>
    <col min="21" max="21" width="12.1796875" style="145" bestFit="1" customWidth="1"/>
    <col min="22" max="22" width="13.54296875" style="145" customWidth="1"/>
    <col min="23" max="23" width="11.1796875" style="145" bestFit="1" customWidth="1"/>
    <col min="24" max="16384" width="6.7265625" style="145"/>
  </cols>
  <sheetData>
    <row r="1" spans="1:21" ht="16.5" customHeight="1">
      <c r="A1" s="143"/>
      <c r="B1" s="143"/>
      <c r="L1" s="146"/>
      <c r="M1" s="146"/>
      <c r="N1" s="146"/>
      <c r="O1" s="146"/>
      <c r="P1" s="146"/>
      <c r="Q1" s="146"/>
      <c r="R1" s="146">
        <f>'Statements of Compre 6M'!N1+1</f>
        <v>7</v>
      </c>
      <c r="S1" s="146"/>
    </row>
    <row r="2" spans="1:21" ht="16.5" customHeight="1">
      <c r="A2" s="143"/>
      <c r="B2" s="143"/>
      <c r="L2" s="146"/>
      <c r="M2" s="146"/>
      <c r="N2" s="146"/>
      <c r="O2" s="146"/>
      <c r="P2" s="146"/>
      <c r="Q2" s="146"/>
      <c r="R2" s="147" t="s">
        <v>70</v>
      </c>
      <c r="S2" s="146"/>
    </row>
    <row r="3" spans="1:21" ht="20.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3"/>
    </row>
    <row r="4" spans="1:21" ht="20.5">
      <c r="A4" s="7" t="s">
        <v>103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3"/>
    </row>
    <row r="5" spans="1:21" ht="20.5">
      <c r="A5" s="7" t="str">
        <f>'Statements of Compre 6M'!A5</f>
        <v>For the six-month period ended June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03"/>
    </row>
    <row r="6" spans="1:21" ht="20.5">
      <c r="C6" s="148"/>
      <c r="D6" s="148"/>
      <c r="E6" s="148"/>
      <c r="F6" s="149"/>
      <c r="G6" s="149"/>
      <c r="H6" s="149"/>
      <c r="I6" s="149"/>
      <c r="J6" s="149"/>
      <c r="K6" s="149"/>
      <c r="L6" s="150"/>
      <c r="M6" s="150"/>
      <c r="N6" s="150"/>
      <c r="O6" s="150"/>
      <c r="P6" s="150"/>
      <c r="Q6" s="150"/>
      <c r="R6" s="150" t="s">
        <v>3</v>
      </c>
      <c r="S6" s="151"/>
    </row>
    <row r="7" spans="1:21" ht="18.5" customHeight="1">
      <c r="C7" s="70"/>
      <c r="D7" s="152" t="s">
        <v>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1"/>
    </row>
    <row r="8" spans="1:21" ht="18.5" customHeight="1">
      <c r="C8" s="70"/>
      <c r="D8" s="103"/>
      <c r="E8" s="103"/>
      <c r="F8" s="103"/>
      <c r="G8" s="149"/>
      <c r="H8" s="154"/>
      <c r="I8" s="154"/>
      <c r="J8" s="154"/>
      <c r="K8" s="149"/>
      <c r="L8" s="155" t="s">
        <v>67</v>
      </c>
      <c r="M8" s="155"/>
      <c r="N8" s="155"/>
      <c r="O8" s="155"/>
      <c r="P8" s="155"/>
      <c r="Q8" s="150"/>
      <c r="R8" s="150"/>
      <c r="S8" s="151"/>
    </row>
    <row r="9" spans="1:21" ht="18.5" customHeight="1">
      <c r="C9" s="70"/>
      <c r="D9" s="103"/>
      <c r="E9" s="149"/>
      <c r="F9" s="103"/>
      <c r="H9" s="149"/>
      <c r="I9" s="149"/>
      <c r="J9" s="149"/>
      <c r="K9" s="149"/>
      <c r="L9" s="155" t="s">
        <v>89</v>
      </c>
      <c r="M9" s="155"/>
      <c r="N9" s="155"/>
      <c r="O9" s="150"/>
      <c r="Q9" s="150"/>
      <c r="R9" s="150"/>
      <c r="S9" s="151"/>
    </row>
    <row r="10" spans="1:21" ht="37.5" customHeight="1">
      <c r="C10" s="157"/>
      <c r="D10" s="70"/>
      <c r="E10" s="70"/>
      <c r="F10" s="149"/>
      <c r="G10" s="149"/>
      <c r="H10" s="154"/>
      <c r="I10" s="154"/>
      <c r="J10" s="154"/>
      <c r="K10" s="158"/>
      <c r="L10" s="159" t="s">
        <v>104</v>
      </c>
      <c r="M10" s="103"/>
      <c r="N10" s="103"/>
      <c r="O10" s="103"/>
      <c r="P10" s="160"/>
      <c r="Q10" s="103"/>
      <c r="R10" s="161"/>
      <c r="S10" s="103"/>
    </row>
    <row r="11" spans="1:21" ht="19" customHeight="1">
      <c r="C11" s="157"/>
      <c r="K11" s="158"/>
      <c r="L11" s="103" t="s">
        <v>105</v>
      </c>
      <c r="M11" s="103"/>
      <c r="N11" s="103"/>
      <c r="O11" s="103"/>
      <c r="P11" s="160" t="s">
        <v>106</v>
      </c>
      <c r="Q11" s="103"/>
      <c r="R11" s="162"/>
      <c r="S11" s="103"/>
    </row>
    <row r="12" spans="1:21" ht="18" customHeight="1">
      <c r="C12" s="157"/>
      <c r="D12" s="163" t="s">
        <v>107</v>
      </c>
      <c r="G12" s="158"/>
      <c r="H12" s="164" t="s">
        <v>64</v>
      </c>
      <c r="I12" s="164"/>
      <c r="J12" s="164"/>
      <c r="K12" s="158"/>
      <c r="L12" s="165" t="s">
        <v>108</v>
      </c>
      <c r="M12" s="103"/>
      <c r="N12" s="159" t="s">
        <v>109</v>
      </c>
      <c r="O12" s="103"/>
      <c r="P12" s="159" t="s">
        <v>110</v>
      </c>
      <c r="Q12" s="103"/>
      <c r="R12" s="166" t="s">
        <v>111</v>
      </c>
      <c r="S12" s="103"/>
    </row>
    <row r="13" spans="1:21" ht="19" customHeight="1">
      <c r="C13" s="157"/>
      <c r="D13" s="149" t="s">
        <v>112</v>
      </c>
      <c r="E13" s="158"/>
      <c r="F13" s="149" t="s">
        <v>113</v>
      </c>
      <c r="G13" s="158"/>
      <c r="H13" s="167" t="s">
        <v>114</v>
      </c>
      <c r="I13" s="167"/>
      <c r="J13" s="167"/>
      <c r="K13" s="158"/>
      <c r="L13" s="165" t="s">
        <v>115</v>
      </c>
      <c r="M13" s="103"/>
      <c r="N13" s="159" t="s">
        <v>116</v>
      </c>
      <c r="O13" s="103"/>
      <c r="P13" s="159" t="s">
        <v>117</v>
      </c>
      <c r="Q13" s="103"/>
      <c r="R13" s="166" t="s">
        <v>118</v>
      </c>
      <c r="S13" s="103"/>
    </row>
    <row r="14" spans="1:21" ht="17.5" customHeight="1">
      <c r="B14" s="168" t="s">
        <v>4</v>
      </c>
      <c r="C14" s="103"/>
      <c r="D14" s="169" t="s">
        <v>119</v>
      </c>
      <c r="E14" s="158"/>
      <c r="F14" s="169" t="s">
        <v>120</v>
      </c>
      <c r="G14" s="158"/>
      <c r="H14" s="168" t="s">
        <v>121</v>
      </c>
      <c r="I14" s="149"/>
      <c r="J14" s="168" t="s">
        <v>66</v>
      </c>
      <c r="K14" s="158"/>
      <c r="L14" s="170" t="s">
        <v>122</v>
      </c>
      <c r="M14" s="103"/>
      <c r="N14" s="171" t="s">
        <v>123</v>
      </c>
      <c r="O14" s="103"/>
      <c r="P14" s="171" t="s">
        <v>124</v>
      </c>
      <c r="Q14" s="103"/>
      <c r="R14" s="171" t="s">
        <v>125</v>
      </c>
      <c r="S14" s="103"/>
    </row>
    <row r="15" spans="1:21" ht="8.5" customHeight="1">
      <c r="C15" s="103"/>
      <c r="D15" s="172"/>
      <c r="E15" s="158"/>
      <c r="F15" s="172"/>
      <c r="G15" s="158"/>
      <c r="H15" s="172"/>
      <c r="I15" s="158"/>
      <c r="J15" s="172"/>
      <c r="K15" s="158"/>
      <c r="L15" s="103"/>
      <c r="M15" s="103"/>
      <c r="N15" s="103"/>
      <c r="O15" s="103"/>
      <c r="P15" s="103"/>
      <c r="Q15" s="103"/>
      <c r="R15" s="103"/>
      <c r="S15" s="103"/>
    </row>
    <row r="16" spans="1:21" ht="20.5">
      <c r="A16" s="173" t="s">
        <v>126</v>
      </c>
      <c r="B16" s="173"/>
      <c r="D16" s="174">
        <v>278000000</v>
      </c>
      <c r="E16" s="174">
        <v>0</v>
      </c>
      <c r="F16" s="174">
        <v>24542638.07</v>
      </c>
      <c r="G16" s="174"/>
      <c r="H16" s="174">
        <v>802632.25</v>
      </c>
      <c r="I16" s="174">
        <v>0</v>
      </c>
      <c r="J16" s="174">
        <v>-103223315.16</v>
      </c>
      <c r="K16" s="174"/>
      <c r="L16" s="174">
        <v>1986718.04</v>
      </c>
      <c r="M16" s="174"/>
      <c r="N16" s="174">
        <v>34323292.030000001</v>
      </c>
      <c r="O16" s="174"/>
      <c r="P16" s="174">
        <v>36310010.07</v>
      </c>
      <c r="Q16" s="174"/>
      <c r="R16" s="174">
        <f>SUM(D16:J16)+P16</f>
        <v>236431965.22999999</v>
      </c>
      <c r="S16" s="175"/>
      <c r="T16" s="176"/>
      <c r="U16" s="176"/>
    </row>
    <row r="17" spans="1:23" s="178" customFormat="1" ht="20.5">
      <c r="A17" s="109" t="s">
        <v>127</v>
      </c>
      <c r="B17" s="144"/>
      <c r="C17" s="177"/>
      <c r="D17" s="93"/>
      <c r="E17" s="174"/>
      <c r="F17" s="93"/>
      <c r="G17" s="174"/>
      <c r="H17" s="93"/>
      <c r="I17" s="174"/>
      <c r="J17" s="93"/>
      <c r="K17" s="174"/>
      <c r="L17" s="174"/>
      <c r="M17" s="174"/>
      <c r="N17" s="174"/>
      <c r="O17" s="174"/>
      <c r="P17" s="174"/>
      <c r="Q17" s="174"/>
      <c r="R17" s="174"/>
      <c r="S17" s="175"/>
    </row>
    <row r="18" spans="1:23" s="178" customFormat="1" ht="20.5">
      <c r="A18" s="109" t="s">
        <v>128</v>
      </c>
      <c r="B18" s="144">
        <v>10</v>
      </c>
      <c r="C18" s="177"/>
      <c r="D18" s="93">
        <v>0</v>
      </c>
      <c r="E18" s="174"/>
      <c r="F18" s="93">
        <v>0</v>
      </c>
      <c r="G18" s="174"/>
      <c r="H18" s="93">
        <v>0</v>
      </c>
      <c r="I18" s="174"/>
      <c r="J18" s="93">
        <v>-25118188.24000001</v>
      </c>
      <c r="K18" s="174"/>
      <c r="L18" s="174">
        <v>-1986718.04</v>
      </c>
      <c r="M18" s="174"/>
      <c r="N18" s="174">
        <v>0</v>
      </c>
      <c r="O18" s="174"/>
      <c r="P18" s="174">
        <v>-1986718.04</v>
      </c>
      <c r="Q18" s="174"/>
      <c r="R18" s="174">
        <f>SUM(D18:J18)+P18</f>
        <v>-27104906.280000009</v>
      </c>
      <c r="S18" s="175"/>
    </row>
    <row r="19" spans="1:23" ht="21" thickBot="1">
      <c r="A19" s="115" t="s">
        <v>129</v>
      </c>
      <c r="B19" s="115"/>
      <c r="C19" s="179"/>
      <c r="D19" s="180">
        <f>SUM(D16:D18)</f>
        <v>278000000</v>
      </c>
      <c r="E19" s="181"/>
      <c r="F19" s="180">
        <f>SUM(F16:F18)</f>
        <v>24542638.07</v>
      </c>
      <c r="G19" s="181"/>
      <c r="H19" s="180">
        <f>SUM(H16:H18)</f>
        <v>802632.25</v>
      </c>
      <c r="I19" s="181"/>
      <c r="J19" s="180">
        <f>SUM(J16:J18)</f>
        <v>-128341503.40000001</v>
      </c>
      <c r="K19" s="181"/>
      <c r="L19" s="180">
        <f>SUM(L16:L18)</f>
        <v>0</v>
      </c>
      <c r="M19" s="181"/>
      <c r="N19" s="180">
        <f>SUM(N16:N18)</f>
        <v>34323292.030000001</v>
      </c>
      <c r="O19" s="181"/>
      <c r="P19" s="180">
        <f>SUM(P16:P18)</f>
        <v>34323292.030000001</v>
      </c>
      <c r="Q19" s="181"/>
      <c r="R19" s="180">
        <f>SUM(R16:R18)</f>
        <v>209327058.94999999</v>
      </c>
      <c r="S19" s="182"/>
      <c r="T19" s="176">
        <v>0</v>
      </c>
      <c r="U19" s="183"/>
      <c r="V19" s="183"/>
    </row>
    <row r="20" spans="1:23" ht="7.5" customHeight="1" thickTop="1">
      <c r="A20" s="115"/>
      <c r="B20" s="115"/>
      <c r="C20" s="179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2"/>
    </row>
    <row r="21" spans="1:23" ht="20.5">
      <c r="A21" s="185" t="s">
        <v>130</v>
      </c>
      <c r="B21" s="185"/>
      <c r="D21" s="174">
        <v>278000000</v>
      </c>
      <c r="E21" s="93"/>
      <c r="F21" s="174">
        <v>24542638.07</v>
      </c>
      <c r="G21" s="174"/>
      <c r="H21" s="174">
        <v>802632.25</v>
      </c>
      <c r="I21" s="174"/>
      <c r="J21" s="174">
        <v>-52236155</v>
      </c>
      <c r="K21" s="174"/>
      <c r="L21" s="174">
        <v>1054352</v>
      </c>
      <c r="M21" s="174"/>
      <c r="N21" s="174">
        <v>48170244.030000001</v>
      </c>
      <c r="O21" s="174"/>
      <c r="P21" s="174">
        <v>49224596.030000001</v>
      </c>
      <c r="Q21" s="174"/>
      <c r="R21" s="174">
        <f t="shared" ref="R21:R26" si="0">SUM(D21:J21)+P21</f>
        <v>300333711.35000002</v>
      </c>
      <c r="S21" s="175"/>
    </row>
    <row r="22" spans="1:23" s="178" customFormat="1" ht="20.5">
      <c r="A22" s="109" t="s">
        <v>131</v>
      </c>
      <c r="B22" s="109"/>
      <c r="C22" s="177"/>
      <c r="D22" s="186">
        <v>0</v>
      </c>
      <c r="E22" s="119"/>
      <c r="F22" s="186">
        <v>0</v>
      </c>
      <c r="G22" s="119"/>
      <c r="H22" s="186">
        <v>0</v>
      </c>
      <c r="I22" s="119"/>
      <c r="J22" s="186">
        <v>-34794567.190774471</v>
      </c>
      <c r="K22" s="119"/>
      <c r="L22" s="174">
        <v>-575.16</v>
      </c>
      <c r="M22" s="174"/>
      <c r="N22" s="174">
        <v>0</v>
      </c>
      <c r="O22" s="174"/>
      <c r="P22" s="174">
        <v>-575.16</v>
      </c>
      <c r="Q22" s="174"/>
      <c r="R22" s="174">
        <f t="shared" si="0"/>
        <v>-34795142.350774467</v>
      </c>
      <c r="S22" s="175"/>
    </row>
    <row r="23" spans="1:23" s="178" customFormat="1" ht="20.5">
      <c r="A23" s="109" t="s">
        <v>96</v>
      </c>
      <c r="B23" s="109"/>
      <c r="C23" s="177"/>
      <c r="D23" s="186"/>
      <c r="E23" s="119"/>
      <c r="F23" s="186"/>
      <c r="G23" s="119"/>
      <c r="H23" s="186"/>
      <c r="I23" s="119"/>
      <c r="J23" s="186"/>
      <c r="K23" s="119"/>
      <c r="L23" s="174"/>
      <c r="M23" s="174"/>
      <c r="N23" s="174"/>
      <c r="O23" s="174"/>
      <c r="P23" s="174"/>
      <c r="Q23" s="174"/>
      <c r="R23" s="174"/>
      <c r="S23" s="175"/>
    </row>
    <row r="24" spans="1:23" s="178" customFormat="1" ht="20.5">
      <c r="A24" s="177" t="s">
        <v>97</v>
      </c>
      <c r="B24" s="109"/>
      <c r="C24" s="177"/>
      <c r="D24" s="186">
        <v>0</v>
      </c>
      <c r="E24" s="119"/>
      <c r="F24" s="186">
        <v>0</v>
      </c>
      <c r="G24" s="119"/>
      <c r="H24" s="186">
        <v>0</v>
      </c>
      <c r="I24" s="119"/>
      <c r="J24" s="186">
        <v>4176385.01</v>
      </c>
      <c r="K24" s="119"/>
      <c r="L24" s="174">
        <v>0</v>
      </c>
      <c r="M24" s="174"/>
      <c r="N24" s="174">
        <v>0</v>
      </c>
      <c r="O24" s="174"/>
      <c r="P24" s="174">
        <v>0</v>
      </c>
      <c r="Q24" s="174"/>
      <c r="R24" s="174">
        <f t="shared" si="0"/>
        <v>4176385.01</v>
      </c>
      <c r="S24" s="175"/>
    </row>
    <row r="25" spans="1:23" s="178" customFormat="1" ht="20.5">
      <c r="A25" s="109" t="s">
        <v>132</v>
      </c>
      <c r="B25" s="109"/>
      <c r="C25" s="177"/>
      <c r="D25" s="186"/>
      <c r="E25" s="119"/>
      <c r="F25" s="186"/>
      <c r="G25" s="119"/>
      <c r="H25" s="186"/>
      <c r="I25" s="119"/>
      <c r="J25" s="186"/>
      <c r="K25" s="119"/>
      <c r="L25" s="174"/>
      <c r="M25" s="174"/>
      <c r="N25" s="174"/>
      <c r="O25" s="174"/>
      <c r="P25" s="174"/>
      <c r="Q25" s="174"/>
      <c r="R25" s="174"/>
      <c r="S25" s="175"/>
    </row>
    <row r="26" spans="1:23" s="178" customFormat="1" ht="20.5">
      <c r="A26" s="109" t="s">
        <v>133</v>
      </c>
      <c r="B26" s="144">
        <v>11</v>
      </c>
      <c r="C26" s="177"/>
      <c r="D26" s="186">
        <v>0</v>
      </c>
      <c r="E26" s="119"/>
      <c r="F26" s="186">
        <v>0</v>
      </c>
      <c r="G26" s="119"/>
      <c r="H26" s="186">
        <v>0</v>
      </c>
      <c r="I26" s="119"/>
      <c r="J26" s="186">
        <v>13846952</v>
      </c>
      <c r="K26" s="119"/>
      <c r="L26" s="174">
        <v>0</v>
      </c>
      <c r="M26" s="174"/>
      <c r="N26" s="174">
        <v>-13846952</v>
      </c>
      <c r="O26" s="174"/>
      <c r="P26" s="174">
        <v>-13846952</v>
      </c>
      <c r="Q26" s="174"/>
      <c r="R26" s="174">
        <f t="shared" si="0"/>
        <v>0</v>
      </c>
      <c r="S26" s="175"/>
    </row>
    <row r="27" spans="1:23" ht="21" thickBot="1">
      <c r="A27" s="115" t="s">
        <v>134</v>
      </c>
      <c r="B27" s="115"/>
      <c r="C27" s="179"/>
      <c r="D27" s="180">
        <f>SUM(D21:D26)</f>
        <v>278000000</v>
      </c>
      <c r="E27" s="174"/>
      <c r="F27" s="180">
        <f>SUM(F21:F26)</f>
        <v>24542638.07</v>
      </c>
      <c r="G27" s="174"/>
      <c r="H27" s="180">
        <f>SUM(H21:H26)</f>
        <v>802632.25</v>
      </c>
      <c r="I27" s="174"/>
      <c r="J27" s="180">
        <f>SUM(J21:J26)</f>
        <v>-69007385.180774465</v>
      </c>
      <c r="K27" s="174"/>
      <c r="L27" s="180">
        <f>SUM(L21:L26)</f>
        <v>1053776.8400000001</v>
      </c>
      <c r="M27" s="181"/>
      <c r="N27" s="180">
        <f>SUM(N21:N26)</f>
        <v>34323292.030000001</v>
      </c>
      <c r="O27" s="181"/>
      <c r="P27" s="180">
        <f>SUM(P21:P26)</f>
        <v>35377068.870000005</v>
      </c>
      <c r="Q27" s="181"/>
      <c r="R27" s="180">
        <f>SUM(R21:R26)</f>
        <v>269714954.00922555</v>
      </c>
      <c r="S27" s="182"/>
      <c r="T27" s="175"/>
      <c r="U27" s="175"/>
      <c r="V27" s="175"/>
      <c r="W27" s="176"/>
    </row>
    <row r="28" spans="1:23" ht="21" thickTop="1">
      <c r="A28" s="115"/>
      <c r="B28" s="115"/>
      <c r="C28" s="179"/>
      <c r="D28" s="181"/>
      <c r="E28" s="174"/>
      <c r="F28" s="181"/>
      <c r="G28" s="174"/>
      <c r="H28" s="181"/>
      <c r="I28" s="174"/>
      <c r="J28" s="181"/>
      <c r="K28" s="174"/>
      <c r="L28" s="181"/>
      <c r="M28" s="181"/>
      <c r="N28" s="181"/>
      <c r="O28" s="181"/>
      <c r="P28" s="181"/>
      <c r="Q28" s="181"/>
      <c r="R28" s="181"/>
      <c r="S28" s="182"/>
      <c r="T28" s="175"/>
      <c r="U28" s="175"/>
      <c r="V28" s="175"/>
      <c r="W28" s="176"/>
    </row>
    <row r="29" spans="1:23" ht="20.5">
      <c r="A29" s="54" t="s">
        <v>36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182"/>
      <c r="T29" s="175"/>
      <c r="U29" s="175"/>
      <c r="V29" s="175"/>
      <c r="W29" s="176"/>
    </row>
    <row r="30" spans="1:23" ht="20.5">
      <c r="S30" s="182"/>
      <c r="T30" s="175"/>
      <c r="U30" s="175"/>
      <c r="V30" s="175"/>
    </row>
    <row r="31" spans="1:23" ht="20.5">
      <c r="A31" s="115"/>
      <c r="B31" s="115"/>
      <c r="C31" s="179"/>
      <c r="D31" s="184"/>
      <c r="F31" s="184"/>
      <c r="H31" s="184"/>
      <c r="J31" s="184"/>
      <c r="L31" s="184"/>
      <c r="M31" s="184"/>
      <c r="N31" s="184"/>
      <c r="O31" s="184"/>
      <c r="P31" s="184"/>
      <c r="Q31" s="184"/>
      <c r="R31" s="184"/>
      <c r="S31" s="182"/>
      <c r="T31" s="175"/>
      <c r="U31" s="175"/>
      <c r="V31" s="175"/>
    </row>
    <row r="32" spans="1:23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102"/>
    </row>
    <row r="33" spans="19:19">
      <c r="S33" s="102"/>
    </row>
  </sheetData>
  <mergeCells count="11">
    <mergeCell ref="L9:N9"/>
    <mergeCell ref="H10:J10"/>
    <mergeCell ref="H12:J12"/>
    <mergeCell ref="A29:R29"/>
    <mergeCell ref="A3:R3"/>
    <mergeCell ref="A4:R4"/>
    <mergeCell ref="A5:R5"/>
    <mergeCell ref="C6:E6"/>
    <mergeCell ref="D7:R7"/>
    <mergeCell ref="H8:J8"/>
    <mergeCell ref="L8:P8"/>
  </mergeCells>
  <printOptions gridLinesSet="0"/>
  <pageMargins left="0.59055118110236204" right="0" top="0.39370078740157499" bottom="0.39370078740157499" header="0.196850393700787" footer="0.511811023622047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6E993-F7F8-4542-9D06-2310066E2C99}">
  <sheetPr>
    <tabColor rgb="FF92D050"/>
  </sheetPr>
  <dimension ref="A1:S31"/>
  <sheetViews>
    <sheetView showGridLines="0" view="pageBreakPreview" topLeftCell="A13" zoomScale="94" zoomScaleNormal="100" zoomScaleSheetLayoutView="94" workbookViewId="0">
      <selection activeCell="G9" sqref="G9"/>
    </sheetView>
  </sheetViews>
  <sheetFormatPr defaultColWidth="6.7265625" defaultRowHeight="20"/>
  <cols>
    <col min="1" max="1" width="34.6328125" style="145" customWidth="1"/>
    <col min="2" max="2" width="12.453125" style="144" customWidth="1"/>
    <col min="3" max="3" width="1.453125" style="144" customWidth="1"/>
    <col min="4" max="4" width="13.7265625" style="145" customWidth="1"/>
    <col min="5" max="5" width="1.54296875" style="145" customWidth="1"/>
    <col min="6" max="6" width="13.7265625" style="145" customWidth="1"/>
    <col min="7" max="7" width="1.54296875" style="145" customWidth="1"/>
    <col min="8" max="8" width="13.7265625" style="145" customWidth="1"/>
    <col min="9" max="9" width="1.54296875" style="145" customWidth="1"/>
    <col min="10" max="10" width="13.7265625" style="145" customWidth="1"/>
    <col min="11" max="11" width="1.54296875" style="145" customWidth="1"/>
    <col min="12" max="12" width="18.6328125" style="156" customWidth="1"/>
    <col min="13" max="13" width="1.81640625" style="156" customWidth="1"/>
    <col min="14" max="14" width="16.36328125" style="156" customWidth="1"/>
    <col min="15" max="15" width="1.81640625" style="156" customWidth="1"/>
    <col min="16" max="16" width="12.453125" style="145" bestFit="1" customWidth="1"/>
    <col min="17" max="17" width="12.1796875" style="145" bestFit="1" customWidth="1"/>
    <col min="18" max="18" width="13.54296875" style="145" customWidth="1"/>
    <col min="19" max="19" width="11.1796875" style="145" bestFit="1" customWidth="1"/>
    <col min="20" max="16384" width="6.7265625" style="145"/>
  </cols>
  <sheetData>
    <row r="1" spans="1:18">
      <c r="A1" s="143"/>
      <c r="L1" s="146"/>
      <c r="M1" s="146"/>
      <c r="N1" s="146">
        <f>'Conso statement of changes '!R1+1</f>
        <v>8</v>
      </c>
      <c r="O1" s="146"/>
    </row>
    <row r="2" spans="1:18" ht="20.5">
      <c r="A2" s="143"/>
      <c r="L2" s="146"/>
      <c r="M2" s="146"/>
      <c r="N2" s="147" t="str">
        <f>'[1]Conso statement of changes'!R2</f>
        <v>(Unaudited but reviewed)</v>
      </c>
      <c r="O2" s="146"/>
    </row>
    <row r="3" spans="1:18" ht="20.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3"/>
    </row>
    <row r="4" spans="1:18" ht="20.5">
      <c r="A4" s="7" t="s">
        <v>103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3"/>
    </row>
    <row r="5" spans="1:18" ht="20.5">
      <c r="A5" s="7" t="str">
        <f>'Conso statement of changes '!A5</f>
        <v>For the six-month period ended June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3"/>
    </row>
    <row r="6" spans="1:18" ht="20.5">
      <c r="B6" s="148"/>
      <c r="C6" s="148"/>
      <c r="D6" s="187"/>
      <c r="E6" s="187"/>
      <c r="F6" s="168"/>
      <c r="G6" s="168"/>
      <c r="H6" s="168"/>
      <c r="I6" s="168"/>
      <c r="J6" s="168"/>
      <c r="K6" s="168"/>
      <c r="L6" s="188"/>
      <c r="M6" s="188"/>
      <c r="N6" s="188" t="s">
        <v>3</v>
      </c>
      <c r="O6" s="151"/>
    </row>
    <row r="7" spans="1:18" ht="20.5">
      <c r="B7" s="70"/>
      <c r="C7" s="70"/>
      <c r="D7" s="153" t="s">
        <v>6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1"/>
    </row>
    <row r="8" spans="1:18" ht="20.5">
      <c r="B8" s="70"/>
      <c r="C8" s="70"/>
      <c r="D8" s="103"/>
      <c r="E8" s="103"/>
      <c r="F8" s="149"/>
      <c r="G8" s="149"/>
      <c r="H8" s="154"/>
      <c r="I8" s="154"/>
      <c r="J8" s="154"/>
      <c r="K8" s="149"/>
      <c r="L8" s="158" t="s">
        <v>135</v>
      </c>
      <c r="M8" s="189"/>
      <c r="N8" s="158"/>
      <c r="O8" s="151"/>
    </row>
    <row r="9" spans="1:18" ht="20.5">
      <c r="B9" s="70"/>
      <c r="C9" s="70"/>
      <c r="D9" s="149"/>
      <c r="E9" s="149"/>
      <c r="F9" s="149"/>
      <c r="H9" s="149"/>
      <c r="I9" s="149"/>
      <c r="J9" s="149"/>
      <c r="K9" s="149"/>
      <c r="L9" s="190" t="s">
        <v>136</v>
      </c>
      <c r="M9" s="150"/>
      <c r="N9" s="158"/>
      <c r="O9" s="151"/>
    </row>
    <row r="10" spans="1:18" ht="41">
      <c r="B10" s="157"/>
      <c r="C10" s="157"/>
      <c r="D10" s="70"/>
      <c r="E10" s="70"/>
      <c r="F10" s="149"/>
      <c r="G10" s="149"/>
      <c r="H10" s="164" t="s">
        <v>64</v>
      </c>
      <c r="I10" s="164"/>
      <c r="J10" s="164"/>
      <c r="K10" s="158"/>
      <c r="L10" s="191" t="s">
        <v>89</v>
      </c>
      <c r="M10" s="103"/>
      <c r="N10" s="161"/>
      <c r="O10" s="103"/>
    </row>
    <row r="11" spans="1:18" ht="20.5">
      <c r="B11" s="157"/>
      <c r="C11" s="157"/>
      <c r="D11" s="149" t="s">
        <v>137</v>
      </c>
      <c r="E11" s="158"/>
      <c r="F11" s="149" t="s">
        <v>113</v>
      </c>
      <c r="G11" s="158"/>
      <c r="H11" s="149" t="s">
        <v>114</v>
      </c>
      <c r="I11" s="149"/>
      <c r="J11" s="149"/>
      <c r="K11" s="158"/>
      <c r="L11" s="159" t="s">
        <v>138</v>
      </c>
      <c r="M11" s="103"/>
      <c r="N11" s="192" t="s">
        <v>139</v>
      </c>
      <c r="O11" s="103"/>
    </row>
    <row r="12" spans="1:18" ht="20.5">
      <c r="B12" s="171" t="s">
        <v>4</v>
      </c>
      <c r="C12" s="103"/>
      <c r="D12" s="169" t="s">
        <v>119</v>
      </c>
      <c r="E12" s="158"/>
      <c r="F12" s="169" t="s">
        <v>120</v>
      </c>
      <c r="G12" s="158"/>
      <c r="H12" s="168" t="s">
        <v>121</v>
      </c>
      <c r="I12" s="149"/>
      <c r="J12" s="168" t="s">
        <v>66</v>
      </c>
      <c r="K12" s="158"/>
      <c r="L12" s="171" t="s">
        <v>123</v>
      </c>
      <c r="M12" s="103"/>
      <c r="N12" s="171" t="s">
        <v>140</v>
      </c>
      <c r="O12" s="103"/>
    </row>
    <row r="13" spans="1:18" ht="20.5">
      <c r="B13" s="103"/>
      <c r="C13" s="103"/>
      <c r="D13" s="193"/>
      <c r="E13" s="194"/>
      <c r="F13" s="193"/>
      <c r="G13" s="194"/>
      <c r="H13" s="193"/>
      <c r="I13" s="195"/>
      <c r="J13" s="193"/>
      <c r="K13" s="194"/>
      <c r="L13" s="194"/>
      <c r="M13" s="194"/>
      <c r="N13" s="194"/>
      <c r="O13" s="103"/>
    </row>
    <row r="14" spans="1:18" ht="20.5">
      <c r="A14" s="173" t="str">
        <f>'Conso statement of changes '!A16</f>
        <v>Balance as at January 1, 2022</v>
      </c>
      <c r="D14" s="174">
        <v>278000000</v>
      </c>
      <c r="E14" s="174"/>
      <c r="F14" s="174">
        <v>24542638.07</v>
      </c>
      <c r="G14" s="174"/>
      <c r="H14" s="174">
        <v>802632.25</v>
      </c>
      <c r="I14" s="174"/>
      <c r="J14" s="174">
        <v>-99231191.230000004</v>
      </c>
      <c r="K14" s="174"/>
      <c r="L14" s="174">
        <v>34323292.030000001</v>
      </c>
      <c r="M14" s="174"/>
      <c r="N14" s="174">
        <f t="shared" ref="N14:N15" si="0">SUM(D14:M14)</f>
        <v>238437371.11999997</v>
      </c>
      <c r="O14" s="175"/>
      <c r="P14" s="176"/>
      <c r="Q14" s="176"/>
    </row>
    <row r="15" spans="1:18" s="178" customFormat="1" ht="20.5">
      <c r="A15" s="109" t="s">
        <v>131</v>
      </c>
      <c r="B15" s="177"/>
      <c r="C15" s="177"/>
      <c r="D15" s="94">
        <v>0</v>
      </c>
      <c r="E15" s="174"/>
      <c r="F15" s="94">
        <v>0</v>
      </c>
      <c r="G15" s="174"/>
      <c r="H15" s="94">
        <v>0</v>
      </c>
      <c r="I15" s="174"/>
      <c r="J15" s="94">
        <v>-28486837.939999994</v>
      </c>
      <c r="K15" s="174"/>
      <c r="L15" s="174">
        <v>0</v>
      </c>
      <c r="M15" s="174"/>
      <c r="N15" s="174">
        <f t="shared" si="0"/>
        <v>-28486837.939999994</v>
      </c>
      <c r="O15" s="175"/>
    </row>
    <row r="16" spans="1:18" ht="21" thickBot="1">
      <c r="A16" s="115" t="str">
        <f>'Conso statement of changes '!A19</f>
        <v>Balance as at June 30, 2022</v>
      </c>
      <c r="B16" s="179"/>
      <c r="C16" s="179"/>
      <c r="D16" s="121">
        <f>SUM(D14:D15)</f>
        <v>278000000</v>
      </c>
      <c r="E16" s="97"/>
      <c r="F16" s="121">
        <f>SUM(F14:F15)</f>
        <v>24542638.07</v>
      </c>
      <c r="G16" s="97"/>
      <c r="H16" s="121">
        <f>SUM(H14:H15)</f>
        <v>802632.25</v>
      </c>
      <c r="I16" s="97"/>
      <c r="J16" s="121">
        <f>SUM(J14:J15)</f>
        <v>-127718029.17</v>
      </c>
      <c r="K16" s="97"/>
      <c r="L16" s="121">
        <f>SUM(L14:L15)</f>
        <v>34323292.030000001</v>
      </c>
      <c r="M16" s="97"/>
      <c r="N16" s="121">
        <f>SUM(N14:N15)</f>
        <v>209950533.17999998</v>
      </c>
      <c r="O16" s="196"/>
      <c r="P16" s="176">
        <v>0</v>
      </c>
      <c r="Q16" s="183"/>
      <c r="R16" s="183"/>
    </row>
    <row r="17" spans="1:19" ht="21" thickTop="1">
      <c r="A17" s="115"/>
      <c r="B17" s="179"/>
      <c r="C17" s="179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82"/>
    </row>
    <row r="18" spans="1:19" ht="20.5">
      <c r="A18" s="173" t="str">
        <f>'Conso statement of changes '!A21</f>
        <v>Balance as at January 1, 2021</v>
      </c>
      <c r="D18" s="174">
        <v>278000000</v>
      </c>
      <c r="E18" s="174"/>
      <c r="F18" s="174">
        <v>24542638.07</v>
      </c>
      <c r="G18" s="174"/>
      <c r="H18" s="174">
        <v>802632.25</v>
      </c>
      <c r="I18" s="174"/>
      <c r="J18" s="174">
        <v>-51204420.950000003</v>
      </c>
      <c r="K18" s="174"/>
      <c r="L18" s="174">
        <v>48170244.030000001</v>
      </c>
      <c r="M18" s="174"/>
      <c r="N18" s="174">
        <f>SUM(D18:M18)</f>
        <v>300311093.39999998</v>
      </c>
      <c r="O18" s="175"/>
    </row>
    <row r="19" spans="1:19" s="178" customFormat="1" ht="20.5">
      <c r="A19" s="109" t="s">
        <v>131</v>
      </c>
      <c r="B19" s="177"/>
      <c r="C19" s="177"/>
      <c r="D19" s="174">
        <v>0</v>
      </c>
      <c r="E19" s="119"/>
      <c r="F19" s="174">
        <v>0</v>
      </c>
      <c r="G19" s="119"/>
      <c r="H19" s="174">
        <v>0</v>
      </c>
      <c r="I19" s="119"/>
      <c r="J19" s="174">
        <v>-34769982.789999999</v>
      </c>
      <c r="K19" s="119"/>
      <c r="L19" s="174">
        <v>0</v>
      </c>
      <c r="M19" s="174"/>
      <c r="N19" s="174">
        <f>SUM(D19:M19)</f>
        <v>-34769982.789999999</v>
      </c>
      <c r="O19" s="175"/>
    </row>
    <row r="20" spans="1:19" s="178" customFormat="1" ht="20.5">
      <c r="A20" s="109" t="s">
        <v>96</v>
      </c>
      <c r="B20" s="177"/>
      <c r="C20" s="177"/>
      <c r="D20" s="174"/>
      <c r="E20" s="119"/>
      <c r="F20" s="174"/>
      <c r="G20" s="119"/>
      <c r="H20" s="174"/>
      <c r="I20" s="119"/>
      <c r="J20" s="174"/>
      <c r="K20" s="119"/>
      <c r="L20" s="174"/>
      <c r="M20" s="174"/>
      <c r="N20" s="174"/>
      <c r="O20" s="175"/>
    </row>
    <row r="21" spans="1:19" s="178" customFormat="1" ht="20.5">
      <c r="A21" s="177" t="s">
        <v>97</v>
      </c>
      <c r="B21" s="177"/>
      <c r="C21" s="177"/>
      <c r="D21" s="174">
        <v>0</v>
      </c>
      <c r="E21" s="119"/>
      <c r="F21" s="174">
        <v>0</v>
      </c>
      <c r="G21" s="119"/>
      <c r="H21" s="174">
        <v>0</v>
      </c>
      <c r="I21" s="119"/>
      <c r="J21" s="174">
        <v>4176385.01</v>
      </c>
      <c r="K21" s="119"/>
      <c r="L21" s="174">
        <v>0</v>
      </c>
      <c r="M21" s="174"/>
      <c r="N21" s="174">
        <f>SUM(D21:M21)</f>
        <v>4176385.01</v>
      </c>
      <c r="O21" s="175"/>
    </row>
    <row r="22" spans="1:19" s="178" customFormat="1" ht="20.5">
      <c r="A22" s="109" t="s">
        <v>132</v>
      </c>
      <c r="B22" s="177"/>
      <c r="C22" s="177"/>
      <c r="D22" s="174"/>
      <c r="E22" s="119"/>
      <c r="F22" s="174"/>
      <c r="G22" s="119"/>
      <c r="H22" s="174"/>
      <c r="I22" s="119"/>
      <c r="J22" s="174"/>
      <c r="K22" s="119"/>
      <c r="L22" s="174"/>
      <c r="M22" s="174"/>
      <c r="N22" s="174"/>
      <c r="O22" s="175"/>
    </row>
    <row r="23" spans="1:19" s="178" customFormat="1" ht="20.5">
      <c r="A23" s="109" t="s">
        <v>133</v>
      </c>
      <c r="B23" s="177" t="s">
        <v>29</v>
      </c>
      <c r="C23" s="177"/>
      <c r="D23" s="174">
        <v>0</v>
      </c>
      <c r="E23" s="119"/>
      <c r="F23" s="174">
        <v>0</v>
      </c>
      <c r="G23" s="119"/>
      <c r="H23" s="174">
        <v>0</v>
      </c>
      <c r="I23" s="119"/>
      <c r="J23" s="174">
        <v>13846952</v>
      </c>
      <c r="K23" s="119"/>
      <c r="L23" s="174">
        <v>-13846952</v>
      </c>
      <c r="M23" s="174"/>
      <c r="N23" s="174">
        <f>SUM(D23:M23)</f>
        <v>0</v>
      </c>
      <c r="O23" s="175"/>
    </row>
    <row r="24" spans="1:19" ht="21" thickBot="1">
      <c r="A24" s="115" t="str">
        <f>'Conso statement of changes '!A27</f>
        <v>Balance as at June 30, 2021</v>
      </c>
      <c r="B24" s="179"/>
      <c r="C24" s="179"/>
      <c r="D24" s="180">
        <f>SUM(D18:D23)</f>
        <v>278000000</v>
      </c>
      <c r="E24" s="174"/>
      <c r="F24" s="180">
        <f>SUM(F18:F23)</f>
        <v>24542638.07</v>
      </c>
      <c r="G24" s="174"/>
      <c r="H24" s="180">
        <f>SUM(H18:H23)</f>
        <v>802632.25</v>
      </c>
      <c r="I24" s="174"/>
      <c r="J24" s="180">
        <f>SUM(J18:J23)</f>
        <v>-67951066.730000004</v>
      </c>
      <c r="K24" s="174"/>
      <c r="L24" s="180">
        <f>SUM(L18:L23)</f>
        <v>34323292.030000001</v>
      </c>
      <c r="M24" s="119"/>
      <c r="N24" s="180">
        <f>SUM(N18:N23)</f>
        <v>269717495.62</v>
      </c>
      <c r="O24" s="182"/>
      <c r="P24" s="175"/>
      <c r="Q24" s="175"/>
      <c r="R24" s="175"/>
      <c r="S24" s="176"/>
    </row>
    <row r="25" spans="1:19" ht="21" thickTop="1">
      <c r="A25" s="115"/>
      <c r="B25" s="179"/>
      <c r="C25" s="179"/>
      <c r="D25" s="181"/>
      <c r="E25" s="174"/>
      <c r="F25" s="181"/>
      <c r="G25" s="174"/>
      <c r="H25" s="181"/>
      <c r="I25" s="174"/>
      <c r="J25" s="181"/>
      <c r="K25" s="174"/>
      <c r="L25" s="181"/>
      <c r="M25" s="119"/>
      <c r="N25" s="181"/>
      <c r="O25" s="182"/>
      <c r="P25" s="175"/>
      <c r="Q25" s="175"/>
      <c r="R25" s="175"/>
      <c r="S25" s="176"/>
    </row>
    <row r="26" spans="1:19" ht="20.5">
      <c r="A26" s="54" t="str">
        <f>'[1]Financial Statement'!A37</f>
        <v>The accompanying notes are an integral part of the financial statements.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182"/>
      <c r="P26" s="175"/>
      <c r="Q26" s="175"/>
      <c r="R26" s="175"/>
    </row>
    <row r="28" spans="1:19" ht="20.5">
      <c r="O28" s="182"/>
      <c r="P28" s="175"/>
      <c r="Q28" s="175"/>
      <c r="R28" s="175"/>
    </row>
    <row r="29" spans="1:19" ht="20.5">
      <c r="O29" s="182"/>
      <c r="P29" s="175"/>
      <c r="Q29" s="175"/>
      <c r="R29" s="175"/>
    </row>
    <row r="30" spans="1:19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02"/>
    </row>
    <row r="31" spans="1:19">
      <c r="O31" s="102"/>
    </row>
  </sheetData>
  <mergeCells count="8">
    <mergeCell ref="H10:J10"/>
    <mergeCell ref="A26:N26"/>
    <mergeCell ref="A3:N3"/>
    <mergeCell ref="A4:N4"/>
    <mergeCell ref="A5:N5"/>
    <mergeCell ref="B6:E6"/>
    <mergeCell ref="D7:N7"/>
    <mergeCell ref="H8:J8"/>
  </mergeCells>
  <printOptions gridLinesSet="0"/>
  <pageMargins left="0.59055118110236204" right="0" top="0.39370078740157499" bottom="0.39370078740157499" header="0.196850393700787" footer="0.511811023622047"/>
  <pageSetup paperSize="9" scale="9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4FFC-5520-4E1D-927D-1B8E1660BC28}">
  <sheetPr>
    <tabColor rgb="FF92D050"/>
  </sheetPr>
  <dimension ref="A1:AA80"/>
  <sheetViews>
    <sheetView tabSelected="1" view="pageBreakPreview" zoomScaleNormal="100" zoomScaleSheetLayoutView="100" workbookViewId="0">
      <selection activeCell="L10" sqref="L10"/>
    </sheetView>
  </sheetViews>
  <sheetFormatPr defaultColWidth="11.26953125" defaultRowHeight="20.399999999999999" customHeight="1"/>
  <cols>
    <col min="1" max="4" width="2.81640625" style="2" customWidth="1"/>
    <col min="5" max="5" width="11" style="3" customWidth="1"/>
    <col min="6" max="6" width="7.36328125" style="3" customWidth="1"/>
    <col min="7" max="7" width="18" style="4" customWidth="1"/>
    <col min="8" max="8" width="12.1796875" style="4" customWidth="1"/>
    <col min="9" max="9" width="0.453125" style="5" customWidth="1"/>
    <col min="10" max="10" width="12.1796875" style="5" customWidth="1"/>
    <col min="11" max="11" width="0.453125" style="5" customWidth="1"/>
    <col min="12" max="12" width="12.1796875" style="5" customWidth="1"/>
    <col min="13" max="13" width="0.453125" style="3" customWidth="1"/>
    <col min="14" max="14" width="12.1796875" style="3" customWidth="1"/>
    <col min="15" max="16" width="12.1796875" style="3" bestFit="1" customWidth="1"/>
    <col min="17" max="17" width="11.81640625" style="3" bestFit="1" customWidth="1"/>
    <col min="18" max="18" width="11.54296875" style="3" bestFit="1" customWidth="1"/>
    <col min="19" max="20" width="11.26953125" style="3"/>
    <col min="21" max="21" width="11.54296875" style="3" bestFit="1" customWidth="1"/>
    <col min="22" max="253" width="11.26953125" style="3"/>
    <col min="254" max="257" width="3.1796875" style="3" customWidth="1"/>
    <col min="258" max="259" width="8.54296875" style="3" customWidth="1"/>
    <col min="260" max="260" width="10.26953125" style="3" customWidth="1"/>
    <col min="261" max="261" width="11.1796875" style="3" customWidth="1"/>
    <col min="262" max="262" width="0.453125" style="3" customWidth="1"/>
    <col min="263" max="263" width="11.1796875" style="3" customWidth="1"/>
    <col min="264" max="264" width="0.453125" style="3" customWidth="1"/>
    <col min="265" max="265" width="11.1796875" style="3" customWidth="1"/>
    <col min="266" max="266" width="0.453125" style="3" customWidth="1"/>
    <col min="267" max="267" width="11.1796875" style="3" customWidth="1"/>
    <col min="268" max="509" width="11.26953125" style="3"/>
    <col min="510" max="513" width="3.1796875" style="3" customWidth="1"/>
    <col min="514" max="515" width="8.54296875" style="3" customWidth="1"/>
    <col min="516" max="516" width="10.26953125" style="3" customWidth="1"/>
    <col min="517" max="517" width="11.1796875" style="3" customWidth="1"/>
    <col min="518" max="518" width="0.453125" style="3" customWidth="1"/>
    <col min="519" max="519" width="11.1796875" style="3" customWidth="1"/>
    <col min="520" max="520" width="0.453125" style="3" customWidth="1"/>
    <col min="521" max="521" width="11.1796875" style="3" customWidth="1"/>
    <col min="522" max="522" width="0.453125" style="3" customWidth="1"/>
    <col min="523" max="523" width="11.1796875" style="3" customWidth="1"/>
    <col min="524" max="765" width="11.26953125" style="3"/>
    <col min="766" max="769" width="3.1796875" style="3" customWidth="1"/>
    <col min="770" max="771" width="8.54296875" style="3" customWidth="1"/>
    <col min="772" max="772" width="10.26953125" style="3" customWidth="1"/>
    <col min="773" max="773" width="11.1796875" style="3" customWidth="1"/>
    <col min="774" max="774" width="0.453125" style="3" customWidth="1"/>
    <col min="775" max="775" width="11.1796875" style="3" customWidth="1"/>
    <col min="776" max="776" width="0.453125" style="3" customWidth="1"/>
    <col min="777" max="777" width="11.1796875" style="3" customWidth="1"/>
    <col min="778" max="778" width="0.453125" style="3" customWidth="1"/>
    <col min="779" max="779" width="11.1796875" style="3" customWidth="1"/>
    <col min="780" max="1021" width="11.26953125" style="3"/>
    <col min="1022" max="1025" width="3.1796875" style="3" customWidth="1"/>
    <col min="1026" max="1027" width="8.54296875" style="3" customWidth="1"/>
    <col min="1028" max="1028" width="10.26953125" style="3" customWidth="1"/>
    <col min="1029" max="1029" width="11.1796875" style="3" customWidth="1"/>
    <col min="1030" max="1030" width="0.453125" style="3" customWidth="1"/>
    <col min="1031" max="1031" width="11.1796875" style="3" customWidth="1"/>
    <col min="1032" max="1032" width="0.453125" style="3" customWidth="1"/>
    <col min="1033" max="1033" width="11.1796875" style="3" customWidth="1"/>
    <col min="1034" max="1034" width="0.453125" style="3" customWidth="1"/>
    <col min="1035" max="1035" width="11.1796875" style="3" customWidth="1"/>
    <col min="1036" max="1277" width="11.26953125" style="3"/>
    <col min="1278" max="1281" width="3.1796875" style="3" customWidth="1"/>
    <col min="1282" max="1283" width="8.54296875" style="3" customWidth="1"/>
    <col min="1284" max="1284" width="10.26953125" style="3" customWidth="1"/>
    <col min="1285" max="1285" width="11.1796875" style="3" customWidth="1"/>
    <col min="1286" max="1286" width="0.453125" style="3" customWidth="1"/>
    <col min="1287" max="1287" width="11.1796875" style="3" customWidth="1"/>
    <col min="1288" max="1288" width="0.453125" style="3" customWidth="1"/>
    <col min="1289" max="1289" width="11.1796875" style="3" customWidth="1"/>
    <col min="1290" max="1290" width="0.453125" style="3" customWidth="1"/>
    <col min="1291" max="1291" width="11.1796875" style="3" customWidth="1"/>
    <col min="1292" max="1533" width="11.26953125" style="3"/>
    <col min="1534" max="1537" width="3.1796875" style="3" customWidth="1"/>
    <col min="1538" max="1539" width="8.54296875" style="3" customWidth="1"/>
    <col min="1540" max="1540" width="10.26953125" style="3" customWidth="1"/>
    <col min="1541" max="1541" width="11.1796875" style="3" customWidth="1"/>
    <col min="1542" max="1542" width="0.453125" style="3" customWidth="1"/>
    <col min="1543" max="1543" width="11.1796875" style="3" customWidth="1"/>
    <col min="1544" max="1544" width="0.453125" style="3" customWidth="1"/>
    <col min="1545" max="1545" width="11.1796875" style="3" customWidth="1"/>
    <col min="1546" max="1546" width="0.453125" style="3" customWidth="1"/>
    <col min="1547" max="1547" width="11.1796875" style="3" customWidth="1"/>
    <col min="1548" max="1789" width="11.26953125" style="3"/>
    <col min="1790" max="1793" width="3.1796875" style="3" customWidth="1"/>
    <col min="1794" max="1795" width="8.54296875" style="3" customWidth="1"/>
    <col min="1796" max="1796" width="10.26953125" style="3" customWidth="1"/>
    <col min="1797" max="1797" width="11.1796875" style="3" customWidth="1"/>
    <col min="1798" max="1798" width="0.453125" style="3" customWidth="1"/>
    <col min="1799" max="1799" width="11.1796875" style="3" customWidth="1"/>
    <col min="1800" max="1800" width="0.453125" style="3" customWidth="1"/>
    <col min="1801" max="1801" width="11.1796875" style="3" customWidth="1"/>
    <col min="1802" max="1802" width="0.453125" style="3" customWidth="1"/>
    <col min="1803" max="1803" width="11.1796875" style="3" customWidth="1"/>
    <col min="1804" max="2045" width="11.26953125" style="3"/>
    <col min="2046" max="2049" width="3.1796875" style="3" customWidth="1"/>
    <col min="2050" max="2051" width="8.54296875" style="3" customWidth="1"/>
    <col min="2052" max="2052" width="10.26953125" style="3" customWidth="1"/>
    <col min="2053" max="2053" width="11.1796875" style="3" customWidth="1"/>
    <col min="2054" max="2054" width="0.453125" style="3" customWidth="1"/>
    <col min="2055" max="2055" width="11.1796875" style="3" customWidth="1"/>
    <col min="2056" max="2056" width="0.453125" style="3" customWidth="1"/>
    <col min="2057" max="2057" width="11.1796875" style="3" customWidth="1"/>
    <col min="2058" max="2058" width="0.453125" style="3" customWidth="1"/>
    <col min="2059" max="2059" width="11.1796875" style="3" customWidth="1"/>
    <col min="2060" max="2301" width="11.26953125" style="3"/>
    <col min="2302" max="2305" width="3.1796875" style="3" customWidth="1"/>
    <col min="2306" max="2307" width="8.54296875" style="3" customWidth="1"/>
    <col min="2308" max="2308" width="10.26953125" style="3" customWidth="1"/>
    <col min="2309" max="2309" width="11.1796875" style="3" customWidth="1"/>
    <col min="2310" max="2310" width="0.453125" style="3" customWidth="1"/>
    <col min="2311" max="2311" width="11.1796875" style="3" customWidth="1"/>
    <col min="2312" max="2312" width="0.453125" style="3" customWidth="1"/>
    <col min="2313" max="2313" width="11.1796875" style="3" customWidth="1"/>
    <col min="2314" max="2314" width="0.453125" style="3" customWidth="1"/>
    <col min="2315" max="2315" width="11.1796875" style="3" customWidth="1"/>
    <col min="2316" max="2557" width="11.26953125" style="3"/>
    <col min="2558" max="2561" width="3.1796875" style="3" customWidth="1"/>
    <col min="2562" max="2563" width="8.54296875" style="3" customWidth="1"/>
    <col min="2564" max="2564" width="10.26953125" style="3" customWidth="1"/>
    <col min="2565" max="2565" width="11.1796875" style="3" customWidth="1"/>
    <col min="2566" max="2566" width="0.453125" style="3" customWidth="1"/>
    <col min="2567" max="2567" width="11.1796875" style="3" customWidth="1"/>
    <col min="2568" max="2568" width="0.453125" style="3" customWidth="1"/>
    <col min="2569" max="2569" width="11.1796875" style="3" customWidth="1"/>
    <col min="2570" max="2570" width="0.453125" style="3" customWidth="1"/>
    <col min="2571" max="2571" width="11.1796875" style="3" customWidth="1"/>
    <col min="2572" max="2813" width="11.26953125" style="3"/>
    <col min="2814" max="2817" width="3.1796875" style="3" customWidth="1"/>
    <col min="2818" max="2819" width="8.54296875" style="3" customWidth="1"/>
    <col min="2820" max="2820" width="10.26953125" style="3" customWidth="1"/>
    <col min="2821" max="2821" width="11.1796875" style="3" customWidth="1"/>
    <col min="2822" max="2822" width="0.453125" style="3" customWidth="1"/>
    <col min="2823" max="2823" width="11.1796875" style="3" customWidth="1"/>
    <col min="2824" max="2824" width="0.453125" style="3" customWidth="1"/>
    <col min="2825" max="2825" width="11.1796875" style="3" customWidth="1"/>
    <col min="2826" max="2826" width="0.453125" style="3" customWidth="1"/>
    <col min="2827" max="2827" width="11.1796875" style="3" customWidth="1"/>
    <col min="2828" max="3069" width="11.26953125" style="3"/>
    <col min="3070" max="3073" width="3.1796875" style="3" customWidth="1"/>
    <col min="3074" max="3075" width="8.54296875" style="3" customWidth="1"/>
    <col min="3076" max="3076" width="10.26953125" style="3" customWidth="1"/>
    <col min="3077" max="3077" width="11.1796875" style="3" customWidth="1"/>
    <col min="3078" max="3078" width="0.453125" style="3" customWidth="1"/>
    <col min="3079" max="3079" width="11.1796875" style="3" customWidth="1"/>
    <col min="3080" max="3080" width="0.453125" style="3" customWidth="1"/>
    <col min="3081" max="3081" width="11.1796875" style="3" customWidth="1"/>
    <col min="3082" max="3082" width="0.453125" style="3" customWidth="1"/>
    <col min="3083" max="3083" width="11.1796875" style="3" customWidth="1"/>
    <col min="3084" max="3325" width="11.26953125" style="3"/>
    <col min="3326" max="3329" width="3.1796875" style="3" customWidth="1"/>
    <col min="3330" max="3331" width="8.54296875" style="3" customWidth="1"/>
    <col min="3332" max="3332" width="10.26953125" style="3" customWidth="1"/>
    <col min="3333" max="3333" width="11.1796875" style="3" customWidth="1"/>
    <col min="3334" max="3334" width="0.453125" style="3" customWidth="1"/>
    <col min="3335" max="3335" width="11.1796875" style="3" customWidth="1"/>
    <col min="3336" max="3336" width="0.453125" style="3" customWidth="1"/>
    <col min="3337" max="3337" width="11.1796875" style="3" customWidth="1"/>
    <col min="3338" max="3338" width="0.453125" style="3" customWidth="1"/>
    <col min="3339" max="3339" width="11.1796875" style="3" customWidth="1"/>
    <col min="3340" max="3581" width="11.26953125" style="3"/>
    <col min="3582" max="3585" width="3.1796875" style="3" customWidth="1"/>
    <col min="3586" max="3587" width="8.54296875" style="3" customWidth="1"/>
    <col min="3588" max="3588" width="10.26953125" style="3" customWidth="1"/>
    <col min="3589" max="3589" width="11.1796875" style="3" customWidth="1"/>
    <col min="3590" max="3590" width="0.453125" style="3" customWidth="1"/>
    <col min="3591" max="3591" width="11.1796875" style="3" customWidth="1"/>
    <col min="3592" max="3592" width="0.453125" style="3" customWidth="1"/>
    <col min="3593" max="3593" width="11.1796875" style="3" customWidth="1"/>
    <col min="3594" max="3594" width="0.453125" style="3" customWidth="1"/>
    <col min="3595" max="3595" width="11.1796875" style="3" customWidth="1"/>
    <col min="3596" max="3837" width="11.26953125" style="3"/>
    <col min="3838" max="3841" width="3.1796875" style="3" customWidth="1"/>
    <col min="3842" max="3843" width="8.54296875" style="3" customWidth="1"/>
    <col min="3844" max="3844" width="10.26953125" style="3" customWidth="1"/>
    <col min="3845" max="3845" width="11.1796875" style="3" customWidth="1"/>
    <col min="3846" max="3846" width="0.453125" style="3" customWidth="1"/>
    <col min="3847" max="3847" width="11.1796875" style="3" customWidth="1"/>
    <col min="3848" max="3848" width="0.453125" style="3" customWidth="1"/>
    <col min="3849" max="3849" width="11.1796875" style="3" customWidth="1"/>
    <col min="3850" max="3850" width="0.453125" style="3" customWidth="1"/>
    <col min="3851" max="3851" width="11.1796875" style="3" customWidth="1"/>
    <col min="3852" max="4093" width="11.26953125" style="3"/>
    <col min="4094" max="4097" width="3.1796875" style="3" customWidth="1"/>
    <col min="4098" max="4099" width="8.54296875" style="3" customWidth="1"/>
    <col min="4100" max="4100" width="10.26953125" style="3" customWidth="1"/>
    <col min="4101" max="4101" width="11.1796875" style="3" customWidth="1"/>
    <col min="4102" max="4102" width="0.453125" style="3" customWidth="1"/>
    <col min="4103" max="4103" width="11.1796875" style="3" customWidth="1"/>
    <col min="4104" max="4104" width="0.453125" style="3" customWidth="1"/>
    <col min="4105" max="4105" width="11.1796875" style="3" customWidth="1"/>
    <col min="4106" max="4106" width="0.453125" style="3" customWidth="1"/>
    <col min="4107" max="4107" width="11.1796875" style="3" customWidth="1"/>
    <col min="4108" max="4349" width="11.26953125" style="3"/>
    <col min="4350" max="4353" width="3.1796875" style="3" customWidth="1"/>
    <col min="4354" max="4355" width="8.54296875" style="3" customWidth="1"/>
    <col min="4356" max="4356" width="10.26953125" style="3" customWidth="1"/>
    <col min="4357" max="4357" width="11.1796875" style="3" customWidth="1"/>
    <col min="4358" max="4358" width="0.453125" style="3" customWidth="1"/>
    <col min="4359" max="4359" width="11.1796875" style="3" customWidth="1"/>
    <col min="4360" max="4360" width="0.453125" style="3" customWidth="1"/>
    <col min="4361" max="4361" width="11.1796875" style="3" customWidth="1"/>
    <col min="4362" max="4362" width="0.453125" style="3" customWidth="1"/>
    <col min="4363" max="4363" width="11.1796875" style="3" customWidth="1"/>
    <col min="4364" max="4605" width="11.26953125" style="3"/>
    <col min="4606" max="4609" width="3.1796875" style="3" customWidth="1"/>
    <col min="4610" max="4611" width="8.54296875" style="3" customWidth="1"/>
    <col min="4612" max="4612" width="10.26953125" style="3" customWidth="1"/>
    <col min="4613" max="4613" width="11.1796875" style="3" customWidth="1"/>
    <col min="4614" max="4614" width="0.453125" style="3" customWidth="1"/>
    <col min="4615" max="4615" width="11.1796875" style="3" customWidth="1"/>
    <col min="4616" max="4616" width="0.453125" style="3" customWidth="1"/>
    <col min="4617" max="4617" width="11.1796875" style="3" customWidth="1"/>
    <col min="4618" max="4618" width="0.453125" style="3" customWidth="1"/>
    <col min="4619" max="4619" width="11.1796875" style="3" customWidth="1"/>
    <col min="4620" max="4861" width="11.26953125" style="3"/>
    <col min="4862" max="4865" width="3.1796875" style="3" customWidth="1"/>
    <col min="4866" max="4867" width="8.54296875" style="3" customWidth="1"/>
    <col min="4868" max="4868" width="10.26953125" style="3" customWidth="1"/>
    <col min="4869" max="4869" width="11.1796875" style="3" customWidth="1"/>
    <col min="4870" max="4870" width="0.453125" style="3" customWidth="1"/>
    <col min="4871" max="4871" width="11.1796875" style="3" customWidth="1"/>
    <col min="4872" max="4872" width="0.453125" style="3" customWidth="1"/>
    <col min="4873" max="4873" width="11.1796875" style="3" customWidth="1"/>
    <col min="4874" max="4874" width="0.453125" style="3" customWidth="1"/>
    <col min="4875" max="4875" width="11.1796875" style="3" customWidth="1"/>
    <col min="4876" max="5117" width="11.26953125" style="3"/>
    <col min="5118" max="5121" width="3.1796875" style="3" customWidth="1"/>
    <col min="5122" max="5123" width="8.54296875" style="3" customWidth="1"/>
    <col min="5124" max="5124" width="10.26953125" style="3" customWidth="1"/>
    <col min="5125" max="5125" width="11.1796875" style="3" customWidth="1"/>
    <col min="5126" max="5126" width="0.453125" style="3" customWidth="1"/>
    <col min="5127" max="5127" width="11.1796875" style="3" customWidth="1"/>
    <col min="5128" max="5128" width="0.453125" style="3" customWidth="1"/>
    <col min="5129" max="5129" width="11.1796875" style="3" customWidth="1"/>
    <col min="5130" max="5130" width="0.453125" style="3" customWidth="1"/>
    <col min="5131" max="5131" width="11.1796875" style="3" customWidth="1"/>
    <col min="5132" max="5373" width="11.26953125" style="3"/>
    <col min="5374" max="5377" width="3.1796875" style="3" customWidth="1"/>
    <col min="5378" max="5379" width="8.54296875" style="3" customWidth="1"/>
    <col min="5380" max="5380" width="10.26953125" style="3" customWidth="1"/>
    <col min="5381" max="5381" width="11.1796875" style="3" customWidth="1"/>
    <col min="5382" max="5382" width="0.453125" style="3" customWidth="1"/>
    <col min="5383" max="5383" width="11.1796875" style="3" customWidth="1"/>
    <col min="5384" max="5384" width="0.453125" style="3" customWidth="1"/>
    <col min="5385" max="5385" width="11.1796875" style="3" customWidth="1"/>
    <col min="5386" max="5386" width="0.453125" style="3" customWidth="1"/>
    <col min="5387" max="5387" width="11.1796875" style="3" customWidth="1"/>
    <col min="5388" max="5629" width="11.26953125" style="3"/>
    <col min="5630" max="5633" width="3.1796875" style="3" customWidth="1"/>
    <col min="5634" max="5635" width="8.54296875" style="3" customWidth="1"/>
    <col min="5636" max="5636" width="10.26953125" style="3" customWidth="1"/>
    <col min="5637" max="5637" width="11.1796875" style="3" customWidth="1"/>
    <col min="5638" max="5638" width="0.453125" style="3" customWidth="1"/>
    <col min="5639" max="5639" width="11.1796875" style="3" customWidth="1"/>
    <col min="5640" max="5640" width="0.453125" style="3" customWidth="1"/>
    <col min="5641" max="5641" width="11.1796875" style="3" customWidth="1"/>
    <col min="5642" max="5642" width="0.453125" style="3" customWidth="1"/>
    <col min="5643" max="5643" width="11.1796875" style="3" customWidth="1"/>
    <col min="5644" max="5885" width="11.26953125" style="3"/>
    <col min="5886" max="5889" width="3.1796875" style="3" customWidth="1"/>
    <col min="5890" max="5891" width="8.54296875" style="3" customWidth="1"/>
    <col min="5892" max="5892" width="10.26953125" style="3" customWidth="1"/>
    <col min="5893" max="5893" width="11.1796875" style="3" customWidth="1"/>
    <col min="5894" max="5894" width="0.453125" style="3" customWidth="1"/>
    <col min="5895" max="5895" width="11.1796875" style="3" customWidth="1"/>
    <col min="5896" max="5896" width="0.453125" style="3" customWidth="1"/>
    <col min="5897" max="5897" width="11.1796875" style="3" customWidth="1"/>
    <col min="5898" max="5898" width="0.453125" style="3" customWidth="1"/>
    <col min="5899" max="5899" width="11.1796875" style="3" customWidth="1"/>
    <col min="5900" max="6141" width="11.26953125" style="3"/>
    <col min="6142" max="6145" width="3.1796875" style="3" customWidth="1"/>
    <col min="6146" max="6147" width="8.54296875" style="3" customWidth="1"/>
    <col min="6148" max="6148" width="10.26953125" style="3" customWidth="1"/>
    <col min="6149" max="6149" width="11.1796875" style="3" customWidth="1"/>
    <col min="6150" max="6150" width="0.453125" style="3" customWidth="1"/>
    <col min="6151" max="6151" width="11.1796875" style="3" customWidth="1"/>
    <col min="6152" max="6152" width="0.453125" style="3" customWidth="1"/>
    <col min="6153" max="6153" width="11.1796875" style="3" customWidth="1"/>
    <col min="6154" max="6154" width="0.453125" style="3" customWidth="1"/>
    <col min="6155" max="6155" width="11.1796875" style="3" customWidth="1"/>
    <col min="6156" max="6397" width="11.26953125" style="3"/>
    <col min="6398" max="6401" width="3.1796875" style="3" customWidth="1"/>
    <col min="6402" max="6403" width="8.54296875" style="3" customWidth="1"/>
    <col min="6404" max="6404" width="10.26953125" style="3" customWidth="1"/>
    <col min="6405" max="6405" width="11.1796875" style="3" customWidth="1"/>
    <col min="6406" max="6406" width="0.453125" style="3" customWidth="1"/>
    <col min="6407" max="6407" width="11.1796875" style="3" customWidth="1"/>
    <col min="6408" max="6408" width="0.453125" style="3" customWidth="1"/>
    <col min="6409" max="6409" width="11.1796875" style="3" customWidth="1"/>
    <col min="6410" max="6410" width="0.453125" style="3" customWidth="1"/>
    <col min="6411" max="6411" width="11.1796875" style="3" customWidth="1"/>
    <col min="6412" max="6653" width="11.26953125" style="3"/>
    <col min="6654" max="6657" width="3.1796875" style="3" customWidth="1"/>
    <col min="6658" max="6659" width="8.54296875" style="3" customWidth="1"/>
    <col min="6660" max="6660" width="10.26953125" style="3" customWidth="1"/>
    <col min="6661" max="6661" width="11.1796875" style="3" customWidth="1"/>
    <col min="6662" max="6662" width="0.453125" style="3" customWidth="1"/>
    <col min="6663" max="6663" width="11.1796875" style="3" customWidth="1"/>
    <col min="6664" max="6664" width="0.453125" style="3" customWidth="1"/>
    <col min="6665" max="6665" width="11.1796875" style="3" customWidth="1"/>
    <col min="6666" max="6666" width="0.453125" style="3" customWidth="1"/>
    <col min="6667" max="6667" width="11.1796875" style="3" customWidth="1"/>
    <col min="6668" max="6909" width="11.26953125" style="3"/>
    <col min="6910" max="6913" width="3.1796875" style="3" customWidth="1"/>
    <col min="6914" max="6915" width="8.54296875" style="3" customWidth="1"/>
    <col min="6916" max="6916" width="10.26953125" style="3" customWidth="1"/>
    <col min="6917" max="6917" width="11.1796875" style="3" customWidth="1"/>
    <col min="6918" max="6918" width="0.453125" style="3" customWidth="1"/>
    <col min="6919" max="6919" width="11.1796875" style="3" customWidth="1"/>
    <col min="6920" max="6920" width="0.453125" style="3" customWidth="1"/>
    <col min="6921" max="6921" width="11.1796875" style="3" customWidth="1"/>
    <col min="6922" max="6922" width="0.453125" style="3" customWidth="1"/>
    <col min="6923" max="6923" width="11.1796875" style="3" customWidth="1"/>
    <col min="6924" max="7165" width="11.26953125" style="3"/>
    <col min="7166" max="7169" width="3.1796875" style="3" customWidth="1"/>
    <col min="7170" max="7171" width="8.54296875" style="3" customWidth="1"/>
    <col min="7172" max="7172" width="10.26953125" style="3" customWidth="1"/>
    <col min="7173" max="7173" width="11.1796875" style="3" customWidth="1"/>
    <col min="7174" max="7174" width="0.453125" style="3" customWidth="1"/>
    <col min="7175" max="7175" width="11.1796875" style="3" customWidth="1"/>
    <col min="7176" max="7176" width="0.453125" style="3" customWidth="1"/>
    <col min="7177" max="7177" width="11.1796875" style="3" customWidth="1"/>
    <col min="7178" max="7178" width="0.453125" style="3" customWidth="1"/>
    <col min="7179" max="7179" width="11.1796875" style="3" customWidth="1"/>
    <col min="7180" max="7421" width="11.26953125" style="3"/>
    <col min="7422" max="7425" width="3.1796875" style="3" customWidth="1"/>
    <col min="7426" max="7427" width="8.54296875" style="3" customWidth="1"/>
    <col min="7428" max="7428" width="10.26953125" style="3" customWidth="1"/>
    <col min="7429" max="7429" width="11.1796875" style="3" customWidth="1"/>
    <col min="7430" max="7430" width="0.453125" style="3" customWidth="1"/>
    <col min="7431" max="7431" width="11.1796875" style="3" customWidth="1"/>
    <col min="7432" max="7432" width="0.453125" style="3" customWidth="1"/>
    <col min="7433" max="7433" width="11.1796875" style="3" customWidth="1"/>
    <col min="7434" max="7434" width="0.453125" style="3" customWidth="1"/>
    <col min="7435" max="7435" width="11.1796875" style="3" customWidth="1"/>
    <col min="7436" max="7677" width="11.26953125" style="3"/>
    <col min="7678" max="7681" width="3.1796875" style="3" customWidth="1"/>
    <col min="7682" max="7683" width="8.54296875" style="3" customWidth="1"/>
    <col min="7684" max="7684" width="10.26953125" style="3" customWidth="1"/>
    <col min="7685" max="7685" width="11.1796875" style="3" customWidth="1"/>
    <col min="7686" max="7686" width="0.453125" style="3" customWidth="1"/>
    <col min="7687" max="7687" width="11.1796875" style="3" customWidth="1"/>
    <col min="7688" max="7688" width="0.453125" style="3" customWidth="1"/>
    <col min="7689" max="7689" width="11.1796875" style="3" customWidth="1"/>
    <col min="7690" max="7690" width="0.453125" style="3" customWidth="1"/>
    <col min="7691" max="7691" width="11.1796875" style="3" customWidth="1"/>
    <col min="7692" max="7933" width="11.26953125" style="3"/>
    <col min="7934" max="7937" width="3.1796875" style="3" customWidth="1"/>
    <col min="7938" max="7939" width="8.54296875" style="3" customWidth="1"/>
    <col min="7940" max="7940" width="10.26953125" style="3" customWidth="1"/>
    <col min="7941" max="7941" width="11.1796875" style="3" customWidth="1"/>
    <col min="7942" max="7942" width="0.453125" style="3" customWidth="1"/>
    <col min="7943" max="7943" width="11.1796875" style="3" customWidth="1"/>
    <col min="7944" max="7944" width="0.453125" style="3" customWidth="1"/>
    <col min="7945" max="7945" width="11.1796875" style="3" customWidth="1"/>
    <col min="7946" max="7946" width="0.453125" style="3" customWidth="1"/>
    <col min="7947" max="7947" width="11.1796875" style="3" customWidth="1"/>
    <col min="7948" max="8189" width="11.26953125" style="3"/>
    <col min="8190" max="8193" width="3.1796875" style="3" customWidth="1"/>
    <col min="8194" max="8195" width="8.54296875" style="3" customWidth="1"/>
    <col min="8196" max="8196" width="10.26953125" style="3" customWidth="1"/>
    <col min="8197" max="8197" width="11.1796875" style="3" customWidth="1"/>
    <col min="8198" max="8198" width="0.453125" style="3" customWidth="1"/>
    <col min="8199" max="8199" width="11.1796875" style="3" customWidth="1"/>
    <col min="8200" max="8200" width="0.453125" style="3" customWidth="1"/>
    <col min="8201" max="8201" width="11.1796875" style="3" customWidth="1"/>
    <col min="8202" max="8202" width="0.453125" style="3" customWidth="1"/>
    <col min="8203" max="8203" width="11.1796875" style="3" customWidth="1"/>
    <col min="8204" max="8445" width="11.26953125" style="3"/>
    <col min="8446" max="8449" width="3.1796875" style="3" customWidth="1"/>
    <col min="8450" max="8451" width="8.54296875" style="3" customWidth="1"/>
    <col min="8452" max="8452" width="10.26953125" style="3" customWidth="1"/>
    <col min="8453" max="8453" width="11.1796875" style="3" customWidth="1"/>
    <col min="8454" max="8454" width="0.453125" style="3" customWidth="1"/>
    <col min="8455" max="8455" width="11.1796875" style="3" customWidth="1"/>
    <col min="8456" max="8456" width="0.453125" style="3" customWidth="1"/>
    <col min="8457" max="8457" width="11.1796875" style="3" customWidth="1"/>
    <col min="8458" max="8458" width="0.453125" style="3" customWidth="1"/>
    <col min="8459" max="8459" width="11.1796875" style="3" customWidth="1"/>
    <col min="8460" max="8701" width="11.26953125" style="3"/>
    <col min="8702" max="8705" width="3.1796875" style="3" customWidth="1"/>
    <col min="8706" max="8707" width="8.54296875" style="3" customWidth="1"/>
    <col min="8708" max="8708" width="10.26953125" style="3" customWidth="1"/>
    <col min="8709" max="8709" width="11.1796875" style="3" customWidth="1"/>
    <col min="8710" max="8710" width="0.453125" style="3" customWidth="1"/>
    <col min="8711" max="8711" width="11.1796875" style="3" customWidth="1"/>
    <col min="8712" max="8712" width="0.453125" style="3" customWidth="1"/>
    <col min="8713" max="8713" width="11.1796875" style="3" customWidth="1"/>
    <col min="8714" max="8714" width="0.453125" style="3" customWidth="1"/>
    <col min="8715" max="8715" width="11.1796875" style="3" customWidth="1"/>
    <col min="8716" max="8957" width="11.26953125" style="3"/>
    <col min="8958" max="8961" width="3.1796875" style="3" customWidth="1"/>
    <col min="8962" max="8963" width="8.54296875" style="3" customWidth="1"/>
    <col min="8964" max="8964" width="10.26953125" style="3" customWidth="1"/>
    <col min="8965" max="8965" width="11.1796875" style="3" customWidth="1"/>
    <col min="8966" max="8966" width="0.453125" style="3" customWidth="1"/>
    <col min="8967" max="8967" width="11.1796875" style="3" customWidth="1"/>
    <col min="8968" max="8968" width="0.453125" style="3" customWidth="1"/>
    <col min="8969" max="8969" width="11.1796875" style="3" customWidth="1"/>
    <col min="8970" max="8970" width="0.453125" style="3" customWidth="1"/>
    <col min="8971" max="8971" width="11.1796875" style="3" customWidth="1"/>
    <col min="8972" max="9213" width="11.26953125" style="3"/>
    <col min="9214" max="9217" width="3.1796875" style="3" customWidth="1"/>
    <col min="9218" max="9219" width="8.54296875" style="3" customWidth="1"/>
    <col min="9220" max="9220" width="10.26953125" style="3" customWidth="1"/>
    <col min="9221" max="9221" width="11.1796875" style="3" customWidth="1"/>
    <col min="9222" max="9222" width="0.453125" style="3" customWidth="1"/>
    <col min="9223" max="9223" width="11.1796875" style="3" customWidth="1"/>
    <col min="9224" max="9224" width="0.453125" style="3" customWidth="1"/>
    <col min="9225" max="9225" width="11.1796875" style="3" customWidth="1"/>
    <col min="9226" max="9226" width="0.453125" style="3" customWidth="1"/>
    <col min="9227" max="9227" width="11.1796875" style="3" customWidth="1"/>
    <col min="9228" max="9469" width="11.26953125" style="3"/>
    <col min="9470" max="9473" width="3.1796875" style="3" customWidth="1"/>
    <col min="9474" max="9475" width="8.54296875" style="3" customWidth="1"/>
    <col min="9476" max="9476" width="10.26953125" style="3" customWidth="1"/>
    <col min="9477" max="9477" width="11.1796875" style="3" customWidth="1"/>
    <col min="9478" max="9478" width="0.453125" style="3" customWidth="1"/>
    <col min="9479" max="9479" width="11.1796875" style="3" customWidth="1"/>
    <col min="9480" max="9480" width="0.453125" style="3" customWidth="1"/>
    <col min="9481" max="9481" width="11.1796875" style="3" customWidth="1"/>
    <col min="9482" max="9482" width="0.453125" style="3" customWidth="1"/>
    <col min="9483" max="9483" width="11.1796875" style="3" customWidth="1"/>
    <col min="9484" max="9725" width="11.26953125" style="3"/>
    <col min="9726" max="9729" width="3.1796875" style="3" customWidth="1"/>
    <col min="9730" max="9731" width="8.54296875" style="3" customWidth="1"/>
    <col min="9732" max="9732" width="10.26953125" style="3" customWidth="1"/>
    <col min="9733" max="9733" width="11.1796875" style="3" customWidth="1"/>
    <col min="9734" max="9734" width="0.453125" style="3" customWidth="1"/>
    <col min="9735" max="9735" width="11.1796875" style="3" customWidth="1"/>
    <col min="9736" max="9736" width="0.453125" style="3" customWidth="1"/>
    <col min="9737" max="9737" width="11.1796875" style="3" customWidth="1"/>
    <col min="9738" max="9738" width="0.453125" style="3" customWidth="1"/>
    <col min="9739" max="9739" width="11.1796875" style="3" customWidth="1"/>
    <col min="9740" max="9981" width="11.26953125" style="3"/>
    <col min="9982" max="9985" width="3.1796875" style="3" customWidth="1"/>
    <col min="9986" max="9987" width="8.54296875" style="3" customWidth="1"/>
    <col min="9988" max="9988" width="10.26953125" style="3" customWidth="1"/>
    <col min="9989" max="9989" width="11.1796875" style="3" customWidth="1"/>
    <col min="9990" max="9990" width="0.453125" style="3" customWidth="1"/>
    <col min="9991" max="9991" width="11.1796875" style="3" customWidth="1"/>
    <col min="9992" max="9992" width="0.453125" style="3" customWidth="1"/>
    <col min="9993" max="9993" width="11.1796875" style="3" customWidth="1"/>
    <col min="9994" max="9994" width="0.453125" style="3" customWidth="1"/>
    <col min="9995" max="9995" width="11.1796875" style="3" customWidth="1"/>
    <col min="9996" max="10237" width="11.26953125" style="3"/>
    <col min="10238" max="10241" width="3.1796875" style="3" customWidth="1"/>
    <col min="10242" max="10243" width="8.54296875" style="3" customWidth="1"/>
    <col min="10244" max="10244" width="10.26953125" style="3" customWidth="1"/>
    <col min="10245" max="10245" width="11.1796875" style="3" customWidth="1"/>
    <col min="10246" max="10246" width="0.453125" style="3" customWidth="1"/>
    <col min="10247" max="10247" width="11.1796875" style="3" customWidth="1"/>
    <col min="10248" max="10248" width="0.453125" style="3" customWidth="1"/>
    <col min="10249" max="10249" width="11.1796875" style="3" customWidth="1"/>
    <col min="10250" max="10250" width="0.453125" style="3" customWidth="1"/>
    <col min="10251" max="10251" width="11.1796875" style="3" customWidth="1"/>
    <col min="10252" max="10493" width="11.26953125" style="3"/>
    <col min="10494" max="10497" width="3.1796875" style="3" customWidth="1"/>
    <col min="10498" max="10499" width="8.54296875" style="3" customWidth="1"/>
    <col min="10500" max="10500" width="10.26953125" style="3" customWidth="1"/>
    <col min="10501" max="10501" width="11.1796875" style="3" customWidth="1"/>
    <col min="10502" max="10502" width="0.453125" style="3" customWidth="1"/>
    <col min="10503" max="10503" width="11.1796875" style="3" customWidth="1"/>
    <col min="10504" max="10504" width="0.453125" style="3" customWidth="1"/>
    <col min="10505" max="10505" width="11.1796875" style="3" customWidth="1"/>
    <col min="10506" max="10506" width="0.453125" style="3" customWidth="1"/>
    <col min="10507" max="10507" width="11.1796875" style="3" customWidth="1"/>
    <col min="10508" max="10749" width="11.26953125" style="3"/>
    <col min="10750" max="10753" width="3.1796875" style="3" customWidth="1"/>
    <col min="10754" max="10755" width="8.54296875" style="3" customWidth="1"/>
    <col min="10756" max="10756" width="10.26953125" style="3" customWidth="1"/>
    <col min="10757" max="10757" width="11.1796875" style="3" customWidth="1"/>
    <col min="10758" max="10758" width="0.453125" style="3" customWidth="1"/>
    <col min="10759" max="10759" width="11.1796875" style="3" customWidth="1"/>
    <col min="10760" max="10760" width="0.453125" style="3" customWidth="1"/>
    <col min="10761" max="10761" width="11.1796875" style="3" customWidth="1"/>
    <col min="10762" max="10762" width="0.453125" style="3" customWidth="1"/>
    <col min="10763" max="10763" width="11.1796875" style="3" customWidth="1"/>
    <col min="10764" max="11005" width="11.26953125" style="3"/>
    <col min="11006" max="11009" width="3.1796875" style="3" customWidth="1"/>
    <col min="11010" max="11011" width="8.54296875" style="3" customWidth="1"/>
    <col min="11012" max="11012" width="10.26953125" style="3" customWidth="1"/>
    <col min="11013" max="11013" width="11.1796875" style="3" customWidth="1"/>
    <col min="11014" max="11014" width="0.453125" style="3" customWidth="1"/>
    <col min="11015" max="11015" width="11.1796875" style="3" customWidth="1"/>
    <col min="11016" max="11016" width="0.453125" style="3" customWidth="1"/>
    <col min="11017" max="11017" width="11.1796875" style="3" customWidth="1"/>
    <col min="11018" max="11018" width="0.453125" style="3" customWidth="1"/>
    <col min="11019" max="11019" width="11.1796875" style="3" customWidth="1"/>
    <col min="11020" max="11261" width="11.26953125" style="3"/>
    <col min="11262" max="11265" width="3.1796875" style="3" customWidth="1"/>
    <col min="11266" max="11267" width="8.54296875" style="3" customWidth="1"/>
    <col min="11268" max="11268" width="10.26953125" style="3" customWidth="1"/>
    <col min="11269" max="11269" width="11.1796875" style="3" customWidth="1"/>
    <col min="11270" max="11270" width="0.453125" style="3" customWidth="1"/>
    <col min="11271" max="11271" width="11.1796875" style="3" customWidth="1"/>
    <col min="11272" max="11272" width="0.453125" style="3" customWidth="1"/>
    <col min="11273" max="11273" width="11.1796875" style="3" customWidth="1"/>
    <col min="11274" max="11274" width="0.453125" style="3" customWidth="1"/>
    <col min="11275" max="11275" width="11.1796875" style="3" customWidth="1"/>
    <col min="11276" max="11517" width="11.26953125" style="3"/>
    <col min="11518" max="11521" width="3.1796875" style="3" customWidth="1"/>
    <col min="11522" max="11523" width="8.54296875" style="3" customWidth="1"/>
    <col min="11524" max="11524" width="10.26953125" style="3" customWidth="1"/>
    <col min="11525" max="11525" width="11.1796875" style="3" customWidth="1"/>
    <col min="11526" max="11526" width="0.453125" style="3" customWidth="1"/>
    <col min="11527" max="11527" width="11.1796875" style="3" customWidth="1"/>
    <col min="11528" max="11528" width="0.453125" style="3" customWidth="1"/>
    <col min="11529" max="11529" width="11.1796875" style="3" customWidth="1"/>
    <col min="11530" max="11530" width="0.453125" style="3" customWidth="1"/>
    <col min="11531" max="11531" width="11.1796875" style="3" customWidth="1"/>
    <col min="11532" max="11773" width="11.26953125" style="3"/>
    <col min="11774" max="11777" width="3.1796875" style="3" customWidth="1"/>
    <col min="11778" max="11779" width="8.54296875" style="3" customWidth="1"/>
    <col min="11780" max="11780" width="10.26953125" style="3" customWidth="1"/>
    <col min="11781" max="11781" width="11.1796875" style="3" customWidth="1"/>
    <col min="11782" max="11782" width="0.453125" style="3" customWidth="1"/>
    <col min="11783" max="11783" width="11.1796875" style="3" customWidth="1"/>
    <col min="11784" max="11784" width="0.453125" style="3" customWidth="1"/>
    <col min="11785" max="11785" width="11.1796875" style="3" customWidth="1"/>
    <col min="11786" max="11786" width="0.453125" style="3" customWidth="1"/>
    <col min="11787" max="11787" width="11.1796875" style="3" customWidth="1"/>
    <col min="11788" max="12029" width="11.26953125" style="3"/>
    <col min="12030" max="12033" width="3.1796875" style="3" customWidth="1"/>
    <col min="12034" max="12035" width="8.54296875" style="3" customWidth="1"/>
    <col min="12036" max="12036" width="10.26953125" style="3" customWidth="1"/>
    <col min="12037" max="12037" width="11.1796875" style="3" customWidth="1"/>
    <col min="12038" max="12038" width="0.453125" style="3" customWidth="1"/>
    <col min="12039" max="12039" width="11.1796875" style="3" customWidth="1"/>
    <col min="12040" max="12040" width="0.453125" style="3" customWidth="1"/>
    <col min="12041" max="12041" width="11.1796875" style="3" customWidth="1"/>
    <col min="12042" max="12042" width="0.453125" style="3" customWidth="1"/>
    <col min="12043" max="12043" width="11.1796875" style="3" customWidth="1"/>
    <col min="12044" max="12285" width="11.26953125" style="3"/>
    <col min="12286" max="12289" width="3.1796875" style="3" customWidth="1"/>
    <col min="12290" max="12291" width="8.54296875" style="3" customWidth="1"/>
    <col min="12292" max="12292" width="10.26953125" style="3" customWidth="1"/>
    <col min="12293" max="12293" width="11.1796875" style="3" customWidth="1"/>
    <col min="12294" max="12294" width="0.453125" style="3" customWidth="1"/>
    <col min="12295" max="12295" width="11.1796875" style="3" customWidth="1"/>
    <col min="12296" max="12296" width="0.453125" style="3" customWidth="1"/>
    <col min="12297" max="12297" width="11.1796875" style="3" customWidth="1"/>
    <col min="12298" max="12298" width="0.453125" style="3" customWidth="1"/>
    <col min="12299" max="12299" width="11.1796875" style="3" customWidth="1"/>
    <col min="12300" max="12541" width="11.26953125" style="3"/>
    <col min="12542" max="12545" width="3.1796875" style="3" customWidth="1"/>
    <col min="12546" max="12547" width="8.54296875" style="3" customWidth="1"/>
    <col min="12548" max="12548" width="10.26953125" style="3" customWidth="1"/>
    <col min="12549" max="12549" width="11.1796875" style="3" customWidth="1"/>
    <col min="12550" max="12550" width="0.453125" style="3" customWidth="1"/>
    <col min="12551" max="12551" width="11.1796875" style="3" customWidth="1"/>
    <col min="12552" max="12552" width="0.453125" style="3" customWidth="1"/>
    <col min="12553" max="12553" width="11.1796875" style="3" customWidth="1"/>
    <col min="12554" max="12554" width="0.453125" style="3" customWidth="1"/>
    <col min="12555" max="12555" width="11.1796875" style="3" customWidth="1"/>
    <col min="12556" max="12797" width="11.26953125" style="3"/>
    <col min="12798" max="12801" width="3.1796875" style="3" customWidth="1"/>
    <col min="12802" max="12803" width="8.54296875" style="3" customWidth="1"/>
    <col min="12804" max="12804" width="10.26953125" style="3" customWidth="1"/>
    <col min="12805" max="12805" width="11.1796875" style="3" customWidth="1"/>
    <col min="12806" max="12806" width="0.453125" style="3" customWidth="1"/>
    <col min="12807" max="12807" width="11.1796875" style="3" customWidth="1"/>
    <col min="12808" max="12808" width="0.453125" style="3" customWidth="1"/>
    <col min="12809" max="12809" width="11.1796875" style="3" customWidth="1"/>
    <col min="12810" max="12810" width="0.453125" style="3" customWidth="1"/>
    <col min="12811" max="12811" width="11.1796875" style="3" customWidth="1"/>
    <col min="12812" max="13053" width="11.26953125" style="3"/>
    <col min="13054" max="13057" width="3.1796875" style="3" customWidth="1"/>
    <col min="13058" max="13059" width="8.54296875" style="3" customWidth="1"/>
    <col min="13060" max="13060" width="10.26953125" style="3" customWidth="1"/>
    <col min="13061" max="13061" width="11.1796875" style="3" customWidth="1"/>
    <col min="13062" max="13062" width="0.453125" style="3" customWidth="1"/>
    <col min="13063" max="13063" width="11.1796875" style="3" customWidth="1"/>
    <col min="13064" max="13064" width="0.453125" style="3" customWidth="1"/>
    <col min="13065" max="13065" width="11.1796875" style="3" customWidth="1"/>
    <col min="13066" max="13066" width="0.453125" style="3" customWidth="1"/>
    <col min="13067" max="13067" width="11.1796875" style="3" customWidth="1"/>
    <col min="13068" max="13309" width="11.26953125" style="3"/>
    <col min="13310" max="13313" width="3.1796875" style="3" customWidth="1"/>
    <col min="13314" max="13315" width="8.54296875" style="3" customWidth="1"/>
    <col min="13316" max="13316" width="10.26953125" style="3" customWidth="1"/>
    <col min="13317" max="13317" width="11.1796875" style="3" customWidth="1"/>
    <col min="13318" max="13318" width="0.453125" style="3" customWidth="1"/>
    <col min="13319" max="13319" width="11.1796875" style="3" customWidth="1"/>
    <col min="13320" max="13320" width="0.453125" style="3" customWidth="1"/>
    <col min="13321" max="13321" width="11.1796875" style="3" customWidth="1"/>
    <col min="13322" max="13322" width="0.453125" style="3" customWidth="1"/>
    <col min="13323" max="13323" width="11.1796875" style="3" customWidth="1"/>
    <col min="13324" max="13565" width="11.26953125" style="3"/>
    <col min="13566" max="13569" width="3.1796875" style="3" customWidth="1"/>
    <col min="13570" max="13571" width="8.54296875" style="3" customWidth="1"/>
    <col min="13572" max="13572" width="10.26953125" style="3" customWidth="1"/>
    <col min="13573" max="13573" width="11.1796875" style="3" customWidth="1"/>
    <col min="13574" max="13574" width="0.453125" style="3" customWidth="1"/>
    <col min="13575" max="13575" width="11.1796875" style="3" customWidth="1"/>
    <col min="13576" max="13576" width="0.453125" style="3" customWidth="1"/>
    <col min="13577" max="13577" width="11.1796875" style="3" customWidth="1"/>
    <col min="13578" max="13578" width="0.453125" style="3" customWidth="1"/>
    <col min="13579" max="13579" width="11.1796875" style="3" customWidth="1"/>
    <col min="13580" max="13821" width="11.26953125" style="3"/>
    <col min="13822" max="13825" width="3.1796875" style="3" customWidth="1"/>
    <col min="13826" max="13827" width="8.54296875" style="3" customWidth="1"/>
    <col min="13828" max="13828" width="10.26953125" style="3" customWidth="1"/>
    <col min="13829" max="13829" width="11.1796875" style="3" customWidth="1"/>
    <col min="13830" max="13830" width="0.453125" style="3" customWidth="1"/>
    <col min="13831" max="13831" width="11.1796875" style="3" customWidth="1"/>
    <col min="13832" max="13832" width="0.453125" style="3" customWidth="1"/>
    <col min="13833" max="13833" width="11.1796875" style="3" customWidth="1"/>
    <col min="13834" max="13834" width="0.453125" style="3" customWidth="1"/>
    <col min="13835" max="13835" width="11.1796875" style="3" customWidth="1"/>
    <col min="13836" max="14077" width="11.26953125" style="3"/>
    <col min="14078" max="14081" width="3.1796875" style="3" customWidth="1"/>
    <col min="14082" max="14083" width="8.54296875" style="3" customWidth="1"/>
    <col min="14084" max="14084" width="10.26953125" style="3" customWidth="1"/>
    <col min="14085" max="14085" width="11.1796875" style="3" customWidth="1"/>
    <col min="14086" max="14086" width="0.453125" style="3" customWidth="1"/>
    <col min="14087" max="14087" width="11.1796875" style="3" customWidth="1"/>
    <col min="14088" max="14088" width="0.453125" style="3" customWidth="1"/>
    <col min="14089" max="14089" width="11.1796875" style="3" customWidth="1"/>
    <col min="14090" max="14090" width="0.453125" style="3" customWidth="1"/>
    <col min="14091" max="14091" width="11.1796875" style="3" customWidth="1"/>
    <col min="14092" max="14333" width="11.26953125" style="3"/>
    <col min="14334" max="14337" width="3.1796875" style="3" customWidth="1"/>
    <col min="14338" max="14339" width="8.54296875" style="3" customWidth="1"/>
    <col min="14340" max="14340" width="10.26953125" style="3" customWidth="1"/>
    <col min="14341" max="14341" width="11.1796875" style="3" customWidth="1"/>
    <col min="14342" max="14342" width="0.453125" style="3" customWidth="1"/>
    <col min="14343" max="14343" width="11.1796875" style="3" customWidth="1"/>
    <col min="14344" max="14344" width="0.453125" style="3" customWidth="1"/>
    <col min="14345" max="14345" width="11.1796875" style="3" customWidth="1"/>
    <col min="14346" max="14346" width="0.453125" style="3" customWidth="1"/>
    <col min="14347" max="14347" width="11.1796875" style="3" customWidth="1"/>
    <col min="14348" max="14589" width="11.26953125" style="3"/>
    <col min="14590" max="14593" width="3.1796875" style="3" customWidth="1"/>
    <col min="14594" max="14595" width="8.54296875" style="3" customWidth="1"/>
    <col min="14596" max="14596" width="10.26953125" style="3" customWidth="1"/>
    <col min="14597" max="14597" width="11.1796875" style="3" customWidth="1"/>
    <col min="14598" max="14598" width="0.453125" style="3" customWidth="1"/>
    <col min="14599" max="14599" width="11.1796875" style="3" customWidth="1"/>
    <col min="14600" max="14600" width="0.453125" style="3" customWidth="1"/>
    <col min="14601" max="14601" width="11.1796875" style="3" customWidth="1"/>
    <col min="14602" max="14602" width="0.453125" style="3" customWidth="1"/>
    <col min="14603" max="14603" width="11.1796875" style="3" customWidth="1"/>
    <col min="14604" max="14845" width="11.26953125" style="3"/>
    <col min="14846" max="14849" width="3.1796875" style="3" customWidth="1"/>
    <col min="14850" max="14851" width="8.54296875" style="3" customWidth="1"/>
    <col min="14852" max="14852" width="10.26953125" style="3" customWidth="1"/>
    <col min="14853" max="14853" width="11.1796875" style="3" customWidth="1"/>
    <col min="14854" max="14854" width="0.453125" style="3" customWidth="1"/>
    <col min="14855" max="14855" width="11.1796875" style="3" customWidth="1"/>
    <col min="14856" max="14856" width="0.453125" style="3" customWidth="1"/>
    <col min="14857" max="14857" width="11.1796875" style="3" customWidth="1"/>
    <col min="14858" max="14858" width="0.453125" style="3" customWidth="1"/>
    <col min="14859" max="14859" width="11.1796875" style="3" customWidth="1"/>
    <col min="14860" max="15101" width="11.26953125" style="3"/>
    <col min="15102" max="15105" width="3.1796875" style="3" customWidth="1"/>
    <col min="15106" max="15107" width="8.54296875" style="3" customWidth="1"/>
    <col min="15108" max="15108" width="10.26953125" style="3" customWidth="1"/>
    <col min="15109" max="15109" width="11.1796875" style="3" customWidth="1"/>
    <col min="15110" max="15110" width="0.453125" style="3" customWidth="1"/>
    <col min="15111" max="15111" width="11.1796875" style="3" customWidth="1"/>
    <col min="15112" max="15112" width="0.453125" style="3" customWidth="1"/>
    <col min="15113" max="15113" width="11.1796875" style="3" customWidth="1"/>
    <col min="15114" max="15114" width="0.453125" style="3" customWidth="1"/>
    <col min="15115" max="15115" width="11.1796875" style="3" customWidth="1"/>
    <col min="15116" max="15357" width="11.26953125" style="3"/>
    <col min="15358" max="15361" width="3.1796875" style="3" customWidth="1"/>
    <col min="15362" max="15363" width="8.54296875" style="3" customWidth="1"/>
    <col min="15364" max="15364" width="10.26953125" style="3" customWidth="1"/>
    <col min="15365" max="15365" width="11.1796875" style="3" customWidth="1"/>
    <col min="15366" max="15366" width="0.453125" style="3" customWidth="1"/>
    <col min="15367" max="15367" width="11.1796875" style="3" customWidth="1"/>
    <col min="15368" max="15368" width="0.453125" style="3" customWidth="1"/>
    <col min="15369" max="15369" width="11.1796875" style="3" customWidth="1"/>
    <col min="15370" max="15370" width="0.453125" style="3" customWidth="1"/>
    <col min="15371" max="15371" width="11.1796875" style="3" customWidth="1"/>
    <col min="15372" max="15613" width="11.26953125" style="3"/>
    <col min="15614" max="15617" width="3.1796875" style="3" customWidth="1"/>
    <col min="15618" max="15619" width="8.54296875" style="3" customWidth="1"/>
    <col min="15620" max="15620" width="10.26953125" style="3" customWidth="1"/>
    <col min="15621" max="15621" width="11.1796875" style="3" customWidth="1"/>
    <col min="15622" max="15622" width="0.453125" style="3" customWidth="1"/>
    <col min="15623" max="15623" width="11.1796875" style="3" customWidth="1"/>
    <col min="15624" max="15624" width="0.453125" style="3" customWidth="1"/>
    <col min="15625" max="15625" width="11.1796875" style="3" customWidth="1"/>
    <col min="15626" max="15626" width="0.453125" style="3" customWidth="1"/>
    <col min="15627" max="15627" width="11.1796875" style="3" customWidth="1"/>
    <col min="15628" max="15869" width="11.26953125" style="3"/>
    <col min="15870" max="15873" width="3.1796875" style="3" customWidth="1"/>
    <col min="15874" max="15875" width="8.54296875" style="3" customWidth="1"/>
    <col min="15876" max="15876" width="10.26953125" style="3" customWidth="1"/>
    <col min="15877" max="15877" width="11.1796875" style="3" customWidth="1"/>
    <col min="15878" max="15878" width="0.453125" style="3" customWidth="1"/>
    <col min="15879" max="15879" width="11.1796875" style="3" customWidth="1"/>
    <col min="15880" max="15880" width="0.453125" style="3" customWidth="1"/>
    <col min="15881" max="15881" width="11.1796875" style="3" customWidth="1"/>
    <col min="15882" max="15882" width="0.453125" style="3" customWidth="1"/>
    <col min="15883" max="15883" width="11.1796875" style="3" customWidth="1"/>
    <col min="15884" max="16125" width="11.26953125" style="3"/>
    <col min="16126" max="16129" width="3.1796875" style="3" customWidth="1"/>
    <col min="16130" max="16131" width="8.54296875" style="3" customWidth="1"/>
    <col min="16132" max="16132" width="10.26953125" style="3" customWidth="1"/>
    <col min="16133" max="16133" width="11.1796875" style="3" customWidth="1"/>
    <col min="16134" max="16134" width="0.453125" style="3" customWidth="1"/>
    <col min="16135" max="16135" width="11.1796875" style="3" customWidth="1"/>
    <col min="16136" max="16136" width="0.453125" style="3" customWidth="1"/>
    <col min="16137" max="16137" width="11.1796875" style="3" customWidth="1"/>
    <col min="16138" max="16138" width="0.453125" style="3" customWidth="1"/>
    <col min="16139" max="16139" width="11.1796875" style="3" customWidth="1"/>
    <col min="16140" max="16384" width="11.26953125" style="3"/>
  </cols>
  <sheetData>
    <row r="1" spans="1:21" ht="20.399999999999999" customHeight="1">
      <c r="N1" s="6">
        <f>'Statement of Changes '!N1+1</f>
        <v>9</v>
      </c>
    </row>
    <row r="2" spans="1:21" ht="20.399999999999999" customHeight="1">
      <c r="A2" s="1"/>
      <c r="L2" s="3"/>
      <c r="N2" s="11" t="str">
        <f>'[2]Statement of Changes'!N2</f>
        <v>(Unaudited but reviewed)</v>
      </c>
    </row>
    <row r="3" spans="1:21" s="32" customFormat="1" ht="20.399999999999999" customHeight="1">
      <c r="A3" s="7" t="str">
        <f>'Financial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1" s="32" customFormat="1" ht="20.399999999999999" customHeight="1">
      <c r="A4" s="7" t="s">
        <v>141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32" customFormat="1" ht="20.399999999999999" customHeight="1">
      <c r="A5" s="7" t="str">
        <f>'Statements of Compre 6M'!A5</f>
        <v>For the six-month period ended June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1" s="32" customFormat="1" ht="20.399999999999999" customHeight="1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98" t="str">
        <f>'Financial Statement'!N5</f>
        <v>(Unit : Baht)</v>
      </c>
    </row>
    <row r="7" spans="1:21" s="12" customFormat="1" ht="20.399999999999999" customHeight="1">
      <c r="A7" s="15"/>
      <c r="B7" s="15"/>
      <c r="C7" s="15"/>
      <c r="D7" s="15"/>
      <c r="E7" s="15"/>
      <c r="F7" s="15"/>
      <c r="G7" s="71"/>
      <c r="H7" s="17"/>
      <c r="I7" s="199" t="str">
        <f>'Financial Statement'!I6</f>
        <v>Consolidated financial statements</v>
      </c>
      <c r="J7" s="19"/>
      <c r="K7" s="19"/>
      <c r="L7" s="19"/>
      <c r="M7" s="199" t="str">
        <f>'Financial Statement'!M6</f>
        <v>Separate financial statements</v>
      </c>
      <c r="N7" s="19"/>
      <c r="P7" s="13"/>
      <c r="Q7" s="14"/>
      <c r="R7" s="14"/>
      <c r="S7" s="14"/>
      <c r="T7" s="14"/>
      <c r="U7" s="14"/>
    </row>
    <row r="8" spans="1:21" s="12" customFormat="1" ht="20.399999999999999" customHeight="1">
      <c r="A8" s="21"/>
      <c r="B8" s="21"/>
      <c r="C8" s="21"/>
      <c r="D8" s="21"/>
      <c r="E8" s="21"/>
      <c r="F8" s="21"/>
      <c r="G8" s="72"/>
      <c r="H8" s="200" t="str">
        <f>'Financial Statement'!H7</f>
        <v>June 30, 2022</v>
      </c>
      <c r="I8" s="24"/>
      <c r="J8" s="200" t="str">
        <f>'Financial Statement'!J7</f>
        <v>December 31, 2021</v>
      </c>
      <c r="K8" s="24"/>
      <c r="L8" s="200" t="str">
        <f>'Financial Statement'!L7</f>
        <v>June 30, 2022</v>
      </c>
      <c r="M8" s="24"/>
      <c r="N8" s="200" t="str">
        <f>'Financial Statement'!N7</f>
        <v>December 31, 2021</v>
      </c>
      <c r="P8" s="13"/>
      <c r="Q8" s="14"/>
      <c r="R8" s="14"/>
      <c r="S8" s="14"/>
      <c r="T8" s="14"/>
      <c r="U8" s="14"/>
    </row>
    <row r="9" spans="1:21" s="32" customFormat="1" ht="20.399999999999999" customHeight="1">
      <c r="A9" s="31"/>
      <c r="B9" s="31"/>
      <c r="C9" s="31"/>
      <c r="D9" s="31"/>
      <c r="F9" s="201"/>
      <c r="G9" s="202"/>
      <c r="H9" s="202"/>
      <c r="I9" s="202"/>
      <c r="J9" s="203"/>
      <c r="K9" s="33"/>
      <c r="L9" s="203"/>
    </row>
    <row r="10" spans="1:21" s="32" customFormat="1" ht="20.399999999999999" customHeight="1">
      <c r="A10" s="204" t="s">
        <v>142</v>
      </c>
      <c r="B10" s="204"/>
      <c r="C10" s="204"/>
      <c r="D10" s="204"/>
      <c r="E10" s="205"/>
      <c r="G10" s="33"/>
      <c r="H10" s="33"/>
      <c r="I10" s="51"/>
      <c r="J10" s="51"/>
      <c r="K10" s="51"/>
    </row>
    <row r="11" spans="1:21" ht="20.399999999999999" customHeight="1">
      <c r="A11" s="206"/>
      <c r="B11" s="206" t="s">
        <v>143</v>
      </c>
      <c r="C11" s="206"/>
      <c r="D11" s="206"/>
      <c r="E11" s="206"/>
      <c r="F11" s="91"/>
      <c r="G11" s="125"/>
      <c r="H11" s="95">
        <v>-25118188.24000001</v>
      </c>
      <c r="I11" s="94"/>
      <c r="J11" s="94">
        <v>-38256305.190774471</v>
      </c>
      <c r="K11" s="94"/>
      <c r="L11" s="94">
        <v>-28486837.940000001</v>
      </c>
      <c r="M11" s="94"/>
      <c r="N11" s="94">
        <v>-38231720.790774375</v>
      </c>
    </row>
    <row r="12" spans="1:21" ht="20.399999999999999" customHeight="1">
      <c r="A12" s="206"/>
      <c r="B12" s="206" t="s">
        <v>144</v>
      </c>
      <c r="C12" s="206"/>
      <c r="D12" s="206"/>
      <c r="E12" s="206"/>
      <c r="F12" s="91"/>
      <c r="G12" s="125"/>
      <c r="H12" s="95"/>
      <c r="I12" s="94"/>
      <c r="J12" s="94"/>
      <c r="K12" s="94"/>
      <c r="L12" s="94"/>
      <c r="M12" s="94"/>
      <c r="N12" s="94"/>
    </row>
    <row r="13" spans="1:21" ht="20.399999999999999" customHeight="1">
      <c r="A13" s="206"/>
      <c r="B13" s="207" t="s">
        <v>145</v>
      </c>
      <c r="C13" s="206"/>
      <c r="D13" s="206"/>
      <c r="E13" s="206"/>
      <c r="F13" s="91"/>
      <c r="G13" s="125"/>
      <c r="H13" s="95"/>
      <c r="I13" s="94"/>
      <c r="J13" s="94"/>
      <c r="K13" s="94"/>
      <c r="L13" s="94"/>
      <c r="M13" s="94"/>
      <c r="N13" s="94"/>
    </row>
    <row r="14" spans="1:21" ht="20.399999999999999" customHeight="1">
      <c r="A14" s="206"/>
      <c r="B14" s="206"/>
      <c r="C14" s="206" t="s">
        <v>146</v>
      </c>
      <c r="D14" s="206"/>
      <c r="E14" s="206"/>
      <c r="F14" s="91"/>
      <c r="G14" s="125"/>
      <c r="H14" s="95">
        <v>10526800.65</v>
      </c>
      <c r="I14" s="94"/>
      <c r="J14" s="94">
        <v>15069665.73</v>
      </c>
      <c r="K14" s="94"/>
      <c r="L14" s="94">
        <v>10333578.02</v>
      </c>
      <c r="M14" s="94"/>
      <c r="N14" s="94">
        <v>15069665.73</v>
      </c>
    </row>
    <row r="15" spans="1:21" ht="20.399999999999999" customHeight="1">
      <c r="A15" s="206"/>
      <c r="B15" s="206"/>
      <c r="C15" s="206" t="s">
        <v>147</v>
      </c>
      <c r="D15" s="206"/>
      <c r="E15" s="206"/>
      <c r="F15" s="91"/>
      <c r="G15" s="125"/>
      <c r="H15" s="95">
        <v>-799692.27</v>
      </c>
      <c r="I15" s="94"/>
      <c r="J15" s="94">
        <v>990353.09</v>
      </c>
      <c r="K15" s="94"/>
      <c r="L15" s="94">
        <v>-799692.27</v>
      </c>
      <c r="M15" s="94"/>
      <c r="N15" s="94">
        <v>990353.09</v>
      </c>
    </row>
    <row r="16" spans="1:21" ht="20.399999999999999" customHeight="1">
      <c r="A16" s="206"/>
      <c r="B16" s="206"/>
      <c r="C16" s="206" t="s">
        <v>148</v>
      </c>
      <c r="D16" s="206"/>
      <c r="E16" s="206"/>
      <c r="F16" s="91"/>
      <c r="G16" s="125"/>
      <c r="H16" s="95">
        <v>57926.950000000012</v>
      </c>
      <c r="I16" s="94"/>
      <c r="J16" s="94">
        <v>399126.3207743878</v>
      </c>
      <c r="K16" s="94"/>
      <c r="L16" s="94">
        <v>57926.95</v>
      </c>
      <c r="M16" s="94"/>
      <c r="N16" s="94">
        <v>399126.3207743878</v>
      </c>
    </row>
    <row r="17" spans="1:17" ht="20.399999999999999" customHeight="1">
      <c r="A17" s="206"/>
      <c r="B17" s="206"/>
      <c r="C17" s="206" t="s">
        <v>149</v>
      </c>
      <c r="D17" s="206"/>
      <c r="E17" s="206"/>
      <c r="F17" s="91"/>
      <c r="G17" s="125"/>
      <c r="H17" s="95">
        <v>0</v>
      </c>
      <c r="I17" s="94"/>
      <c r="J17" s="94">
        <v>1132000</v>
      </c>
      <c r="K17" s="94"/>
      <c r="L17" s="94">
        <v>0</v>
      </c>
      <c r="M17" s="94"/>
      <c r="N17" s="94">
        <v>1132000</v>
      </c>
    </row>
    <row r="18" spans="1:17" ht="20.399999999999999" customHeight="1">
      <c r="A18" s="206"/>
      <c r="B18" s="206"/>
      <c r="C18" s="208" t="s">
        <v>150</v>
      </c>
      <c r="D18" s="91"/>
      <c r="E18" s="206"/>
      <c r="F18" s="91"/>
      <c r="G18" s="125"/>
      <c r="H18" s="95">
        <v>-1535502.5899999989</v>
      </c>
      <c r="I18" s="94"/>
      <c r="J18" s="94">
        <v>3066533.4652319946</v>
      </c>
      <c r="K18" s="94"/>
      <c r="L18" s="94">
        <v>-1535502.59</v>
      </c>
      <c r="M18" s="94"/>
      <c r="N18" s="94">
        <v>3066533.4652319965</v>
      </c>
    </row>
    <row r="19" spans="1:17" ht="20.399999999999999" customHeight="1">
      <c r="A19" s="206"/>
      <c r="B19" s="206"/>
      <c r="C19" s="206" t="s">
        <v>151</v>
      </c>
      <c r="D19" s="206"/>
      <c r="E19" s="206"/>
      <c r="F19" s="91"/>
      <c r="G19" s="125"/>
      <c r="H19" s="95"/>
      <c r="I19" s="94"/>
      <c r="J19" s="94"/>
      <c r="K19" s="94"/>
      <c r="L19" s="94"/>
      <c r="M19" s="94"/>
      <c r="N19" s="94"/>
    </row>
    <row r="20" spans="1:17" ht="20.399999999999999" customHeight="1">
      <c r="A20" s="206"/>
      <c r="B20" s="206"/>
      <c r="C20" s="206"/>
      <c r="D20" s="206" t="s">
        <v>152</v>
      </c>
      <c r="E20" s="206"/>
      <c r="F20" s="91"/>
      <c r="G20" s="125"/>
      <c r="H20" s="95">
        <v>-2658811.12</v>
      </c>
      <c r="I20" s="94"/>
      <c r="J20" s="94">
        <v>0</v>
      </c>
      <c r="K20" s="94"/>
      <c r="L20" s="94">
        <v>0</v>
      </c>
      <c r="M20" s="94"/>
      <c r="N20" s="94">
        <v>0</v>
      </c>
    </row>
    <row r="21" spans="1:17" ht="20.399999999999999" customHeight="1">
      <c r="A21" s="206"/>
      <c r="B21" s="206"/>
      <c r="C21" s="206" t="s">
        <v>153</v>
      </c>
      <c r="D21" s="206"/>
      <c r="E21" s="206"/>
      <c r="F21" s="91"/>
      <c r="G21" s="125"/>
      <c r="H21" s="95">
        <v>222496.52</v>
      </c>
      <c r="I21" s="94"/>
      <c r="J21" s="94">
        <v>186707</v>
      </c>
      <c r="K21" s="94"/>
      <c r="L21" s="94">
        <v>187007.76</v>
      </c>
      <c r="M21" s="94"/>
      <c r="N21" s="94">
        <v>186707</v>
      </c>
    </row>
    <row r="22" spans="1:17" ht="20.399999999999999" customHeight="1">
      <c r="A22" s="206"/>
      <c r="B22" s="206"/>
      <c r="C22" s="206" t="s">
        <v>154</v>
      </c>
      <c r="D22" s="206"/>
      <c r="E22" s="206"/>
      <c r="F22" s="91"/>
      <c r="G22" s="125"/>
      <c r="H22" s="95">
        <v>-10993.779999999999</v>
      </c>
      <c r="I22" s="94"/>
      <c r="J22" s="94">
        <v>-6569.72</v>
      </c>
      <c r="K22" s="94"/>
      <c r="L22" s="94">
        <v>-9436.49</v>
      </c>
      <c r="M22" s="94"/>
      <c r="N22" s="94">
        <v>-6569.72</v>
      </c>
    </row>
    <row r="23" spans="1:17" ht="20.399999999999999" customHeight="1">
      <c r="A23" s="206"/>
      <c r="B23" s="206"/>
      <c r="C23" s="206" t="s">
        <v>155</v>
      </c>
      <c r="D23" s="206"/>
      <c r="E23" s="206"/>
      <c r="F23" s="91"/>
      <c r="G23" s="125"/>
      <c r="H23" s="120">
        <v>3704826.2199999997</v>
      </c>
      <c r="I23" s="94"/>
      <c r="J23" s="98">
        <v>2051471.5299999998</v>
      </c>
      <c r="K23" s="94"/>
      <c r="L23" s="98">
        <v>3614591.84</v>
      </c>
      <c r="M23" s="94"/>
      <c r="N23" s="98">
        <v>2051471.5299999998</v>
      </c>
      <c r="P23" s="37"/>
    </row>
    <row r="24" spans="1:17" ht="20.399999999999999" customHeight="1">
      <c r="A24" s="206"/>
      <c r="B24" s="209" t="s">
        <v>156</v>
      </c>
      <c r="C24" s="209"/>
      <c r="D24" s="206"/>
      <c r="E24" s="206"/>
      <c r="F24" s="91"/>
      <c r="G24" s="125"/>
      <c r="H24" s="95"/>
      <c r="I24" s="94"/>
      <c r="J24" s="94"/>
      <c r="K24" s="94"/>
      <c r="L24" s="94"/>
      <c r="M24" s="94"/>
      <c r="N24" s="94"/>
    </row>
    <row r="25" spans="1:17" ht="20.399999999999999" customHeight="1">
      <c r="A25" s="206"/>
      <c r="B25" s="209"/>
      <c r="C25" s="209" t="s">
        <v>157</v>
      </c>
      <c r="D25" s="206"/>
      <c r="E25" s="206"/>
      <c r="F25" s="91"/>
      <c r="G25" s="125"/>
      <c r="H25" s="210">
        <f>SUM(H11:H24)</f>
        <v>-15611137.660000011</v>
      </c>
      <c r="I25" s="93"/>
      <c r="J25" s="210">
        <f>SUM(J11:J24)</f>
        <v>-15367017.774768086</v>
      </c>
      <c r="K25" s="93"/>
      <c r="L25" s="210">
        <f>SUM(L11:L24)</f>
        <v>-16638364.719999999</v>
      </c>
      <c r="M25" s="93"/>
      <c r="N25" s="210">
        <f>SUM(N11:N24)</f>
        <v>-15342433.374767991</v>
      </c>
    </row>
    <row r="26" spans="1:17" ht="20.399999999999999" customHeight="1">
      <c r="A26" s="206"/>
      <c r="B26" s="209" t="s">
        <v>158</v>
      </c>
      <c r="C26" s="209"/>
      <c r="D26" s="206"/>
      <c r="E26" s="206"/>
      <c r="F26" s="91"/>
      <c r="G26" s="125"/>
      <c r="H26" s="95"/>
      <c r="I26" s="94"/>
      <c r="J26" s="93"/>
      <c r="K26" s="93"/>
      <c r="L26" s="93"/>
      <c r="M26" s="94"/>
      <c r="N26" s="94"/>
      <c r="Q26" s="37"/>
    </row>
    <row r="27" spans="1:17" ht="20.399999999999999" customHeight="1">
      <c r="A27" s="206"/>
      <c r="B27" s="211"/>
      <c r="C27" s="141" t="s">
        <v>16</v>
      </c>
      <c r="D27" s="212"/>
      <c r="E27" s="212"/>
      <c r="F27" s="212"/>
      <c r="G27" s="212"/>
      <c r="H27" s="213">
        <v>37413133.63000001</v>
      </c>
      <c r="I27" s="213"/>
      <c r="J27" s="94">
        <v>-54400269.472018972</v>
      </c>
      <c r="K27" s="94"/>
      <c r="L27" s="94">
        <v>38329603.700000003</v>
      </c>
      <c r="M27" s="94"/>
      <c r="N27" s="94">
        <v>-54400478.572019003</v>
      </c>
    </row>
    <row r="28" spans="1:17" ht="20.399999999999999" customHeight="1">
      <c r="A28" s="206"/>
      <c r="B28" s="211"/>
      <c r="C28" s="141" t="s">
        <v>159</v>
      </c>
      <c r="D28" s="212"/>
      <c r="E28" s="212"/>
      <c r="F28" s="212"/>
      <c r="G28" s="212"/>
      <c r="H28" s="213">
        <v>-5533795.21</v>
      </c>
      <c r="I28" s="213"/>
      <c r="J28" s="94">
        <v>55852504.420000017</v>
      </c>
      <c r="K28" s="94"/>
      <c r="L28" s="94">
        <v>-4401313.51</v>
      </c>
      <c r="M28" s="94"/>
      <c r="N28" s="94">
        <v>55852504.420000009</v>
      </c>
    </row>
    <row r="29" spans="1:17" ht="20.399999999999999" customHeight="1">
      <c r="A29" s="206"/>
      <c r="B29" s="211"/>
      <c r="C29" s="141" t="s">
        <v>160</v>
      </c>
      <c r="D29" s="212"/>
      <c r="E29" s="212"/>
      <c r="F29" s="212"/>
      <c r="G29" s="212"/>
      <c r="H29" s="213">
        <v>-723650.83</v>
      </c>
      <c r="I29" s="213"/>
      <c r="J29" s="94">
        <v>-412089.43000000017</v>
      </c>
      <c r="K29" s="94"/>
      <c r="L29" s="94">
        <v>-407132.72</v>
      </c>
      <c r="M29" s="94"/>
      <c r="N29" s="94">
        <v>-412089.43000000017</v>
      </c>
    </row>
    <row r="30" spans="1:17" ht="20.399999999999999" customHeight="1">
      <c r="A30" s="206"/>
      <c r="B30" s="211"/>
      <c r="C30" s="141" t="s">
        <v>161</v>
      </c>
      <c r="D30" s="212"/>
      <c r="E30" s="212"/>
      <c r="F30" s="212"/>
      <c r="G30" s="212"/>
      <c r="H30" s="213">
        <v>1358891.4200000002</v>
      </c>
      <c r="I30" s="213"/>
      <c r="J30" s="94">
        <v>116176.52000000002</v>
      </c>
      <c r="K30" s="94"/>
      <c r="L30" s="94">
        <v>1586291.42</v>
      </c>
      <c r="M30" s="94"/>
      <c r="N30" s="94">
        <v>116176.52000000002</v>
      </c>
    </row>
    <row r="31" spans="1:17" ht="20.399999999999999" customHeight="1">
      <c r="A31" s="206"/>
      <c r="B31" s="209" t="s">
        <v>162</v>
      </c>
      <c r="C31" s="214"/>
      <c r="D31" s="206"/>
      <c r="E31" s="212"/>
      <c r="F31" s="212"/>
      <c r="G31" s="212"/>
      <c r="H31" s="213"/>
      <c r="I31" s="213"/>
      <c r="J31" s="94"/>
      <c r="K31" s="94"/>
      <c r="L31" s="94"/>
      <c r="M31" s="94"/>
      <c r="N31" s="94"/>
    </row>
    <row r="32" spans="1:17" ht="20.399999999999999" customHeight="1">
      <c r="A32" s="206"/>
      <c r="B32" s="206"/>
      <c r="C32" s="214" t="s">
        <v>42</v>
      </c>
      <c r="D32" s="206"/>
      <c r="E32" s="212"/>
      <c r="F32" s="212"/>
      <c r="G32" s="212"/>
      <c r="H32" s="213">
        <v>-25482035.290000007</v>
      </c>
      <c r="I32" s="213"/>
      <c r="J32" s="94">
        <v>-5642354.1892129947</v>
      </c>
      <c r="K32" s="94"/>
      <c r="L32" s="94">
        <v>-25991225.620000001</v>
      </c>
      <c r="M32" s="94"/>
      <c r="N32" s="94">
        <v>-5613840.5492130099</v>
      </c>
    </row>
    <row r="33" spans="1:27" ht="20.399999999999999" customHeight="1">
      <c r="A33" s="206"/>
      <c r="B33" s="206"/>
      <c r="C33" s="214" t="s">
        <v>48</v>
      </c>
      <c r="D33" s="206"/>
      <c r="E33" s="212"/>
      <c r="F33" s="212"/>
      <c r="G33" s="212"/>
      <c r="H33" s="215">
        <v>3104936.2899999991</v>
      </c>
      <c r="I33" s="213"/>
      <c r="J33" s="98">
        <v>428926.15000000043</v>
      </c>
      <c r="K33" s="94"/>
      <c r="L33" s="98">
        <v>3076845.78</v>
      </c>
      <c r="M33" s="94"/>
      <c r="N33" s="98">
        <v>428912.93000000017</v>
      </c>
    </row>
    <row r="34" spans="1:27" ht="20.399999999999999" customHeight="1">
      <c r="A34" s="206"/>
      <c r="B34" s="214"/>
      <c r="C34" s="206"/>
      <c r="D34" s="206"/>
      <c r="E34" s="206"/>
      <c r="F34" s="91"/>
      <c r="G34" s="125"/>
      <c r="H34" s="216"/>
      <c r="I34" s="217"/>
      <c r="J34" s="216"/>
      <c r="K34" s="217"/>
      <c r="L34" s="216"/>
      <c r="M34" s="217"/>
      <c r="N34" s="216"/>
    </row>
    <row r="35" spans="1:27" ht="20.399999999999999" customHeight="1">
      <c r="A35" s="206"/>
      <c r="B35" s="214"/>
      <c r="C35" s="206"/>
      <c r="D35" s="206"/>
      <c r="E35" s="206"/>
      <c r="F35" s="91"/>
      <c r="G35" s="125"/>
      <c r="H35" s="218"/>
      <c r="I35" s="219"/>
      <c r="J35" s="218"/>
      <c r="K35" s="219"/>
      <c r="L35" s="218"/>
      <c r="M35" s="219"/>
      <c r="N35" s="218"/>
    </row>
    <row r="36" spans="1:27" ht="20.399999999999999" customHeight="1">
      <c r="A36" s="206"/>
      <c r="B36" s="214"/>
      <c r="C36" s="206"/>
      <c r="D36" s="206"/>
      <c r="E36" s="206"/>
      <c r="F36" s="91"/>
      <c r="G36" s="125"/>
      <c r="H36" s="218"/>
      <c r="I36" s="219"/>
      <c r="J36" s="218"/>
      <c r="K36" s="219"/>
      <c r="L36" s="218"/>
      <c r="M36" s="219"/>
      <c r="N36" s="218"/>
    </row>
    <row r="37" spans="1:27" ht="20.399999999999999" customHeight="1">
      <c r="A37" s="206"/>
      <c r="B37" s="214"/>
      <c r="C37" s="206"/>
      <c r="D37" s="206"/>
      <c r="E37" s="206"/>
      <c r="F37" s="91"/>
      <c r="G37" s="125"/>
      <c r="H37" s="218"/>
      <c r="I37" s="219"/>
      <c r="J37" s="218"/>
      <c r="K37" s="219"/>
      <c r="L37" s="218"/>
      <c r="M37" s="219"/>
      <c r="N37" s="218"/>
    </row>
    <row r="38" spans="1:27" ht="20.399999999999999" customHeight="1">
      <c r="A38" s="206"/>
      <c r="B38" s="214"/>
      <c r="C38" s="206"/>
      <c r="D38" s="206"/>
      <c r="E38" s="206"/>
      <c r="F38" s="91"/>
      <c r="G38" s="125"/>
      <c r="H38" s="218"/>
      <c r="I38" s="219"/>
      <c r="J38" s="218"/>
      <c r="K38" s="219"/>
      <c r="L38" s="218"/>
      <c r="M38" s="219"/>
      <c r="N38" s="218"/>
    </row>
    <row r="39" spans="1:27" s="2" customFormat="1" ht="20.399999999999999" customHeight="1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27" s="2" customFormat="1" ht="20.399999999999999" customHeight="1">
      <c r="A40" s="220" t="str">
        <f>'Statements of Compre 3M'!A39:N39</f>
        <v>The accompanying notes are an integral part of the financial statements.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</row>
    <row r="41" spans="1:27" ht="20.399999999999999" customHeight="1">
      <c r="A41" s="91"/>
      <c r="B41" s="91"/>
      <c r="C41" s="91"/>
      <c r="D41" s="91"/>
      <c r="E41" s="91"/>
      <c r="F41" s="91"/>
      <c r="G41" s="125"/>
      <c r="H41" s="125"/>
      <c r="I41" s="6"/>
      <c r="J41" s="6"/>
      <c r="K41" s="6"/>
      <c r="L41" s="6"/>
      <c r="M41" s="91"/>
      <c r="N41" s="6">
        <f>N1+1</f>
        <v>10</v>
      </c>
    </row>
    <row r="42" spans="1:27" ht="20.399999999999999" customHeight="1">
      <c r="A42" s="91"/>
      <c r="B42" s="91"/>
      <c r="C42" s="91"/>
      <c r="D42" s="91"/>
      <c r="E42" s="91"/>
      <c r="F42" s="91"/>
      <c r="G42" s="125"/>
      <c r="H42" s="125"/>
      <c r="I42" s="6"/>
      <c r="J42" s="6"/>
      <c r="K42" s="6"/>
      <c r="L42" s="6"/>
      <c r="M42" s="91"/>
      <c r="N42" s="221" t="str">
        <f>N2</f>
        <v>(Unaudited but reviewed)</v>
      </c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</row>
    <row r="43" spans="1:27" s="32" customFormat="1" ht="20.399999999999999" customHeight="1">
      <c r="A43" s="223" t="str">
        <f>A3</f>
        <v>Thai Ha Public Company Limited and Its Subsidiaries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</row>
    <row r="44" spans="1:27" s="32" customFormat="1" ht="20.399999999999999" customHeight="1">
      <c r="A44" s="223" t="str">
        <f>A4</f>
        <v>Statements of cash flows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</row>
    <row r="45" spans="1:27" s="32" customFormat="1" ht="20.399999999999999" customHeight="1">
      <c r="A45" s="223" t="str">
        <f>A5</f>
        <v>For the six-month period ended June 30, 2022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27" s="32" customFormat="1" ht="20.399999999999999" customHeight="1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5" t="str">
        <f>N6</f>
        <v>(Unit : Baht)</v>
      </c>
    </row>
    <row r="47" spans="1:27" s="12" customFormat="1" ht="20.399999999999999" customHeight="1">
      <c r="A47" s="226"/>
      <c r="B47" s="226"/>
      <c r="C47" s="226"/>
      <c r="D47" s="226"/>
      <c r="E47" s="226"/>
      <c r="F47" s="226"/>
      <c r="G47" s="227"/>
      <c r="H47" s="228"/>
      <c r="I47" s="229" t="str">
        <f>I7</f>
        <v>Consolidated financial statements</v>
      </c>
      <c r="J47" s="230"/>
      <c r="K47" s="230"/>
      <c r="L47" s="230"/>
      <c r="M47" s="229" t="str">
        <f>M7</f>
        <v>Separate financial statements</v>
      </c>
      <c r="N47" s="230"/>
      <c r="P47" s="13"/>
      <c r="Q47" s="14"/>
      <c r="R47" s="14"/>
      <c r="S47" s="14"/>
      <c r="T47" s="14"/>
      <c r="U47" s="14"/>
    </row>
    <row r="48" spans="1:27" s="12" customFormat="1" ht="20.399999999999999" customHeight="1">
      <c r="A48" s="231"/>
      <c r="B48" s="231"/>
      <c r="C48" s="231"/>
      <c r="D48" s="231"/>
      <c r="E48" s="231"/>
      <c r="F48" s="231"/>
      <c r="G48" s="232"/>
      <c r="H48" s="233" t="str">
        <f>H8</f>
        <v>June 30, 2022</v>
      </c>
      <c r="I48" s="234"/>
      <c r="J48" s="233" t="str">
        <f>J8</f>
        <v>December 31, 2021</v>
      </c>
      <c r="K48" s="234"/>
      <c r="L48" s="233" t="str">
        <f>L8</f>
        <v>June 30, 2022</v>
      </c>
      <c r="M48" s="234"/>
      <c r="N48" s="233" t="str">
        <f>N8</f>
        <v>December 31, 2021</v>
      </c>
      <c r="P48" s="13"/>
      <c r="Q48" s="14"/>
      <c r="R48" s="14"/>
      <c r="S48" s="14"/>
      <c r="T48" s="14"/>
      <c r="U48" s="14"/>
    </row>
    <row r="49" spans="1:21" s="12" customFormat="1" ht="20.399999999999999" customHeight="1">
      <c r="A49" s="235"/>
      <c r="B49" s="235"/>
      <c r="C49" s="235"/>
      <c r="D49" s="235"/>
      <c r="E49" s="235"/>
      <c r="F49" s="235"/>
      <c r="G49" s="236"/>
      <c r="H49" s="237"/>
      <c r="I49" s="238"/>
      <c r="J49" s="237"/>
      <c r="K49" s="238"/>
      <c r="L49" s="237"/>
      <c r="M49" s="238"/>
      <c r="N49" s="237"/>
      <c r="P49" s="13"/>
      <c r="Q49" s="14"/>
      <c r="R49" s="14"/>
      <c r="S49" s="14"/>
      <c r="T49" s="14"/>
      <c r="U49" s="14"/>
    </row>
    <row r="50" spans="1:21" s="32" customFormat="1" ht="20.399999999999999" customHeight="1">
      <c r="A50" s="209" t="s">
        <v>142</v>
      </c>
      <c r="B50" s="209"/>
      <c r="C50" s="209"/>
      <c r="D50" s="209"/>
      <c r="E50" s="209"/>
      <c r="F50" s="123"/>
      <c r="G50" s="239"/>
      <c r="H50" s="240">
        <f>SUM(H25:H33)</f>
        <v>-5473657.6500000097</v>
      </c>
      <c r="I50" s="97"/>
      <c r="J50" s="240">
        <f>SUM(J25:J33)</f>
        <v>-19424123.776000034</v>
      </c>
      <c r="K50" s="97"/>
      <c r="L50" s="240">
        <f>SUM(L25:L33)</f>
        <v>-4445295.6699999925</v>
      </c>
      <c r="M50" s="97"/>
      <c r="N50" s="240">
        <f>SUM(N25:N33)</f>
        <v>-19371248.056000002</v>
      </c>
    </row>
    <row r="51" spans="1:21" ht="20.399999999999999" customHeight="1">
      <c r="A51" s="206"/>
      <c r="B51" s="206"/>
      <c r="C51" s="206" t="s">
        <v>163</v>
      </c>
      <c r="D51" s="206"/>
      <c r="E51" s="206"/>
      <c r="F51" s="91"/>
      <c r="G51" s="125"/>
      <c r="H51" s="95">
        <v>-96000</v>
      </c>
      <c r="I51" s="94"/>
      <c r="J51" s="95">
        <v>0</v>
      </c>
      <c r="K51" s="94"/>
      <c r="L51" s="95">
        <v>-96000</v>
      </c>
      <c r="M51" s="94"/>
      <c r="N51" s="95">
        <v>0</v>
      </c>
    </row>
    <row r="52" spans="1:21" ht="20.399999999999999" customHeight="1">
      <c r="A52" s="206"/>
      <c r="B52" s="214"/>
      <c r="C52" s="241" t="s">
        <v>164</v>
      </c>
      <c r="D52" s="206"/>
      <c r="E52" s="206"/>
      <c r="F52" s="91"/>
      <c r="G52" s="125"/>
      <c r="H52" s="95">
        <v>-20227.5</v>
      </c>
      <c r="I52" s="94"/>
      <c r="J52" s="94">
        <v>-1165.81</v>
      </c>
      <c r="K52" s="94"/>
      <c r="L52" s="94">
        <v>-8188.87</v>
      </c>
      <c r="M52" s="94"/>
      <c r="N52" s="94">
        <v>-1165.81</v>
      </c>
    </row>
    <row r="53" spans="1:21" ht="20.399999999999999" customHeight="1">
      <c r="A53" s="206"/>
      <c r="B53" s="206"/>
      <c r="C53" s="242" t="s">
        <v>165</v>
      </c>
      <c r="D53" s="206"/>
      <c r="E53" s="206"/>
      <c r="F53" s="91"/>
      <c r="G53" s="125"/>
      <c r="H53" s="95">
        <v>10993.779999999999</v>
      </c>
      <c r="I53" s="94"/>
      <c r="J53" s="94">
        <v>6569.72</v>
      </c>
      <c r="K53" s="94"/>
      <c r="L53" s="94">
        <v>9436.49</v>
      </c>
      <c r="M53" s="94"/>
      <c r="N53" s="94">
        <v>6569.72</v>
      </c>
    </row>
    <row r="54" spans="1:21" ht="20.399999999999999" customHeight="1">
      <c r="A54" s="206"/>
      <c r="B54" s="206"/>
      <c r="C54" s="243" t="s">
        <v>166</v>
      </c>
      <c r="D54" s="206"/>
      <c r="E54" s="206"/>
      <c r="F54" s="91"/>
      <c r="G54" s="125"/>
      <c r="H54" s="95">
        <v>-3687325.92</v>
      </c>
      <c r="I54" s="94"/>
      <c r="J54" s="94">
        <v>-1991629.8899999997</v>
      </c>
      <c r="K54" s="94"/>
      <c r="L54" s="94">
        <v>-3597091.54</v>
      </c>
      <c r="M54" s="94"/>
      <c r="N54" s="94">
        <v>-1991629.8899999997</v>
      </c>
      <c r="Q54" s="37"/>
    </row>
    <row r="55" spans="1:21" s="32" customFormat="1" ht="20.399999999999999" customHeight="1">
      <c r="A55" s="244" t="s">
        <v>167</v>
      </c>
      <c r="B55" s="123"/>
      <c r="C55" s="209"/>
      <c r="D55" s="209"/>
      <c r="E55" s="209"/>
      <c r="F55" s="123"/>
      <c r="G55" s="239"/>
      <c r="H55" s="245">
        <f>SUM(H51:H54)+H50</f>
        <v>-9266217.2900000103</v>
      </c>
      <c r="I55" s="94"/>
      <c r="J55" s="245">
        <f>SUM(J51:J54)+J50</f>
        <v>-21410349.756000035</v>
      </c>
      <c r="K55" s="94"/>
      <c r="L55" s="245">
        <f>SUM(L51:L54)+L50</f>
        <v>-8137139.5899999924</v>
      </c>
      <c r="M55" s="94"/>
      <c r="N55" s="245">
        <f>SUM(N51:N54)+N50</f>
        <v>-21357474.036000002</v>
      </c>
      <c r="P55" s="48"/>
    </row>
    <row r="56" spans="1:21" s="32" customFormat="1" ht="20.399999999999999" customHeight="1">
      <c r="A56" s="209" t="s">
        <v>168</v>
      </c>
      <c r="B56" s="209"/>
      <c r="C56" s="209"/>
      <c r="D56" s="209"/>
      <c r="E56" s="209"/>
      <c r="F56" s="123"/>
      <c r="G56" s="239"/>
      <c r="H56" s="95"/>
      <c r="I56" s="94"/>
      <c r="J56" s="94"/>
      <c r="K56" s="94"/>
      <c r="L56" s="94"/>
      <c r="M56" s="94"/>
      <c r="N56" s="94"/>
    </row>
    <row r="57" spans="1:21" ht="20.399999999999999" customHeight="1">
      <c r="A57" s="206"/>
      <c r="B57" s="206"/>
      <c r="C57" s="242" t="s">
        <v>169</v>
      </c>
      <c r="D57" s="206"/>
      <c r="E57" s="206"/>
      <c r="F57" s="91"/>
      <c r="G57" s="125"/>
      <c r="H57" s="95">
        <v>-6699670.1399999997</v>
      </c>
      <c r="I57" s="94"/>
      <c r="J57" s="94">
        <v>-11680301.23</v>
      </c>
      <c r="K57" s="94"/>
      <c r="L57" s="94">
        <v>-5500162.1500000004</v>
      </c>
      <c r="M57" s="94"/>
      <c r="N57" s="94">
        <v>-11680301.23</v>
      </c>
    </row>
    <row r="58" spans="1:21" ht="20.399999999999999" customHeight="1">
      <c r="A58" s="206"/>
      <c r="B58" s="206"/>
      <c r="C58" s="242" t="s">
        <v>170</v>
      </c>
      <c r="D58" s="206"/>
      <c r="E58" s="206"/>
      <c r="F58" s="91"/>
      <c r="G58" s="125"/>
      <c r="H58" s="95">
        <v>-1809000</v>
      </c>
      <c r="I58" s="94"/>
      <c r="J58" s="94">
        <v>0</v>
      </c>
      <c r="K58" s="94"/>
      <c r="L58" s="94">
        <v>-270000</v>
      </c>
      <c r="M58" s="94"/>
      <c r="N58" s="94">
        <v>0</v>
      </c>
    </row>
    <row r="59" spans="1:21" ht="20.399999999999999" customHeight="1">
      <c r="A59" s="206"/>
      <c r="B59" s="206"/>
      <c r="C59" s="242" t="s">
        <v>171</v>
      </c>
      <c r="D59" s="206"/>
      <c r="E59" s="206"/>
      <c r="F59" s="91"/>
      <c r="G59" s="125"/>
      <c r="H59" s="95"/>
      <c r="I59" s="94"/>
      <c r="J59" s="94"/>
      <c r="K59" s="94"/>
      <c r="L59" s="94"/>
      <c r="M59" s="94"/>
      <c r="N59" s="94"/>
    </row>
    <row r="60" spans="1:21" ht="20.399999999999999" customHeight="1">
      <c r="A60" s="206"/>
      <c r="B60" s="206"/>
      <c r="C60" s="242"/>
      <c r="D60" s="206" t="s">
        <v>172</v>
      </c>
      <c r="E60" s="206"/>
      <c r="F60" s="91"/>
      <c r="G60" s="125"/>
      <c r="H60" s="95">
        <v>0</v>
      </c>
      <c r="I60" s="94"/>
      <c r="J60" s="94">
        <v>17500000</v>
      </c>
      <c r="K60" s="94"/>
      <c r="L60" s="94">
        <v>16342.47</v>
      </c>
      <c r="M60" s="94"/>
      <c r="N60" s="94">
        <v>17500000</v>
      </c>
    </row>
    <row r="61" spans="1:21" s="32" customFormat="1" ht="20.399999999999999" customHeight="1">
      <c r="A61" s="209" t="s">
        <v>173</v>
      </c>
      <c r="B61" s="209"/>
      <c r="C61" s="209"/>
      <c r="D61" s="209"/>
      <c r="E61" s="209"/>
      <c r="F61" s="123"/>
      <c r="G61" s="239"/>
      <c r="H61" s="245">
        <f>SUM(H57:H60)</f>
        <v>-8508670.1400000006</v>
      </c>
      <c r="I61" s="94"/>
      <c r="J61" s="245">
        <f>SUM(J57:J60)</f>
        <v>5819698.7699999996</v>
      </c>
      <c r="K61" s="94"/>
      <c r="L61" s="245">
        <f>SUM(L57:L60)</f>
        <v>-5753819.6800000006</v>
      </c>
      <c r="M61" s="94"/>
      <c r="N61" s="245">
        <f>SUM(N57:N60)</f>
        <v>5819698.7699999996</v>
      </c>
    </row>
    <row r="62" spans="1:21" s="32" customFormat="1" ht="20.399999999999999" customHeight="1">
      <c r="A62" s="246" t="s">
        <v>174</v>
      </c>
      <c r="B62" s="246"/>
      <c r="C62" s="246"/>
      <c r="D62" s="246"/>
      <c r="E62" s="246"/>
      <c r="F62" s="123"/>
      <c r="G62" s="239"/>
      <c r="H62" s="95"/>
      <c r="I62" s="94"/>
      <c r="J62" s="94"/>
      <c r="K62" s="94"/>
      <c r="L62" s="94"/>
      <c r="M62" s="94"/>
      <c r="N62" s="94"/>
    </row>
    <row r="63" spans="1:21" s="32" customFormat="1" ht="20.399999999999999" customHeight="1">
      <c r="A63" s="246"/>
      <c r="B63" s="246"/>
      <c r="C63" s="243" t="s">
        <v>175</v>
      </c>
      <c r="D63" s="246"/>
      <c r="E63" s="246"/>
      <c r="F63" s="123"/>
      <c r="G63" s="239"/>
      <c r="H63" s="95"/>
      <c r="I63" s="94"/>
      <c r="J63" s="93"/>
      <c r="K63" s="93"/>
      <c r="L63" s="93"/>
      <c r="M63" s="94"/>
      <c r="N63" s="94"/>
    </row>
    <row r="64" spans="1:21" s="32" customFormat="1" ht="20.399999999999999" customHeight="1">
      <c r="A64" s="246"/>
      <c r="B64" s="246"/>
      <c r="C64" s="243"/>
      <c r="D64" s="243" t="s">
        <v>176</v>
      </c>
      <c r="E64" s="246"/>
      <c r="F64" s="123"/>
      <c r="G64" s="239"/>
      <c r="H64" s="213">
        <v>18859452.399999976</v>
      </c>
      <c r="I64" s="213"/>
      <c r="J64" s="94">
        <v>34000000</v>
      </c>
      <c r="K64" s="94"/>
      <c r="L64" s="94">
        <v>18859452.399999999</v>
      </c>
      <c r="M64" s="94"/>
      <c r="N64" s="94">
        <v>34000000</v>
      </c>
    </row>
    <row r="65" spans="1:20" s="32" customFormat="1" ht="20.399999999999999" customHeight="1">
      <c r="A65" s="246"/>
      <c r="B65" s="246"/>
      <c r="C65" s="243" t="s">
        <v>177</v>
      </c>
      <c r="D65" s="243"/>
      <c r="E65" s="246"/>
      <c r="F65" s="123"/>
      <c r="G65" s="239"/>
      <c r="H65" s="213">
        <v>0</v>
      </c>
      <c r="I65" s="213"/>
      <c r="J65" s="94">
        <v>-3900000</v>
      </c>
      <c r="K65" s="94"/>
      <c r="L65" s="94">
        <v>0</v>
      </c>
      <c r="M65" s="94"/>
      <c r="N65" s="94">
        <v>-3900000</v>
      </c>
    </row>
    <row r="66" spans="1:20" s="32" customFormat="1" ht="20.399999999999999" customHeight="1">
      <c r="A66" s="246" t="s">
        <v>178</v>
      </c>
      <c r="B66" s="246"/>
      <c r="C66" s="246"/>
      <c r="D66" s="246"/>
      <c r="E66" s="246"/>
      <c r="F66" s="123"/>
      <c r="G66" s="239"/>
      <c r="H66" s="245">
        <f>SUM(H64:H65)</f>
        <v>18859452.399999976</v>
      </c>
      <c r="I66" s="94"/>
      <c r="J66" s="245">
        <f>SUM(J64:J65)</f>
        <v>30100000</v>
      </c>
      <c r="K66" s="94"/>
      <c r="L66" s="245">
        <f>SUM(L64:L65)</f>
        <v>18859452.399999999</v>
      </c>
      <c r="M66" s="94"/>
      <c r="N66" s="245">
        <f>SUM(N64:N65)</f>
        <v>30100000</v>
      </c>
    </row>
    <row r="67" spans="1:20" s="32" customFormat="1" ht="20.399999999999999" customHeight="1">
      <c r="A67" s="246" t="s">
        <v>179</v>
      </c>
      <c r="B67" s="246"/>
      <c r="C67" s="246"/>
      <c r="D67" s="246"/>
      <c r="E67" s="246"/>
      <c r="F67" s="123"/>
      <c r="G67" s="239"/>
      <c r="H67" s="210"/>
      <c r="I67" s="94"/>
      <c r="J67" s="210"/>
      <c r="K67" s="94"/>
      <c r="L67" s="210"/>
      <c r="M67" s="94"/>
      <c r="N67" s="210"/>
    </row>
    <row r="68" spans="1:20" s="32" customFormat="1" ht="20.399999999999999" customHeight="1">
      <c r="A68" s="246" t="s">
        <v>180</v>
      </c>
      <c r="B68" s="246"/>
      <c r="C68" s="246"/>
      <c r="D68" s="246"/>
      <c r="E68" s="246"/>
      <c r="F68" s="123"/>
      <c r="G68" s="239"/>
      <c r="H68" s="210">
        <v>672093.08000000007</v>
      </c>
      <c r="I68" s="93"/>
      <c r="J68" s="210">
        <v>-574.34729999629781</v>
      </c>
      <c r="K68" s="93"/>
      <c r="L68" s="210">
        <v>0</v>
      </c>
      <c r="M68" s="93"/>
      <c r="N68" s="210">
        <v>0</v>
      </c>
    </row>
    <row r="69" spans="1:20" s="32" customFormat="1" ht="20.399999999999999" customHeight="1">
      <c r="A69" s="246" t="s">
        <v>181</v>
      </c>
      <c r="B69" s="246"/>
      <c r="C69" s="246"/>
      <c r="D69" s="246"/>
      <c r="E69" s="246"/>
      <c r="F69" s="123"/>
      <c r="G69" s="239"/>
      <c r="H69" s="247">
        <v>71879.89</v>
      </c>
      <c r="I69" s="94"/>
      <c r="J69" s="247">
        <v>-41470.973999999464</v>
      </c>
      <c r="K69" s="94"/>
      <c r="L69" s="247">
        <v>71879.89</v>
      </c>
      <c r="M69" s="93"/>
      <c r="N69" s="247">
        <v>-41470.973999999464</v>
      </c>
    </row>
    <row r="70" spans="1:20" ht="20.399999999999999" customHeight="1">
      <c r="A70" s="209" t="s">
        <v>182</v>
      </c>
      <c r="B70" s="206"/>
      <c r="C70" s="206"/>
      <c r="D70" s="206"/>
      <c r="E70" s="206"/>
      <c r="F70" s="91"/>
      <c r="G70" s="125"/>
      <c r="H70" s="97">
        <f>H69+H68+H66+H61+H55</f>
        <v>1828537.9399999641</v>
      </c>
      <c r="I70" s="94"/>
      <c r="J70" s="97">
        <f>J69+J68+J66+J61+J55</f>
        <v>14467303.692699969</v>
      </c>
      <c r="K70" s="94"/>
      <c r="L70" s="97">
        <f>L69+L68+L66+L61+L55</f>
        <v>5040373.020000007</v>
      </c>
      <c r="M70" s="94"/>
      <c r="N70" s="97">
        <f>N69+N68+N66+N61+N55</f>
        <v>14520753.760000002</v>
      </c>
    </row>
    <row r="71" spans="1:20" ht="20.399999999999999" customHeight="1">
      <c r="A71" s="206" t="s">
        <v>183</v>
      </c>
      <c r="B71" s="206"/>
      <c r="C71" s="206"/>
      <c r="D71" s="206"/>
      <c r="E71" s="206"/>
      <c r="F71" s="91"/>
      <c r="G71" s="125"/>
      <c r="H71" s="95">
        <v>31143128.910000004</v>
      </c>
      <c r="I71" s="94"/>
      <c r="J71" s="94">
        <v>36345237.590000011</v>
      </c>
      <c r="K71" s="94"/>
      <c r="L71" s="94">
        <v>23768182.399999999</v>
      </c>
      <c r="M71" s="94"/>
      <c r="N71" s="94">
        <v>36266676.910000011</v>
      </c>
      <c r="Q71" s="248"/>
    </row>
    <row r="72" spans="1:20" s="32" customFormat="1" ht="20.399999999999999" customHeight="1" thickBot="1">
      <c r="A72" s="209" t="s">
        <v>184</v>
      </c>
      <c r="B72" s="209"/>
      <c r="C72" s="209"/>
      <c r="D72" s="209"/>
      <c r="E72" s="209"/>
      <c r="F72" s="123"/>
      <c r="G72" s="239"/>
      <c r="H72" s="249">
        <f>SUM(H70:H71)</f>
        <v>32971666.849999968</v>
      </c>
      <c r="I72" s="94"/>
      <c r="J72" s="249">
        <f>SUM(J70:J71)</f>
        <v>50812541.28269998</v>
      </c>
      <c r="K72" s="94"/>
      <c r="L72" s="249">
        <f>SUM(L70:L71)</f>
        <v>28808555.420000006</v>
      </c>
      <c r="M72" s="94"/>
      <c r="N72" s="249">
        <f>SUM(N70:N71)</f>
        <v>50787430.670000017</v>
      </c>
      <c r="O72" s="250">
        <f>H72-'Financial Statement'!H12</f>
        <v>-3.3527612686157227E-8</v>
      </c>
      <c r="P72" s="250"/>
      <c r="Q72" s="250"/>
      <c r="R72" s="250"/>
      <c r="T72" s="250"/>
    </row>
    <row r="73" spans="1:20" ht="20.399999999999999" customHeight="1" thickTop="1">
      <c r="A73" s="251"/>
      <c r="B73" s="251"/>
      <c r="C73" s="251"/>
      <c r="D73" s="251"/>
      <c r="E73" s="252"/>
      <c r="H73" s="253"/>
      <c r="I73" s="253"/>
      <c r="J73" s="254"/>
      <c r="K73" s="254"/>
      <c r="L73" s="254"/>
      <c r="M73" s="254"/>
      <c r="N73" s="254"/>
    </row>
    <row r="74" spans="1:20" ht="20.399999999999999" customHeight="1">
      <c r="A74" s="251"/>
      <c r="B74" s="251"/>
      <c r="C74" s="251"/>
      <c r="D74" s="251"/>
      <c r="E74" s="252"/>
      <c r="H74" s="253"/>
      <c r="I74" s="253"/>
      <c r="J74" s="254"/>
      <c r="K74" s="254"/>
      <c r="L74" s="254"/>
      <c r="M74" s="254"/>
      <c r="N74" s="254"/>
    </row>
    <row r="75" spans="1:20" ht="20.399999999999999" customHeight="1">
      <c r="A75" s="251"/>
      <c r="B75" s="251"/>
      <c r="C75" s="251"/>
      <c r="D75" s="251"/>
      <c r="E75" s="252"/>
      <c r="H75" s="253"/>
      <c r="I75" s="253"/>
      <c r="J75" s="254"/>
      <c r="K75" s="254"/>
      <c r="L75" s="254"/>
      <c r="M75" s="254"/>
      <c r="N75" s="254"/>
    </row>
    <row r="76" spans="1:20" ht="20.399999999999999" customHeight="1">
      <c r="A76" s="251"/>
      <c r="B76" s="251"/>
      <c r="C76" s="251"/>
      <c r="D76" s="251"/>
      <c r="E76" s="252"/>
      <c r="H76" s="253"/>
      <c r="I76" s="253"/>
      <c r="J76" s="254"/>
      <c r="K76" s="254"/>
      <c r="L76" s="254"/>
      <c r="M76" s="254"/>
      <c r="N76" s="254"/>
    </row>
    <row r="77" spans="1:20" ht="20.399999999999999" customHeight="1">
      <c r="A77" s="251"/>
      <c r="B77" s="251"/>
      <c r="C77" s="251"/>
      <c r="D77" s="251"/>
      <c r="E77" s="252"/>
      <c r="H77" s="253"/>
      <c r="I77" s="253"/>
      <c r="J77" s="254"/>
      <c r="K77" s="254"/>
      <c r="L77" s="254"/>
      <c r="M77" s="254"/>
      <c r="N77" s="254"/>
    </row>
    <row r="78" spans="1:20" ht="20.399999999999999" customHeight="1">
      <c r="A78" s="251"/>
      <c r="B78" s="251"/>
      <c r="C78" s="251"/>
      <c r="D78" s="251"/>
      <c r="E78" s="252"/>
      <c r="H78" s="253"/>
      <c r="I78" s="253"/>
      <c r="J78" s="254"/>
      <c r="K78" s="254"/>
      <c r="L78" s="254"/>
      <c r="M78" s="254"/>
      <c r="N78" s="254"/>
    </row>
    <row r="79" spans="1:20" s="2" customFormat="1" ht="20.399999999999999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</row>
    <row r="80" spans="1:20" s="2" customFormat="1" ht="20.399999999999999" customHeight="1">
      <c r="A80" s="220" t="str">
        <f>A40</f>
        <v>The accompanying notes are an integral part of the financial statements.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</row>
  </sheetData>
  <mergeCells count="10">
    <mergeCell ref="A44:N44"/>
    <mergeCell ref="A45:N45"/>
    <mergeCell ref="G47:G48"/>
    <mergeCell ref="A80:N80"/>
    <mergeCell ref="A3:N3"/>
    <mergeCell ref="A4:N4"/>
    <mergeCell ref="A5:N5"/>
    <mergeCell ref="G7:G8"/>
    <mergeCell ref="A40:N40"/>
    <mergeCell ref="A43:N43"/>
  </mergeCells>
  <pageMargins left="0.59055118110236227" right="0.39370078740157483" top="0.39370078740157483" bottom="0.39370078740157483" header="0.19685039370078741" footer="0.3937007874015748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6M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3M'!Print_Area</vt:lpstr>
      <vt:lpstr>'Statements of Compre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2022-08-09T11:42:47Z</dcterms:created>
  <dcterms:modified xsi:type="dcterms:W3CDTF">2022-08-09T11:45:19Z</dcterms:modified>
</cp:coreProperties>
</file>