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irawan_k\Desktop\Thaiha_Faii\ประชุมผู้ถือหุ้น\ประชุม BOD 9-Aug-22\งบการเงิน ยื่น SETLink\EN\"/>
    </mc:Choice>
  </mc:AlternateContent>
  <xr:revisionPtr revIDLastSave="0" documentId="8_{904841D1-657D-41AB-A443-82BD20B07E7D}" xr6:coauthVersionLast="47" xr6:coauthVersionMax="47" xr10:uidLastSave="{00000000-0000-0000-0000-000000000000}"/>
  <bookViews>
    <workbookView xWindow="7455" yWindow="990" windowWidth="11160" windowHeight="8700" activeTab="3" xr2:uid="{EEA057C1-527C-4422-83E7-04A77BC24471}"/>
  </bookViews>
  <sheets>
    <sheet name="Notes 1" sheetId="1" r:id="rId1"/>
    <sheet name="Note 18" sheetId="2" r:id="rId2"/>
    <sheet name="Note 19-21" sheetId="3" r:id="rId3"/>
    <sheet name="Notes 20.2" sheetId="4" r:id="rId4"/>
  </sheets>
  <externalReferences>
    <externalReference r:id="rId5"/>
    <externalReference r:id="rId6"/>
  </externalReferenc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Q45" i="4" l="1"/>
  <c r="O45" i="4"/>
  <c r="K45" i="4"/>
  <c r="I45" i="4"/>
  <c r="S44" i="4"/>
  <c r="M44" i="4"/>
  <c r="S43" i="4"/>
  <c r="M43" i="4"/>
  <c r="S42" i="4"/>
  <c r="M42" i="4"/>
  <c r="S41" i="4"/>
  <c r="S45" i="4" s="1"/>
  <c r="M41" i="4"/>
  <c r="M45" i="4" s="1"/>
  <c r="Q38" i="4"/>
  <c r="O38" i="4"/>
  <c r="K38" i="4"/>
  <c r="I38" i="4"/>
  <c r="S37" i="4"/>
  <c r="M37" i="4"/>
  <c r="S36" i="4"/>
  <c r="S38" i="4" s="1"/>
  <c r="M36" i="4"/>
  <c r="M38" i="4" s="1"/>
  <c r="I32" i="4"/>
  <c r="S30" i="4"/>
  <c r="Q23" i="4"/>
  <c r="O23" i="4"/>
  <c r="M23" i="4"/>
  <c r="K23" i="4"/>
  <c r="I23" i="4"/>
  <c r="S22" i="4"/>
  <c r="S20" i="4"/>
  <c r="S19" i="4"/>
  <c r="S23" i="4" s="1"/>
  <c r="Q16" i="4"/>
  <c r="O16" i="4"/>
  <c r="M16" i="4"/>
  <c r="K16" i="4"/>
  <c r="I16" i="4"/>
  <c r="S15" i="4"/>
  <c r="S14" i="4"/>
  <c r="S16" i="4" s="1"/>
  <c r="I10" i="4"/>
  <c r="S1" i="4"/>
  <c r="S27" i="4" s="1"/>
  <c r="S104" i="3"/>
  <c r="S101" i="3"/>
  <c r="Q101" i="3"/>
  <c r="O101" i="3"/>
  <c r="M101" i="3"/>
  <c r="M100" i="3"/>
  <c r="M99" i="3"/>
  <c r="S95" i="3"/>
  <c r="M89" i="3"/>
  <c r="M98" i="3" s="1"/>
  <c r="S88" i="3"/>
  <c r="S97" i="3" s="1"/>
  <c r="S1" i="3"/>
  <c r="S42" i="3" s="1"/>
  <c r="O72" i="2"/>
  <c r="M72" i="2"/>
  <c r="O71" i="2"/>
  <c r="M71" i="2"/>
  <c r="O70" i="2"/>
  <c r="O74" i="2" s="1"/>
  <c r="M70" i="2"/>
  <c r="M74" i="2" s="1"/>
  <c r="I69" i="2"/>
  <c r="M69" i="2" s="1"/>
  <c r="G69" i="2"/>
  <c r="K69" i="2" s="1"/>
  <c r="O69" i="2" s="1"/>
  <c r="E69" i="2"/>
  <c r="I67" i="2"/>
  <c r="E67" i="2"/>
  <c r="M66" i="2"/>
  <c r="E66" i="2"/>
  <c r="E65" i="2"/>
  <c r="O52" i="2"/>
  <c r="O59" i="2" s="1"/>
  <c r="O61" i="2" s="1"/>
  <c r="M52" i="2"/>
  <c r="M59" i="2" s="1"/>
  <c r="M61" i="2" s="1"/>
  <c r="K51" i="2"/>
  <c r="I51" i="2"/>
  <c r="G51" i="2"/>
  <c r="E51" i="2"/>
  <c r="O50" i="2"/>
  <c r="M50" i="2"/>
  <c r="O49" i="2"/>
  <c r="O51" i="2" s="1"/>
  <c r="M49" i="2"/>
  <c r="M51" i="2" s="1"/>
  <c r="O47" i="2"/>
  <c r="K47" i="2"/>
  <c r="I47" i="2"/>
  <c r="M47" i="2" s="1"/>
  <c r="O40" i="2"/>
  <c r="O25" i="2"/>
  <c r="O27" i="2" s="1"/>
  <c r="O18" i="2"/>
  <c r="M18" i="2"/>
  <c r="M25" i="2" s="1"/>
  <c r="M27" i="2" s="1"/>
  <c r="K17" i="2"/>
  <c r="I17" i="2"/>
  <c r="G17" i="2"/>
  <c r="E17" i="2"/>
  <c r="O16" i="2"/>
  <c r="M16" i="2"/>
  <c r="O15" i="2"/>
  <c r="O17" i="2" s="1"/>
  <c r="M15" i="2"/>
  <c r="M17" i="2" s="1"/>
  <c r="M13" i="2"/>
  <c r="K13" i="2"/>
  <c r="O13" i="2" s="1"/>
  <c r="I13" i="2"/>
  <c r="O8" i="2"/>
  <c r="O42" i="2" s="1"/>
  <c r="O1" i="2"/>
  <c r="P511" i="1"/>
  <c r="N511" i="1"/>
  <c r="P500" i="1"/>
  <c r="N500" i="1"/>
  <c r="L500" i="1"/>
  <c r="J500" i="1"/>
  <c r="J498" i="1"/>
  <c r="P492" i="1"/>
  <c r="J492" i="1"/>
  <c r="P491" i="1"/>
  <c r="N491" i="1"/>
  <c r="L491" i="1"/>
  <c r="J491" i="1"/>
  <c r="L487" i="1"/>
  <c r="J487" i="1"/>
  <c r="N486" i="1"/>
  <c r="J486" i="1"/>
  <c r="P480" i="1"/>
  <c r="N480" i="1"/>
  <c r="N492" i="1" s="1"/>
  <c r="L480" i="1"/>
  <c r="L492" i="1" s="1"/>
  <c r="J480" i="1"/>
  <c r="J476" i="1"/>
  <c r="N475" i="1"/>
  <c r="J475" i="1"/>
  <c r="N474" i="1"/>
  <c r="P470" i="1"/>
  <c r="N470" i="1"/>
  <c r="N467" i="1"/>
  <c r="P460" i="1"/>
  <c r="N460" i="1"/>
  <c r="L460" i="1"/>
  <c r="J460" i="1"/>
  <c r="N456" i="1"/>
  <c r="N466" i="1" s="1"/>
  <c r="J456" i="1"/>
  <c r="P454" i="1"/>
  <c r="P451" i="1"/>
  <c r="N451" i="1"/>
  <c r="P433" i="1"/>
  <c r="N433" i="1"/>
  <c r="P422" i="1"/>
  <c r="N422" i="1"/>
  <c r="L422" i="1"/>
  <c r="J422" i="1"/>
  <c r="J419" i="1"/>
  <c r="N418" i="1"/>
  <c r="J418" i="1"/>
  <c r="P411" i="1"/>
  <c r="N411" i="1"/>
  <c r="P403" i="1"/>
  <c r="N384" i="1"/>
  <c r="N386" i="1" s="1"/>
  <c r="P342" i="1"/>
  <c r="N342" i="1"/>
  <c r="F336" i="1"/>
  <c r="F335" i="1"/>
  <c r="N335" i="1" s="1"/>
  <c r="P330" i="1"/>
  <c r="N330" i="1"/>
  <c r="L330" i="1"/>
  <c r="J330" i="1"/>
  <c r="J326" i="1"/>
  <c r="N325" i="1"/>
  <c r="J325" i="1"/>
  <c r="P323" i="1"/>
  <c r="J311" i="1"/>
  <c r="P309" i="1"/>
  <c r="P311" i="1" s="1"/>
  <c r="N309" i="1"/>
  <c r="N311" i="1" s="1"/>
  <c r="L309" i="1"/>
  <c r="L311" i="1" s="1"/>
  <c r="J309" i="1"/>
  <c r="J303" i="1"/>
  <c r="N302" i="1"/>
  <c r="J302" i="1"/>
  <c r="P300" i="1"/>
  <c r="P296" i="1"/>
  <c r="N296" i="1"/>
  <c r="L296" i="1"/>
  <c r="J296" i="1"/>
  <c r="P294" i="1"/>
  <c r="N294" i="1"/>
  <c r="L294" i="1"/>
  <c r="J294" i="1"/>
  <c r="L286" i="1"/>
  <c r="J286" i="1"/>
  <c r="N285" i="1"/>
  <c r="J285" i="1"/>
  <c r="P278" i="1"/>
  <c r="P297" i="1" s="1"/>
  <c r="N278" i="1"/>
  <c r="N297" i="1" s="1"/>
  <c r="L278" i="1"/>
  <c r="L297" i="1" s="1"/>
  <c r="J278" i="1"/>
  <c r="J297" i="1" s="1"/>
  <c r="J270" i="1"/>
  <c r="N269" i="1"/>
  <c r="J269" i="1"/>
  <c r="N268" i="1"/>
  <c r="P262" i="1"/>
  <c r="N262" i="1"/>
  <c r="L262" i="1"/>
  <c r="P256" i="1"/>
  <c r="N256" i="1"/>
  <c r="L256" i="1"/>
  <c r="J256" i="1"/>
  <c r="J262" i="1" s="1"/>
  <c r="P252" i="1"/>
  <c r="P264" i="1" s="1"/>
  <c r="N252" i="1"/>
  <c r="N264" i="1" s="1"/>
  <c r="L252" i="1"/>
  <c r="L264" i="1" s="1"/>
  <c r="P251" i="1"/>
  <c r="N251" i="1"/>
  <c r="L251" i="1"/>
  <c r="J251" i="1"/>
  <c r="J252" i="1" s="1"/>
  <c r="J264" i="1" s="1"/>
  <c r="L246" i="1"/>
  <c r="L303" i="1" s="1"/>
  <c r="J246" i="1"/>
  <c r="J457" i="1" s="1"/>
  <c r="N245" i="1"/>
  <c r="J245" i="1"/>
  <c r="P227" i="1"/>
  <c r="N227" i="1"/>
  <c r="L227" i="1"/>
  <c r="J227" i="1"/>
  <c r="L224" i="1"/>
  <c r="L498" i="1" s="1"/>
  <c r="J224" i="1"/>
  <c r="N224" i="1" s="1"/>
  <c r="N222" i="1"/>
  <c r="N417" i="1" s="1"/>
  <c r="J222" i="1"/>
  <c r="J474" i="1" s="1"/>
  <c r="P211" i="1"/>
  <c r="N211" i="1"/>
  <c r="L211" i="1"/>
  <c r="J211" i="1"/>
  <c r="P208" i="1"/>
  <c r="P218" i="1" s="1"/>
  <c r="N208" i="1"/>
  <c r="N218" i="1" s="1"/>
  <c r="L208" i="1"/>
  <c r="J208" i="1"/>
  <c r="P204" i="1"/>
  <c r="P192" i="1"/>
  <c r="N192" i="1"/>
  <c r="L192" i="1"/>
  <c r="J192" i="1"/>
  <c r="P189" i="1"/>
  <c r="N189" i="1"/>
  <c r="L189" i="1"/>
  <c r="J189" i="1"/>
  <c r="P184" i="1"/>
  <c r="N184" i="1"/>
  <c r="L184" i="1"/>
  <c r="J184" i="1"/>
  <c r="P181" i="1"/>
  <c r="J181" i="1"/>
  <c r="N181" i="1" s="1"/>
  <c r="P174" i="1"/>
  <c r="N174" i="1"/>
  <c r="L174" i="1"/>
  <c r="J174" i="1"/>
  <c r="P170" i="1"/>
  <c r="N170" i="1"/>
  <c r="L170" i="1"/>
  <c r="J170" i="1"/>
  <c r="P167" i="1"/>
  <c r="J167" i="1"/>
  <c r="N167" i="1" s="1"/>
  <c r="P158" i="1"/>
  <c r="N158" i="1"/>
  <c r="L158" i="1"/>
  <c r="J158" i="1"/>
  <c r="P154" i="1"/>
  <c r="N154" i="1"/>
  <c r="L154" i="1"/>
  <c r="J154" i="1"/>
  <c r="P149" i="1"/>
  <c r="N149" i="1"/>
  <c r="P1" i="1"/>
  <c r="P41" i="1" s="1"/>
  <c r="P81" i="1" s="1"/>
  <c r="P121" i="1" s="1"/>
  <c r="P161" i="1" s="1"/>
  <c r="P201" i="1" s="1"/>
  <c r="P241" i="1" s="1"/>
  <c r="P281" i="1" s="1"/>
  <c r="P321" i="1" s="1"/>
  <c r="P361" i="1" s="1"/>
  <c r="P401" i="1" s="1"/>
  <c r="P442" i="1" s="1"/>
  <c r="P482" i="1" s="1"/>
  <c r="O64" i="2" l="1"/>
  <c r="N286" i="1"/>
  <c r="N476" i="1"/>
  <c r="N270" i="1"/>
  <c r="N419" i="1"/>
  <c r="N487" i="1"/>
  <c r="N246" i="1"/>
  <c r="N498" i="1"/>
  <c r="J244" i="1"/>
  <c r="L419" i="1"/>
  <c r="L457" i="1"/>
  <c r="J218" i="1"/>
  <c r="N244" i="1"/>
  <c r="L270" i="1"/>
  <c r="J284" i="1"/>
  <c r="J335" i="1"/>
  <c r="L476" i="1"/>
  <c r="J485" i="1"/>
  <c r="J496" i="1"/>
  <c r="J324" i="1"/>
  <c r="L218" i="1"/>
  <c r="P224" i="1"/>
  <c r="N284" i="1"/>
  <c r="N485" i="1"/>
  <c r="N496" i="1"/>
  <c r="J417" i="1"/>
  <c r="J268" i="1"/>
  <c r="N303" i="1" l="1"/>
  <c r="N457" i="1"/>
  <c r="P286" i="1"/>
  <c r="P476" i="1"/>
  <c r="P270" i="1"/>
  <c r="P419" i="1"/>
  <c r="P467" i="1" s="1"/>
  <c r="P487" i="1"/>
  <c r="P498" i="1"/>
  <c r="P246" i="1"/>
  <c r="P303" i="1" l="1"/>
  <c r="P457" i="1"/>
  <c r="J336" i="1"/>
  <c r="N326" i="1"/>
  <c r="N336" i="1" s="1"/>
  <c r="H336" i="1" l="1"/>
  <c r="P326" i="1"/>
  <c r="P336" i="1" s="1"/>
  <c r="L336" i="1"/>
  <c r="N368" i="1" l="1"/>
</calcChain>
</file>

<file path=xl/sharedStrings.xml><?xml version="1.0" encoding="utf-8"?>
<sst xmlns="http://schemas.openxmlformats.org/spreadsheetml/2006/main" count="696" uniqueCount="405">
  <si>
    <t>Thai Ha Public Company Limited and Its Subsidiaries</t>
  </si>
  <si>
    <t>Condensed notes to the consolidated financial statements</t>
  </si>
  <si>
    <t>For the three-month and six-month period ended June 30, 2022 (Unaudited but reviewed)</t>
  </si>
  <si>
    <t>1.</t>
  </si>
  <si>
    <t>General information</t>
  </si>
  <si>
    <t xml:space="preserve">Thai Ha Public Company Limited is a public company incorporated and domiciled in Thailand. The Company is principally engaged </t>
  </si>
  <si>
    <t xml:space="preserve">in the manufacture and distribution of agricultural products, processed agricultural products and instant products. The registered office of the </t>
  </si>
  <si>
    <t xml:space="preserve">Company is at 140 Moo 5, Tambol Bangkratuek, Amphur Sampran, Nakornpathom. Its factory located at 589 Moo 1, Tambol Chong-kae, </t>
  </si>
  <si>
    <t>Amphur Ta-klee, Nakornsawan.</t>
  </si>
  <si>
    <t xml:space="preserve">“The Company” represents Thai Ha Public Company Limited,” while “The Group” represents “Thai Ha Public Company Limited and </t>
  </si>
  <si>
    <t>its subsidiaries.”</t>
  </si>
  <si>
    <t>The parent is a Cheer (Thailand) Co., Ltd.</t>
  </si>
  <si>
    <t>2.</t>
  </si>
  <si>
    <t>Basis for the preparation of interim financial statements</t>
  </si>
  <si>
    <t>These interim consolidated and separate financial statements are prepared in Thai Baht and in compliance with Thai Accounting</t>
  </si>
  <si>
    <t xml:space="preserve">Standard No. 34 “Interim Financial Reporting” and accounting practices generally accepted in Thailand. The group presents the condensed </t>
  </si>
  <si>
    <t xml:space="preserve">notes to interim financial statements and the additional information is disclosed in accordance with the regulations of the office of the </t>
  </si>
  <si>
    <t>Securities and Exchange Commission.</t>
  </si>
  <si>
    <t xml:space="preserve">The consolidated and separate statements of financial position as at December 31, 2021, presented herein for comparison, have been </t>
  </si>
  <si>
    <t>derived from the consolidated and separate financial statements of the Company for the year then ended which had been previously audited.</t>
  </si>
  <si>
    <t xml:space="preserve">The unaudited results of operations presented in the three-month and six-month period ended June 30, 2022, are not necessarily an </t>
  </si>
  <si>
    <t>indication and anticipation of the operating results for the full year.</t>
  </si>
  <si>
    <t xml:space="preserve">Certain financial information which is normally included in the annual financial statements prepared in accordance with TFRS, but </t>
  </si>
  <si>
    <t>which is not required for interim reporting purposes, has been omitted. In addition, the interim financial statements for the three-month and</t>
  </si>
  <si>
    <t xml:space="preserve">six month period ended June 30, 2022, should be read in conjunction with the audited financial statements for the year ended </t>
  </si>
  <si>
    <t>December 31, 2021.</t>
  </si>
  <si>
    <t>Use of estimates and judgements</t>
  </si>
  <si>
    <t xml:space="preserve">The preparation of interim financial information requires management to make judgements, estimates and assumptions that </t>
  </si>
  <si>
    <t xml:space="preserve">affect the application of accounting policies and the reported amounts of assets and liabilities, income and expense. Actual results </t>
  </si>
  <si>
    <t>may differ from these estimates.</t>
  </si>
  <si>
    <t xml:space="preserve">In preparing this interim financial information, the significant judgements made by management in applying the Group’s accounting </t>
  </si>
  <si>
    <t xml:space="preserve">policies and the key sources of estimation uncertainty were the same as those that applied to the consolidated financial statements </t>
  </si>
  <si>
    <t>for the year ended December 31, 2021.</t>
  </si>
  <si>
    <t xml:space="preserve">For the convenience of the readers, an English version of interim financial statements has been translated from the Thai version of  </t>
  </si>
  <si>
    <t>interim financial statements.</t>
  </si>
  <si>
    <t xml:space="preserve">The  basis of consolidation used in the preparation of the interim financial information are consistent with those used in the annual </t>
  </si>
  <si>
    <t>consolidated financial  statements for the year ended December 31, 2021.</t>
  </si>
  <si>
    <t>Basis for the preparation of interim financial statements (continue)</t>
  </si>
  <si>
    <t xml:space="preserve">The accompanying consolidated financial statements include the financial statements of  The Group. Included the account of the group </t>
  </si>
  <si>
    <t>The Company's shareholding in subsidiaries as at June 30, 2022, and December 31, 2021, The details are as follows :</t>
  </si>
  <si>
    <t>Percentage of shareholding (%)</t>
  </si>
  <si>
    <t xml:space="preserve">Country of </t>
  </si>
  <si>
    <t>As at June</t>
  </si>
  <si>
    <t>As at December</t>
  </si>
  <si>
    <t>Company's Name</t>
  </si>
  <si>
    <t>Nature of Business</t>
  </si>
  <si>
    <t>incorporation</t>
  </si>
  <si>
    <t>30, 2022</t>
  </si>
  <si>
    <t>31, 2021</t>
  </si>
  <si>
    <t>Subsidiaries</t>
  </si>
  <si>
    <t>Kaset Laos Sole Co., Ltd.</t>
  </si>
  <si>
    <t xml:space="preserve">Conduction rice mill business, rice </t>
  </si>
  <si>
    <t>Laos</t>
  </si>
  <si>
    <t>-</t>
  </si>
  <si>
    <t xml:space="preserve">processing plant including sale and </t>
  </si>
  <si>
    <t>exporting rice. (Notes 10)</t>
  </si>
  <si>
    <t>Thai Ha Innovative Foods Co.,Ltd.</t>
  </si>
  <si>
    <t>Production, processing, flavoring</t>
  </si>
  <si>
    <t>Thailand</t>
  </si>
  <si>
    <t xml:space="preserve">preparation and import of finished </t>
  </si>
  <si>
    <t>food products.</t>
  </si>
  <si>
    <t>3.</t>
  </si>
  <si>
    <t>Significant accounting policies</t>
  </si>
  <si>
    <t xml:space="preserve">The accounting policies used in the preparation of the interim financial information are consistent with those used in the annual financial </t>
  </si>
  <si>
    <t>statements for the year ended December 31, 2021.</t>
  </si>
  <si>
    <t>4.</t>
  </si>
  <si>
    <t>Related party transactions</t>
  </si>
  <si>
    <t xml:space="preserve">Related parties comprise enterprises and individuals that control, or are controlled by, the Company, whether directly or indirectly, or </t>
  </si>
  <si>
    <t>which are under common control with the Company.</t>
  </si>
  <si>
    <t xml:space="preserve">They also include associated companies and individuals which directly or indirectly own a voting interest in the Company that gives </t>
  </si>
  <si>
    <t xml:space="preserve">them significant influence over the Company, key management personnel, directors, and officers with authority in the planning and direction </t>
  </si>
  <si>
    <t>of the Company’s operations.</t>
  </si>
  <si>
    <t>The relationship between the Company and the related companies are as follows :</t>
  </si>
  <si>
    <t>Country of incorporation</t>
  </si>
  <si>
    <t>Nature of relationship</t>
  </si>
  <si>
    <t>Cheer (Thailand) Co., Ltd.</t>
  </si>
  <si>
    <t>The parent company</t>
  </si>
  <si>
    <t>Kaset Laos Sole Co., Ltd. (Notes 10)</t>
  </si>
  <si>
    <t>Thai Vegetable Oil PCL.</t>
  </si>
  <si>
    <t xml:space="preserve">Associate of the Company by direct holding and </t>
  </si>
  <si>
    <t>common director</t>
  </si>
  <si>
    <t xml:space="preserve">Chama Asset Co., Ltd. </t>
  </si>
  <si>
    <t>Thai Ha Trading Limited Partnership.</t>
  </si>
  <si>
    <t>Related party transactions (continue)</t>
  </si>
  <si>
    <t>The pricing policies for particular type of transactions are explained further below:</t>
  </si>
  <si>
    <t>Transactions</t>
  </si>
  <si>
    <t>Pricing policy</t>
  </si>
  <si>
    <t>Sales of goods</t>
  </si>
  <si>
    <t xml:space="preserve">Cost price plus margin, where the management determines the </t>
  </si>
  <si>
    <t>appropriate margin.</t>
  </si>
  <si>
    <t>Sales of assets</t>
  </si>
  <si>
    <t>Based on contract</t>
  </si>
  <si>
    <t>Other income</t>
  </si>
  <si>
    <t>Purchase of goods</t>
  </si>
  <si>
    <t xml:space="preserve">Agreed price, which is determined by the management to provide an </t>
  </si>
  <si>
    <t>adequate return to cover operating expenses.</t>
  </si>
  <si>
    <t>Purchase of assets</t>
  </si>
  <si>
    <t>Rental expense</t>
  </si>
  <si>
    <t>Commission</t>
  </si>
  <si>
    <t>Trademark license fee</t>
  </si>
  <si>
    <t>Other expenses</t>
  </si>
  <si>
    <t xml:space="preserve">4.1 </t>
  </si>
  <si>
    <t>Revenue and expense transactions as follows :</t>
  </si>
  <si>
    <t>(Unit : Baht)</t>
  </si>
  <si>
    <t>Consolidated financial statements</t>
  </si>
  <si>
    <t>Separate financial statements</t>
  </si>
  <si>
    <t>For the three-month period ended June 30,</t>
  </si>
  <si>
    <t>2022</t>
  </si>
  <si>
    <t>2021</t>
  </si>
  <si>
    <t>Transactions with parent company</t>
  </si>
  <si>
    <t>Transactions with subsidiaries</t>
  </si>
  <si>
    <t>Transactions with related parties</t>
  </si>
  <si>
    <t>Transactions with directors</t>
  </si>
  <si>
    <t>Revenue and expense transactions as follows : (continue)</t>
  </si>
  <si>
    <t>For the six-month period ended June 30,</t>
  </si>
  <si>
    <t>4.2</t>
  </si>
  <si>
    <t>Asset and liability with related entities as follows :</t>
  </si>
  <si>
    <t>As at</t>
  </si>
  <si>
    <t>June 30, 2022</t>
  </si>
  <si>
    <t>December 31, 2021</t>
  </si>
  <si>
    <t>Trade receivables</t>
  </si>
  <si>
    <t>Subsidiary company</t>
  </si>
  <si>
    <t>Related parties</t>
  </si>
  <si>
    <t>Director</t>
  </si>
  <si>
    <t>Total</t>
  </si>
  <si>
    <t>Accrued interest</t>
  </si>
  <si>
    <r>
      <t>Less</t>
    </r>
    <r>
      <rPr>
        <sz val="14"/>
        <rFont val="Angsana New"/>
        <family val="1"/>
      </rPr>
      <t xml:space="preserve"> Allowance for expected credit losses</t>
    </r>
  </si>
  <si>
    <t>Asset and liability with related entities as follows : (continue)</t>
  </si>
  <si>
    <t>Prepaid rental expenses</t>
  </si>
  <si>
    <t>Loans to related parties</t>
  </si>
  <si>
    <t xml:space="preserve">As at December 31, 2021, loan to the related company is the loan to Kaset Laos Sole Co., Ltd. which is the subsidiary in the </t>
  </si>
  <si>
    <t xml:space="preserve">amount of USD 100,000 and LAK 117,000,000. The interest rate is 4% per annum with the repayment period within 30 months. </t>
  </si>
  <si>
    <t>The Company has set the allowance for expected credit losses from such loans in the full amount.</t>
  </si>
  <si>
    <t>Rental deposits and guarantee</t>
  </si>
  <si>
    <t xml:space="preserve">Trade and other current payables </t>
  </si>
  <si>
    <t>Loans from related parties</t>
  </si>
  <si>
    <t>Management benefit expenses</t>
  </si>
  <si>
    <t>Consolidated and Separate financial statements</t>
  </si>
  <si>
    <t>For the three-month period ended</t>
  </si>
  <si>
    <t>For the six-month period ended</t>
  </si>
  <si>
    <t>June 30,</t>
  </si>
  <si>
    <t>Short-term benefits</t>
  </si>
  <si>
    <t>Post-employment benefits</t>
  </si>
  <si>
    <t>5.</t>
  </si>
  <si>
    <t>Supplementary disclosure of cash flow information</t>
  </si>
  <si>
    <t>The Group has the following significant non-cash transaction :</t>
  </si>
  <si>
    <t>(Unit : Million Baht)</t>
  </si>
  <si>
    <t>Purchase of fixed assets  with credit line</t>
  </si>
  <si>
    <t>6.</t>
  </si>
  <si>
    <t>Cash and cash equivalent</t>
  </si>
  <si>
    <t>Cash</t>
  </si>
  <si>
    <t>Bank deposit</t>
  </si>
  <si>
    <t>Bank deposits has interest at the floating rate according to bank notification.</t>
  </si>
  <si>
    <t>7.</t>
  </si>
  <si>
    <t xml:space="preserve"> Trade and other current receivables</t>
  </si>
  <si>
    <t>Other current receivables</t>
  </si>
  <si>
    <r>
      <t>Less</t>
    </r>
    <r>
      <rPr>
        <sz val="14"/>
        <rFont val="Angsana New"/>
        <family val="1"/>
      </rPr>
      <t xml:space="preserve"> Allowance for expected credit loss</t>
    </r>
  </si>
  <si>
    <t>Net</t>
  </si>
  <si>
    <t>Unrelated parties</t>
  </si>
  <si>
    <t>Department receivables</t>
  </si>
  <si>
    <t>Prepaid expenses</t>
  </si>
  <si>
    <t>Prepaid for inventories</t>
  </si>
  <si>
    <t>Others</t>
  </si>
  <si>
    <t>Total trade and other</t>
  </si>
  <si>
    <t xml:space="preserve"> current receivables</t>
  </si>
  <si>
    <t>Trade receivable can be seperated by the over due as follow:</t>
  </si>
  <si>
    <t>Undue</t>
  </si>
  <si>
    <t>Over due</t>
  </si>
  <si>
    <t>Less than 3 months</t>
  </si>
  <si>
    <t>3 - 6 months</t>
  </si>
  <si>
    <t>6 - 12 months</t>
  </si>
  <si>
    <t>Over 12 months</t>
  </si>
  <si>
    <t xml:space="preserve"> Trade and other current receivables (continue)</t>
  </si>
  <si>
    <t xml:space="preserve">Net  </t>
  </si>
  <si>
    <t>Total trade receivables</t>
  </si>
  <si>
    <t>8.</t>
  </si>
  <si>
    <t>Inventories</t>
  </si>
  <si>
    <t xml:space="preserve"> Separate financial statements</t>
  </si>
  <si>
    <t>Finished goods</t>
  </si>
  <si>
    <t>Work-in-process</t>
  </si>
  <si>
    <t>Raw materials</t>
  </si>
  <si>
    <t>Packing materials</t>
  </si>
  <si>
    <t>Spare parts and factory supplies</t>
  </si>
  <si>
    <t>Allowance for declining in value of inventories</t>
  </si>
  <si>
    <t>9.</t>
  </si>
  <si>
    <t>Other current assets</t>
  </si>
  <si>
    <t>Undue input VAT</t>
  </si>
  <si>
    <t>Withholding tax</t>
  </si>
  <si>
    <t>10.</t>
  </si>
  <si>
    <t>Investments in subsidiaries</t>
  </si>
  <si>
    <t>Paid-up capital (Thousand Baht)</t>
  </si>
  <si>
    <t>Shareholding percentage</t>
  </si>
  <si>
    <t>Cost (Thousand Baht)</t>
  </si>
  <si>
    <t>Kaset Laos</t>
  </si>
  <si>
    <t>Sole Co., Ltd.</t>
  </si>
  <si>
    <t>Allowance for impairment loss of investments</t>
  </si>
  <si>
    <t xml:space="preserve">Thai Ha Innovative Foods </t>
  </si>
  <si>
    <t>Co.,Ltd.</t>
  </si>
  <si>
    <t>Book value according to cost method - Net</t>
  </si>
  <si>
    <t xml:space="preserve">According to the resolution of the Board of Directors Meeting No. 3/2022 held on March 18, 2022, it was resolved to approve the </t>
  </si>
  <si>
    <t xml:space="preserve">dissolution and liquidation of the Agricultural Lao Company Limited ("KL") because KL was no longer operating and no one interested to </t>
  </si>
  <si>
    <t xml:space="preserve">buy KL's shares. The liquidation of KL did not affect the Company's business operations. In this regard, the Company authorized its directors </t>
  </si>
  <si>
    <t xml:space="preserve">to have the authority to manage and take action for liquidation and liquidation of the Company. KL completed the registration, dissolution, </t>
  </si>
  <si>
    <t xml:space="preserve">and liquidation processes effective from June 30, 2022 onwards. Therefore, the Company eliminated transactions related to net assets from </t>
  </si>
  <si>
    <t xml:space="preserve">the separate financial statements. and consolidated financial statements as it was the date that the Company terminates its subsidiary </t>
  </si>
  <si>
    <t xml:space="preserve">relationship with KL. In addition, in the consolidated financial statements, the Company transferred foreign exchange differences from the </t>
  </si>
  <si>
    <t xml:space="preserve">translation of financial statements previously recognized in other comprehensive income (losses) and other components of equity to the </t>
  </si>
  <si>
    <t>statement of income.</t>
  </si>
  <si>
    <t xml:space="preserve">As disclosed in the notes to the financial statements of 2021, the Company entered into a joint venture agreement with a  </t>
  </si>
  <si>
    <t xml:space="preserve">group of juristic person requiring Thai Ha Innovative Foods Company Limited (TIF) to pay for the purchase of assets and compensation  </t>
  </si>
  <si>
    <t xml:space="preserve">from management to the group shareholders B regarding land and buildings, machinery, equipment, production formulas, and factory license  </t>
  </si>
  <si>
    <t xml:space="preserve">totaling Baht 23.5 million. During 2021, TIF paid to Group B shareholders as agreed in the joint venture agreement. In this regard, there was </t>
  </si>
  <si>
    <t xml:space="preserve">still another amount of Baht 6.5 million that TIF has to pay under the joint venture agreement that TIF will pay only when the group of </t>
  </si>
  <si>
    <t xml:space="preserve">shareholders B has taken action on the recruitment of skilled personnel and the process of obtaining a business license for TIF has been </t>
  </si>
  <si>
    <t>completed as agreed in the joint venture agreement.</t>
  </si>
  <si>
    <t>Investments in subsidiaries (continue)</t>
  </si>
  <si>
    <t>Thai Ha Innovative Foods Company's financial statements have been included in the consolidated financial statements of the Group</t>
  </si>
  <si>
    <t>since the date the Group took control on April 1, 2022 (“Date of Acquisition”). Details of the acquisition are as follows :</t>
  </si>
  <si>
    <t>Cost of buying a business (According to the terms of the contract)</t>
  </si>
  <si>
    <r>
      <rPr>
        <u/>
        <sz val="14"/>
        <rFont val="Angsana New"/>
        <family val="1"/>
      </rPr>
      <t>Less</t>
    </r>
    <r>
      <rPr>
        <sz val="14"/>
        <rFont val="Angsana New"/>
        <family val="1"/>
      </rPr>
      <t xml:space="preserve"> Obligation to pay a license fee</t>
    </r>
  </si>
  <si>
    <t>Net cash paid to buy a business</t>
  </si>
  <si>
    <t xml:space="preserve">At the present, the Group is in the process of quantifying the fair value of the identifiable assets acquired and liabilities assumed </t>
  </si>
  <si>
    <t xml:space="preserve">at the acquisition date of the Group B shareholder. This valuation is in the process of preparation. Most of them involved the identification of </t>
  </si>
  <si>
    <t xml:space="preserve">some tangible and/or intangible assets. This measurement process will be completed within a 12-month measurement period from the business </t>
  </si>
  <si>
    <t xml:space="preserve">acquisition date. as required by TFRS 3 Business Combinations. During the measurement period, the Group retrospectively adjust </t>
  </si>
  <si>
    <t xml:space="preserve">estimates recognized at the acquisition date when accounting information has been fully obtained. Thus, the purchase of a business from </t>
  </si>
  <si>
    <t xml:space="preserve">the transfer of net assets will be gradually paid. In 2021, the Company made the payment of Baht 23.5 million and paid Baht 1.5 million </t>
  </si>
  <si>
    <t>during 2022. The remaining amount to be paid is Baht 5 million.</t>
  </si>
  <si>
    <t>Fair value of net assets acquired at the acquisition date above According to the group's projection, the details are as follows :</t>
  </si>
  <si>
    <t>Land and improvement</t>
  </si>
  <si>
    <t>Buildings</t>
  </si>
  <si>
    <t xml:space="preserve">Machinery and equipment </t>
  </si>
  <si>
    <t>Intangible assets</t>
  </si>
  <si>
    <t>Production recipe and trademark</t>
  </si>
  <si>
    <t>Fair value of net assets received</t>
  </si>
  <si>
    <r>
      <rPr>
        <u/>
        <sz val="14"/>
        <rFont val="Angsana New"/>
        <family val="1"/>
      </rPr>
      <t>Add</t>
    </r>
    <r>
      <rPr>
        <sz val="14"/>
        <rFont val="Angsana New"/>
        <family val="1"/>
      </rPr>
      <t xml:space="preserve">  Other expenses </t>
    </r>
  </si>
  <si>
    <t>Acquisition of business by transfer of net assets as of April 1, 2022</t>
  </si>
  <si>
    <t xml:space="preserve">11. </t>
  </si>
  <si>
    <t>Property, plant and equipment</t>
  </si>
  <si>
    <t>Consolidated</t>
  </si>
  <si>
    <t>Separate</t>
  </si>
  <si>
    <t>financial</t>
  </si>
  <si>
    <t>statements</t>
  </si>
  <si>
    <t>Net book value as at January 1, 2022</t>
  </si>
  <si>
    <t>Add</t>
  </si>
  <si>
    <t>Acquisitions during the period - at cost</t>
  </si>
  <si>
    <r>
      <t>Less</t>
    </r>
    <r>
      <rPr>
        <sz val="14"/>
        <rFont val="Angsana New"/>
        <family val="1"/>
      </rPr>
      <t xml:space="preserve"> Disposals during period - net book value as at disposal date</t>
    </r>
  </si>
  <si>
    <t>Depreciation</t>
  </si>
  <si>
    <t>Net book value as at June 30, 2022</t>
  </si>
  <si>
    <t xml:space="preserve">The Company arranged for an independent appraiser the value of land in December 2015. The basis of the revaluation was using </t>
  </si>
  <si>
    <t xml:space="preserve">the market approach. </t>
  </si>
  <si>
    <t>A breakdown of the land carried on the revaluation basis is as follows :</t>
  </si>
  <si>
    <t>Cost Price</t>
  </si>
  <si>
    <t>Surplus from revaluation</t>
  </si>
  <si>
    <t>Revalued amount</t>
  </si>
  <si>
    <t>The Company has movements in surplus from asset revaluation as follows:</t>
  </si>
  <si>
    <t xml:space="preserve">For the six-month period ended </t>
  </si>
  <si>
    <t>As at January 1, 2022 - Net of deferred tax liabilities</t>
  </si>
  <si>
    <t>Less</t>
  </si>
  <si>
    <t>Transfer surplus on revaluation of assets to retained earnings</t>
  </si>
  <si>
    <t>As at June 30, 2022 - Net of deferred tax liabilities</t>
  </si>
  <si>
    <t>12.</t>
  </si>
  <si>
    <r>
      <t>Less</t>
    </r>
    <r>
      <rPr>
        <sz val="14"/>
        <rFont val="Angsana New"/>
        <family val="1"/>
      </rPr>
      <t xml:space="preserve"> Amortization</t>
    </r>
  </si>
  <si>
    <t>13.</t>
  </si>
  <si>
    <t xml:space="preserve">Other non-current assets </t>
  </si>
  <si>
    <t>Rental deposits and guarantees paid to related party</t>
  </si>
  <si>
    <t>Other</t>
  </si>
  <si>
    <t>14.</t>
  </si>
  <si>
    <t>Bank overdraft and short-term loans from financial institutions</t>
  </si>
  <si>
    <t>Interest rate (%)</t>
  </si>
  <si>
    <t>Period (Month)</t>
  </si>
  <si>
    <t>Overdraft</t>
  </si>
  <si>
    <t>MOR</t>
  </si>
  <si>
    <t>Promissory notes</t>
  </si>
  <si>
    <t>1.50% - 2.60%</t>
  </si>
  <si>
    <t>1-3</t>
  </si>
  <si>
    <t>15.</t>
  </si>
  <si>
    <t>Trade and other current payables</t>
  </si>
  <si>
    <t>Trade payables</t>
  </si>
  <si>
    <t>Trade payables - related parties</t>
  </si>
  <si>
    <t>Trade payables - unrelated parties</t>
  </si>
  <si>
    <t>Trade and other current payables (continue)</t>
  </si>
  <si>
    <t>Other payables</t>
  </si>
  <si>
    <t>Other Accrued expenses</t>
  </si>
  <si>
    <t>Total trade and other payables</t>
  </si>
  <si>
    <t>16.</t>
  </si>
  <si>
    <t>Short-term loans</t>
  </si>
  <si>
    <t>Loans from persons or related parties</t>
  </si>
  <si>
    <t>17.</t>
  </si>
  <si>
    <t>Non-current provisions for employee benefit</t>
  </si>
  <si>
    <t>Employee benefit obligations as at December 31, 2021</t>
  </si>
  <si>
    <t>Employee benefit during the period</t>
  </si>
  <si>
    <t xml:space="preserve">Financial cost (interest) during the period </t>
  </si>
  <si>
    <t>Employee benefit obligations as at June 30, 2022</t>
  </si>
  <si>
    <t xml:space="preserve">    </t>
  </si>
  <si>
    <t>18.</t>
  </si>
  <si>
    <t>Segment Information</t>
  </si>
  <si>
    <t>Operating segment information presented according to company's internal report and its subsidiaries where the final dicision is made for</t>
  </si>
  <si>
    <t>operating. It is frequently and cautiously reviewed, in order to making decision for resource management and valuate operating performance</t>
  </si>
  <si>
    <t xml:space="preserve">Operating segment is producing and distributing agriculture products, processed agricultural products and instant products, sell in territory </t>
  </si>
  <si>
    <t xml:space="preserve">and other foreign countries. The Group estimate operating segment by gross profit of each segment. Estimation of profit/loss is similarly  </t>
  </si>
  <si>
    <t>estimated. All revenues and gross profit of The Group for period of three-month and six-month ended June 30, 2022 and 2021, shown by below</t>
  </si>
  <si>
    <t>Consolidated financial statement</t>
  </si>
  <si>
    <t>Agricultural products, processed agricultural products and instant products</t>
  </si>
  <si>
    <t>Producing</t>
  </si>
  <si>
    <t>Merchandising</t>
  </si>
  <si>
    <t>Revenue from external customer</t>
  </si>
  <si>
    <t>Local sales</t>
  </si>
  <si>
    <t>Foreign sales</t>
  </si>
  <si>
    <t>Gross profit of the segment</t>
  </si>
  <si>
    <t>Unallocated income and expense :</t>
  </si>
  <si>
    <t>Distribution costs</t>
  </si>
  <si>
    <t>Administrative expenses</t>
  </si>
  <si>
    <t>Financial costs</t>
  </si>
  <si>
    <t>Profit (loss) from continuing operations</t>
  </si>
  <si>
    <t>Income tax income (expenses)</t>
  </si>
  <si>
    <t>Profit (loss) for the period</t>
  </si>
  <si>
    <t>Segment Information (continue)</t>
  </si>
  <si>
    <t>Segment assets</t>
  </si>
  <si>
    <t>Other assets</t>
  </si>
  <si>
    <t>Total assets</t>
  </si>
  <si>
    <t>19.</t>
  </si>
  <si>
    <t>Commitments and contingent liabilities</t>
  </si>
  <si>
    <t>The company has obligations and liabilities that may arise as follows:</t>
  </si>
  <si>
    <t xml:space="preserve">19.1  </t>
  </si>
  <si>
    <t>Contractual lease commitments</t>
  </si>
  <si>
    <t>As at June 30, 2022, the Company has a service contracts amounting to Baht 1.03 million.</t>
  </si>
  <si>
    <t xml:space="preserve">As at December 31, 2021, the Company has a warehouse lease agreement with a lease term of not more than 1 year, which the </t>
  </si>
  <si>
    <t xml:space="preserve">Group chooses not to recognize. Lease a liability under the lease agreement amounting to Baht 3.90 million and have a service contract </t>
  </si>
  <si>
    <t>amount Baht 0.63 million.</t>
  </si>
  <si>
    <t>19.2</t>
  </si>
  <si>
    <t>Letters of guarantee</t>
  </si>
  <si>
    <t xml:space="preserve">As at June 30, 2022, and December 31, 2021, the Company has letters of guarantee issued by banks on behalf of the Company </t>
  </si>
  <si>
    <t xml:space="preserve">amounting to Baht 4.85 million which are related to certain performance obligations in the normal course of business of the Company. </t>
  </si>
  <si>
    <t xml:space="preserve">This consists of a letter of guarantee for the use of electricity of Baht 0.85 million and a letter of guarantee for the performance of a </t>
  </si>
  <si>
    <t>sugar sales contract with a private company of Baht 4.00 million.</t>
  </si>
  <si>
    <t>20.</t>
  </si>
  <si>
    <t>Financial Instruments</t>
  </si>
  <si>
    <t>20.1</t>
  </si>
  <si>
    <t>Foreign currency risk</t>
  </si>
  <si>
    <t xml:space="preserve">The Group is exposure to foreign currency risk arises mainly from trading transactions that are denominated in foreign currencies. </t>
  </si>
  <si>
    <t xml:space="preserve">The Group seeks to reduce this risk by entering into forward exchange contracts when it considers appropriate. Generally, the forward </t>
  </si>
  <si>
    <t xml:space="preserve">contracts mature within one year. </t>
  </si>
  <si>
    <r>
      <t>As at</t>
    </r>
    <r>
      <rPr>
        <b/>
        <sz val="14"/>
        <color rgb="FFFF0000"/>
        <rFont val="Angsana New"/>
        <family val="1"/>
      </rPr>
      <t xml:space="preserve"> </t>
    </r>
    <r>
      <rPr>
        <sz val="14"/>
        <rFont val="Angsana New"/>
        <family val="1"/>
      </rPr>
      <t>June 30, 2022</t>
    </r>
    <r>
      <rPr>
        <sz val="14"/>
        <color theme="1"/>
        <rFont val="Angsana New"/>
        <family val="1"/>
      </rPr>
      <t>, the Group has the forward contracts in which mainly has the duration</t>
    </r>
    <r>
      <rPr>
        <b/>
        <sz val="14"/>
        <color rgb="FFFF0000"/>
        <rFont val="Angsana New"/>
        <family val="1"/>
      </rPr>
      <t xml:space="preserve"> </t>
    </r>
    <r>
      <rPr>
        <sz val="14"/>
        <rFont val="Angsana New"/>
        <family val="1"/>
      </rPr>
      <t>3</t>
    </r>
    <r>
      <rPr>
        <b/>
        <sz val="14"/>
        <color rgb="FFFF0000"/>
        <rFont val="Angsana New"/>
        <family val="1"/>
      </rPr>
      <t xml:space="preserve"> </t>
    </r>
    <r>
      <rPr>
        <sz val="14"/>
        <color theme="1"/>
        <rFont val="Angsana New"/>
        <family val="1"/>
      </rPr>
      <t>months were as follows :</t>
    </r>
  </si>
  <si>
    <t>Consolidated and 
Separate financial statements</t>
  </si>
  <si>
    <t>Forward contract</t>
  </si>
  <si>
    <t>Fair value of derivative</t>
  </si>
  <si>
    <t>Million US dollar</t>
  </si>
  <si>
    <t>Million Baht</t>
  </si>
  <si>
    <t>liabilities (Million Baht)</t>
  </si>
  <si>
    <t>The selling contract</t>
  </si>
  <si>
    <t>US Dollar</t>
  </si>
  <si>
    <t>As at December 31, 2021, The Group has the forward contracts in which mainly has the duration 3 months were as follows :</t>
  </si>
  <si>
    <t>Financial Instruments (continue)</t>
  </si>
  <si>
    <t>Foreign currency risk (continue)</t>
  </si>
  <si>
    <t>The balances of financial assets and liabilities denominated in foreign currencies are summarized below.</t>
  </si>
  <si>
    <t xml:space="preserve">
Separate financial statements</t>
  </si>
  <si>
    <t>As at June 30, 2022</t>
  </si>
  <si>
    <t xml:space="preserve">Financial </t>
  </si>
  <si>
    <t>Financial</t>
  </si>
  <si>
    <t>Assets</t>
  </si>
  <si>
    <t xml:space="preserve"> Liabillities </t>
  </si>
  <si>
    <t>Average exchange rate</t>
  </si>
  <si>
    <t>Foreign currency</t>
  </si>
  <si>
    <t>(Million)</t>
  </si>
  <si>
    <t>(Baht per 1 foreign currency unit)</t>
  </si>
  <si>
    <t>US dollar</t>
  </si>
  <si>
    <t>As at December 31, 2021</t>
  </si>
  <si>
    <t>LAK</t>
  </si>
  <si>
    <t>20.2</t>
  </si>
  <si>
    <t>Fair values financial Instruments (continue)</t>
  </si>
  <si>
    <t>Fair value hierarchy</t>
  </si>
  <si>
    <t xml:space="preserve">As at June 30, 2022, and December 31, 2021, The Group has assets that are measured at fair value and liabilities that are disclosed </t>
  </si>
  <si>
    <t>at fair value. They are presented in the fair value hierarchy as follows:</t>
  </si>
  <si>
    <t xml:space="preserve"> Fair value hierarchy</t>
  </si>
  <si>
    <t>Level 1</t>
  </si>
  <si>
    <t>Level 2</t>
  </si>
  <si>
    <t>Level 3</t>
  </si>
  <si>
    <t>Financial Liabilities</t>
  </si>
  <si>
    <t xml:space="preserve">Forward foreign exchange </t>
  </si>
  <si>
    <t>contract liabilities</t>
  </si>
  <si>
    <t xml:space="preserve">During the current period, The Group has not transfers. And assumptions used to estimate the fair value of financial instruments </t>
  </si>
  <si>
    <t>and there are no transfers between the fair value hierarchy.</t>
  </si>
  <si>
    <t>Valuation techniques</t>
  </si>
  <si>
    <t xml:space="preserve">Level 2 fair value for forward exchange contract, is determined by using observable forward exchange rates at the end of the </t>
  </si>
  <si>
    <t>reporting periods and contract forward rates, discounted at a rate that reflects the credit risk of various counterparties.</t>
  </si>
  <si>
    <t>21.</t>
  </si>
  <si>
    <t>Approval of interim financial statement</t>
  </si>
  <si>
    <t>This Interim financial statement approved by board of company's directors on August 9, 2022.</t>
  </si>
  <si>
    <t>Fair values financial Instruments</t>
  </si>
  <si>
    <t xml:space="preserve">Most of the financial assets and liabilities are short-term, and most of the loans carry interest-bearing market rates. Company management Therefore, the fair value of such financial assets and financial </t>
  </si>
  <si>
    <t>liabilities is estimated to approximate the carrying amount in the statement of financial position.</t>
  </si>
  <si>
    <t>As at 30 June, 2022, and 31 December, 2021, the Group has liabilities that are measured at fair value. The fair value disclosures are presented in the fair value hierarchy as follows :</t>
  </si>
  <si>
    <t>Amortised</t>
  </si>
  <si>
    <t>FVOCI</t>
  </si>
  <si>
    <t>cost</t>
  </si>
  <si>
    <t>Financial assets</t>
  </si>
  <si>
    <t>Cash and cash equivalents</t>
  </si>
  <si>
    <t>Trade and other current receivables</t>
  </si>
  <si>
    <t>Total financial assets</t>
  </si>
  <si>
    <t>Financial liabilities</t>
  </si>
  <si>
    <t>Bank overdrafts and short-term</t>
  </si>
  <si>
    <t xml:space="preserve">   loans from financial institutions</t>
  </si>
  <si>
    <t>Other current financial liabilities</t>
  </si>
  <si>
    <t>Total financial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</si>
</sst>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0.0"/>
    <numFmt numFmtId="190" formatCode="[$-107041E]d\ mmmm\ yyyy;@"/>
    <numFmt numFmtId="191" formatCode="_-* #,##0_-;\-* #,##0_-;_-* &quot;-&quot;??_-;_-@_-"/>
    <numFmt numFmtId="192" formatCode="0.0000"/>
    <numFmt numFmtId="193" formatCode="_(* #,##0.0000_);_(* \(#,##0.0000\);_(* &quot;-&quot;??_);_(@_)"/>
    <numFmt numFmtId="194" formatCode="_-* #,##0.0000_-;\-* #,##0.0000_-;_-* &quot;-&quot;??_-;_-@_-"/>
    <numFmt numFmtId="195" formatCode="_(* #,##0_);[Black]_(* \(#,##0\);_(* &quot;-&quot;??_);_(@_)"/>
  </numFmts>
  <fonts count="33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</font>
    <font>
      <sz val="14"/>
      <name val="AngsanaUPC"/>
      <family val="1"/>
    </font>
    <font>
      <sz val="14"/>
      <name val="Angsana New"/>
      <family val="1"/>
    </font>
    <font>
      <b/>
      <sz val="14"/>
      <name val="Angsana New"/>
      <family val="1"/>
    </font>
    <font>
      <sz val="14"/>
      <name val="AngsanaUPC"/>
      <family val="1"/>
      <charset val="222"/>
    </font>
    <font>
      <sz val="14"/>
      <name val="BrowalliaUPC"/>
      <family val="2"/>
      <charset val="222"/>
    </font>
    <font>
      <b/>
      <sz val="14"/>
      <color theme="1"/>
      <name val="Angsana New"/>
      <family val="1"/>
    </font>
    <font>
      <u/>
      <sz val="14"/>
      <color rgb="FF000000"/>
      <name val="Angsana New"/>
      <family val="1"/>
    </font>
    <font>
      <sz val="14"/>
      <color rgb="FF000000"/>
      <name val="Angsana New"/>
      <family val="1"/>
    </font>
    <font>
      <u/>
      <sz val="14"/>
      <name val="Angsana New"/>
      <family val="1"/>
    </font>
    <font>
      <sz val="10"/>
      <name val="Arial"/>
      <family val="2"/>
    </font>
    <font>
      <sz val="14"/>
      <name val="Angsana New"/>
      <family val="1"/>
      <charset val="222"/>
    </font>
    <font>
      <sz val="14"/>
      <color theme="1"/>
      <name val="Angsana New"/>
      <family val="1"/>
    </font>
    <font>
      <b/>
      <u/>
      <sz val="14"/>
      <name val="Angsana New"/>
      <family val="1"/>
    </font>
    <font>
      <b/>
      <sz val="12"/>
      <name val="Angsana New"/>
      <family val="1"/>
    </font>
    <font>
      <b/>
      <sz val="14"/>
      <name val="Angsana New"/>
      <family val="1"/>
      <charset val="222"/>
    </font>
    <font>
      <sz val="11"/>
      <color indexed="8"/>
      <name val="Calibri"/>
      <family val="2"/>
      <charset val="222"/>
    </font>
    <font>
      <sz val="12"/>
      <name val="Angsana New"/>
      <family val="1"/>
    </font>
    <font>
      <sz val="10"/>
      <name val="ApFont"/>
      <charset val="222"/>
    </font>
    <font>
      <sz val="14"/>
      <color rgb="FFFF0000"/>
      <name val="Angsana New"/>
      <family val="1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sz val="11"/>
      <color theme="1"/>
      <name val="Calibri"/>
      <family val="2"/>
      <charset val="222"/>
    </font>
    <font>
      <sz val="11"/>
      <color indexed="8"/>
      <name val="Tahoma"/>
      <family val="2"/>
      <charset val="222"/>
    </font>
    <font>
      <sz val="10"/>
      <name val="Verdana"/>
      <family val="2"/>
    </font>
    <font>
      <sz val="16"/>
      <color theme="1"/>
      <name val="Angsana New"/>
      <family val="1"/>
    </font>
    <font>
      <b/>
      <sz val="14"/>
      <color rgb="FFFF0000"/>
      <name val="Angsana New"/>
      <family val="1"/>
    </font>
    <font>
      <sz val="11"/>
      <color theme="1"/>
      <name val="Calibri"/>
      <family val="2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60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2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1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187" fontId="12" fillId="0" borderId="0" applyFont="0" applyFill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0" fontId="3" fillId="0" borderId="0"/>
    <xf numFmtId="0" fontId="20" fillId="0" borderId="0"/>
    <xf numFmtId="0" fontId="6" fillId="0" borderId="0"/>
    <xf numFmtId="0" fontId="22" fillId="0" borderId="0"/>
    <xf numFmtId="0" fontId="23" fillId="0" borderId="0"/>
    <xf numFmtId="43" fontId="12" fillId="0" borderId="0" applyFont="0" applyFill="0" applyBorder="0" applyAlignment="0" applyProtection="0"/>
    <xf numFmtId="0" fontId="24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" fillId="0" borderId="0"/>
    <xf numFmtId="0" fontId="6" fillId="0" borderId="0"/>
    <xf numFmtId="43" fontId="12" fillId="0" borderId="0" applyFont="0" applyFill="0" applyBorder="0" applyAlignment="0" applyProtection="0"/>
    <xf numFmtId="0" fontId="23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6" fillId="0" borderId="0"/>
    <xf numFmtId="43" fontId="25" fillId="0" borderId="0" applyFont="0" applyFill="0" applyBorder="0" applyAlignment="0" applyProtection="0"/>
    <xf numFmtId="0" fontId="2" fillId="0" borderId="0"/>
    <xf numFmtId="0" fontId="1" fillId="0" borderId="0"/>
    <xf numFmtId="187" fontId="12" fillId="0" borderId="0" applyFont="0" applyFill="0" applyBorder="0" applyAlignment="0" applyProtection="0"/>
    <xf numFmtId="0" fontId="1" fillId="0" borderId="0"/>
    <xf numFmtId="0" fontId="12" fillId="0" borderId="0"/>
    <xf numFmtId="43" fontId="23" fillId="0" borderId="0" applyFont="0" applyFill="0" applyBorder="0" applyAlignment="0" applyProtection="0"/>
    <xf numFmtId="0" fontId="29" fillId="0" borderId="0"/>
    <xf numFmtId="0" fontId="1" fillId="0" borderId="0"/>
    <xf numFmtId="187" fontId="32" fillId="0" borderId="0" applyFont="0" applyFill="0" applyBorder="0" applyAlignment="0" applyProtection="0"/>
    <xf numFmtId="0" fontId="6" fillId="0" borderId="0"/>
    <xf numFmtId="0" fontId="25" fillId="0" borderId="0"/>
    <xf numFmtId="43" fontId="1" fillId="0" borderId="0" applyFont="0" applyFill="0" applyBorder="0" applyAlignment="0" applyProtection="0"/>
    <xf numFmtId="0" fontId="32" fillId="0" borderId="0"/>
    <xf numFmtId="0" fontId="24" fillId="0" borderId="0"/>
  </cellStyleXfs>
  <cellXfs count="476">
    <xf numFmtId="0" fontId="0" fillId="0" borderId="0" xfId="0"/>
    <xf numFmtId="49" fontId="4" fillId="0" borderId="0" xfId="2" applyNumberFormat="1" applyFont="1" applyAlignment="1">
      <alignment horizontal="center"/>
    </xf>
    <xf numFmtId="0" fontId="4" fillId="0" borderId="0" xfId="2" applyFont="1"/>
    <xf numFmtId="0" fontId="4" fillId="0" borderId="0" xfId="2" applyFont="1" applyAlignment="1">
      <alignment horizontal="left"/>
    </xf>
    <xf numFmtId="187" fontId="4" fillId="0" borderId="0" xfId="1" applyNumberFormat="1" applyFont="1" applyFill="1" applyAlignment="1">
      <alignment horizontal="left"/>
    </xf>
    <xf numFmtId="187" fontId="4" fillId="0" borderId="0" xfId="1" applyNumberFormat="1" applyFont="1" applyFill="1"/>
    <xf numFmtId="187" fontId="4" fillId="0" borderId="0" xfId="1" applyNumberFormat="1" applyFont="1" applyFill="1" applyAlignment="1">
      <alignment horizontal="center"/>
    </xf>
    <xf numFmtId="188" fontId="4" fillId="0" borderId="0" xfId="1" applyNumberFormat="1" applyFont="1" applyFill="1"/>
    <xf numFmtId="0" fontId="5" fillId="0" borderId="0" xfId="3" applyFont="1" applyAlignment="1">
      <alignment horizontal="center"/>
    </xf>
    <xf numFmtId="49" fontId="5" fillId="0" borderId="0" xfId="2" applyNumberFormat="1" applyFont="1" applyAlignment="1">
      <alignment horizontal="center"/>
    </xf>
    <xf numFmtId="187" fontId="5" fillId="0" borderId="0" xfId="1" applyNumberFormat="1" applyFont="1" applyFill="1" applyAlignment="1">
      <alignment horizontal="center"/>
    </xf>
    <xf numFmtId="0" fontId="5" fillId="0" borderId="0" xfId="2" applyFont="1"/>
    <xf numFmtId="0" fontId="5" fillId="0" borderId="0" xfId="2" applyFont="1" applyAlignment="1">
      <alignment horizontal="left"/>
    </xf>
    <xf numFmtId="187" fontId="5" fillId="0" borderId="0" xfId="1" applyNumberFormat="1" applyFont="1" applyFill="1" applyAlignment="1">
      <alignment horizontal="left"/>
    </xf>
    <xf numFmtId="0" fontId="4" fillId="0" borderId="0" xfId="2" applyFont="1" applyAlignment="1">
      <alignment wrapText="1"/>
    </xf>
    <xf numFmtId="187" fontId="4" fillId="0" borderId="0" xfId="1" applyNumberFormat="1" applyFont="1" applyFill="1" applyAlignment="1">
      <alignment wrapText="1"/>
    </xf>
    <xf numFmtId="49" fontId="4" fillId="0" borderId="0" xfId="4" applyNumberFormat="1" applyFont="1" applyAlignment="1">
      <alignment horizontal="center"/>
    </xf>
    <xf numFmtId="0" fontId="4" fillId="0" borderId="0" xfId="4" applyFont="1"/>
    <xf numFmtId="0" fontId="4" fillId="0" borderId="0" xfId="5" applyFont="1"/>
    <xf numFmtId="49" fontId="5" fillId="0" borderId="0" xfId="6" applyNumberFormat="1" applyFont="1" applyAlignment="1">
      <alignment horizontal="center"/>
    </xf>
    <xf numFmtId="0" fontId="5" fillId="0" borderId="0" xfId="6" applyFont="1"/>
    <xf numFmtId="0" fontId="4" fillId="0" borderId="0" xfId="6" applyFont="1"/>
    <xf numFmtId="0" fontId="5" fillId="0" borderId="0" xfId="6" applyFont="1" applyAlignment="1">
      <alignment horizontal="left"/>
    </xf>
    <xf numFmtId="0" fontId="5" fillId="0" borderId="0" xfId="5" applyFont="1" applyAlignment="1">
      <alignment horizontal="left"/>
    </xf>
    <xf numFmtId="0" fontId="4" fillId="0" borderId="0" xfId="7" applyFont="1"/>
    <xf numFmtId="0" fontId="4" fillId="0" borderId="0" xfId="7" applyFont="1" applyAlignment="1">
      <alignment vertical="center"/>
    </xf>
    <xf numFmtId="0" fontId="4" fillId="0" borderId="0" xfId="7" quotePrefix="1" applyFont="1"/>
    <xf numFmtId="0" fontId="4" fillId="0" borderId="0" xfId="8" applyFont="1"/>
    <xf numFmtId="49" fontId="4" fillId="0" borderId="0" xfId="9" applyNumberFormat="1" applyFont="1" applyAlignment="1">
      <alignment horizontal="center"/>
    </xf>
    <xf numFmtId="0" fontId="4" fillId="0" borderId="0" xfId="8" quotePrefix="1" applyFont="1"/>
    <xf numFmtId="0" fontId="4" fillId="0" borderId="0" xfId="5" applyFont="1" applyAlignment="1">
      <alignment horizontal="left"/>
    </xf>
    <xf numFmtId="0" fontId="5" fillId="0" borderId="0" xfId="5" applyFont="1"/>
    <xf numFmtId="0" fontId="5" fillId="0" borderId="0" xfId="7" applyFont="1"/>
    <xf numFmtId="49" fontId="4" fillId="0" borderId="0" xfId="10" applyNumberFormat="1" applyFont="1" applyAlignment="1">
      <alignment horizontal="center"/>
    </xf>
    <xf numFmtId="0" fontId="4" fillId="0" borderId="0" xfId="10" applyFont="1"/>
    <xf numFmtId="0" fontId="4" fillId="0" borderId="0" xfId="10" applyFont="1" applyAlignment="1">
      <alignment horizontal="left"/>
    </xf>
    <xf numFmtId="0" fontId="5" fillId="0" borderId="0" xfId="7" applyFont="1" applyAlignment="1">
      <alignment horizontal="left"/>
    </xf>
    <xf numFmtId="0" fontId="5" fillId="0" borderId="0" xfId="8" applyFont="1"/>
    <xf numFmtId="0" fontId="4" fillId="0" borderId="0" xfId="11" applyFont="1"/>
    <xf numFmtId="0" fontId="4" fillId="0" borderId="0" xfId="12" applyFont="1" applyAlignment="1">
      <alignment horizontal="left"/>
    </xf>
    <xf numFmtId="0" fontId="4" fillId="0" borderId="0" xfId="10" applyFont="1" applyAlignment="1">
      <alignment vertical="top"/>
    </xf>
    <xf numFmtId="187" fontId="4" fillId="0" borderId="0" xfId="1" applyNumberFormat="1" applyFont="1" applyFill="1" applyAlignment="1">
      <alignment vertical="top"/>
    </xf>
    <xf numFmtId="188" fontId="4" fillId="0" borderId="0" xfId="1" applyNumberFormat="1" applyFont="1" applyFill="1" applyAlignment="1">
      <alignment vertical="top"/>
    </xf>
    <xf numFmtId="0" fontId="4" fillId="0" borderId="0" xfId="12" applyFont="1" applyAlignment="1">
      <alignment vertical="center"/>
    </xf>
    <xf numFmtId="0" fontId="5" fillId="0" borderId="0" xfId="12" applyFont="1" applyAlignment="1">
      <alignment vertical="center"/>
    </xf>
    <xf numFmtId="187" fontId="4" fillId="0" borderId="0" xfId="1" applyNumberFormat="1" applyFont="1" applyFill="1" applyAlignment="1">
      <alignment vertical="center"/>
    </xf>
    <xf numFmtId="187" fontId="5" fillId="0" borderId="0" xfId="1" applyNumberFormat="1" applyFont="1" applyFill="1" applyAlignment="1">
      <alignment horizontal="left" vertical="center"/>
    </xf>
    <xf numFmtId="187" fontId="5" fillId="0" borderId="0" xfId="1" applyNumberFormat="1" applyFont="1" applyFill="1" applyAlignment="1">
      <alignment horizontal="center" vertical="center" wrapText="1"/>
    </xf>
    <xf numFmtId="187" fontId="5" fillId="0" borderId="0" xfId="1" applyNumberFormat="1" applyFont="1" applyFill="1" applyAlignment="1">
      <alignment horizontal="center" vertical="center"/>
    </xf>
    <xf numFmtId="187" fontId="5" fillId="0" borderId="1" xfId="1" applyNumberFormat="1" applyFont="1" applyFill="1" applyBorder="1" applyAlignment="1">
      <alignment horizontal="center" vertical="center"/>
    </xf>
    <xf numFmtId="187" fontId="5" fillId="0" borderId="1" xfId="1" applyNumberFormat="1" applyFont="1" applyFill="1" applyBorder="1" applyAlignment="1">
      <alignment vertical="center"/>
    </xf>
    <xf numFmtId="0" fontId="5" fillId="0" borderId="2" xfId="13" applyFont="1" applyBorder="1" applyAlignment="1">
      <alignment horizontal="center" vertical="center"/>
    </xf>
    <xf numFmtId="187" fontId="5" fillId="0" borderId="0" xfId="1" applyNumberFormat="1" applyFont="1" applyFill="1" applyAlignment="1">
      <alignment vertical="center"/>
    </xf>
    <xf numFmtId="187" fontId="5" fillId="0" borderId="2" xfId="1" applyNumberFormat="1" applyFont="1" applyFill="1" applyBorder="1" applyAlignment="1">
      <alignment horizontal="center" vertical="center"/>
    </xf>
    <xf numFmtId="187" fontId="8" fillId="0" borderId="2" xfId="1" applyNumberFormat="1" applyFont="1" applyFill="1" applyBorder="1" applyAlignment="1">
      <alignment horizontal="center"/>
    </xf>
    <xf numFmtId="187" fontId="5" fillId="0" borderId="0" xfId="1" applyNumberFormat="1" applyFont="1" applyFill="1" applyAlignment="1">
      <alignment horizontal="center" vertical="center" shrinkToFit="1"/>
    </xf>
    <xf numFmtId="0" fontId="9" fillId="0" borderId="0" xfId="13" applyFont="1"/>
    <xf numFmtId="0" fontId="10" fillId="0" borderId="0" xfId="13" applyFont="1"/>
    <xf numFmtId="0" fontId="11" fillId="0" borderId="0" xfId="10" applyFont="1"/>
    <xf numFmtId="0" fontId="5" fillId="0" borderId="0" xfId="9" applyFont="1" applyAlignment="1">
      <alignment horizontal="left"/>
    </xf>
    <xf numFmtId="0" fontId="4" fillId="0" borderId="0" xfId="9" applyFont="1" applyAlignment="1">
      <alignment horizontal="left"/>
    </xf>
    <xf numFmtId="0" fontId="4" fillId="0" borderId="0" xfId="1" applyNumberFormat="1" applyFont="1" applyFill="1" applyAlignment="1">
      <alignment horizontal="center"/>
    </xf>
    <xf numFmtId="0" fontId="4" fillId="0" borderId="0" xfId="1" applyNumberFormat="1" applyFont="1" applyFill="1"/>
    <xf numFmtId="49" fontId="5" fillId="0" borderId="0" xfId="14" applyNumberFormat="1" applyFont="1" applyAlignment="1">
      <alignment horizontal="center"/>
    </xf>
    <xf numFmtId="0" fontId="4" fillId="0" borderId="0" xfId="1" applyNumberFormat="1" applyFont="1" applyFill="1" applyAlignment="1">
      <alignment wrapText="1"/>
    </xf>
    <xf numFmtId="0" fontId="13" fillId="0" borderId="0" xfId="15" quotePrefix="1" applyFont="1"/>
    <xf numFmtId="0" fontId="13" fillId="0" borderId="0" xfId="15" applyFont="1"/>
    <xf numFmtId="0" fontId="13" fillId="0" borderId="0" xfId="16" applyFont="1"/>
    <xf numFmtId="0" fontId="13" fillId="0" borderId="0" xfId="4" applyFont="1"/>
    <xf numFmtId="0" fontId="4" fillId="0" borderId="0" xfId="17" applyFont="1"/>
    <xf numFmtId="49" fontId="5" fillId="0" borderId="0" xfId="2" applyNumberFormat="1" applyFont="1"/>
    <xf numFmtId="0" fontId="4" fillId="0" borderId="0" xfId="8" applyFont="1" applyAlignment="1">
      <alignment vertical="center"/>
    </xf>
    <xf numFmtId="0" fontId="4" fillId="0" borderId="0" xfId="6" applyFont="1" applyAlignment="1">
      <alignment wrapText="1"/>
    </xf>
    <xf numFmtId="49" fontId="4" fillId="0" borderId="0" xfId="18" applyNumberFormat="1" applyFont="1" applyAlignment="1">
      <alignment horizontal="center"/>
    </xf>
    <xf numFmtId="189" fontId="5" fillId="0" borderId="0" xfId="4" quotePrefix="1" applyNumberFormat="1" applyFont="1" applyAlignment="1">
      <alignment horizontal="left"/>
    </xf>
    <xf numFmtId="0" fontId="4" fillId="0" borderId="0" xfId="13" applyFont="1"/>
    <xf numFmtId="0" fontId="4" fillId="0" borderId="0" xfId="10" applyFont="1" applyAlignment="1">
      <alignment wrapText="1"/>
    </xf>
    <xf numFmtId="189" fontId="4" fillId="0" borderId="0" xfId="4" quotePrefix="1" applyNumberFormat="1" applyFont="1" applyAlignment="1">
      <alignment horizontal="left"/>
    </xf>
    <xf numFmtId="49" fontId="5" fillId="0" borderId="0" xfId="11" quotePrefix="1" applyNumberFormat="1" applyFont="1" applyAlignment="1">
      <alignment horizontal="center"/>
    </xf>
    <xf numFmtId="0" fontId="4" fillId="0" borderId="0" xfId="19" applyFont="1"/>
    <xf numFmtId="0" fontId="4" fillId="0" borderId="0" xfId="19" applyFont="1" applyAlignment="1">
      <alignment wrapText="1"/>
    </xf>
    <xf numFmtId="187" fontId="5" fillId="0" borderId="0" xfId="1" applyNumberFormat="1" applyFont="1" applyFill="1" applyAlignment="1">
      <alignment wrapText="1"/>
    </xf>
    <xf numFmtId="49" fontId="4" fillId="0" borderId="0" xfId="19" applyNumberFormat="1" applyFont="1" applyAlignment="1">
      <alignment horizontal="center"/>
    </xf>
    <xf numFmtId="0" fontId="4" fillId="0" borderId="0" xfId="20" applyFont="1"/>
    <xf numFmtId="0" fontId="4" fillId="0" borderId="0" xfId="4" applyFont="1" applyAlignment="1">
      <alignment vertical="center"/>
    </xf>
    <xf numFmtId="0" fontId="4" fillId="0" borderId="0" xfId="21" applyFont="1" applyAlignment="1">
      <alignment vertical="center"/>
    </xf>
    <xf numFmtId="0" fontId="5" fillId="0" borderId="0" xfId="11" applyFont="1" applyAlignment="1">
      <alignment horizontal="center"/>
    </xf>
    <xf numFmtId="0" fontId="4" fillId="0" borderId="0" xfId="9" applyFont="1"/>
    <xf numFmtId="187" fontId="5" fillId="0" borderId="0" xfId="1" applyNumberFormat="1" applyFont="1" applyFill="1" applyAlignment="1">
      <alignment horizontal="center" wrapText="1"/>
    </xf>
    <xf numFmtId="187" fontId="5" fillId="0" borderId="0" xfId="1" applyNumberFormat="1" applyFont="1" applyFill="1" applyAlignment="1">
      <alignment horizontal="center"/>
    </xf>
    <xf numFmtId="187" fontId="5" fillId="0" borderId="0" xfId="1" applyNumberFormat="1" applyFont="1" applyFill="1"/>
    <xf numFmtId="0" fontId="5" fillId="0" borderId="2" xfId="11" applyFont="1" applyBorder="1" applyAlignment="1">
      <alignment horizontal="center"/>
    </xf>
    <xf numFmtId="187" fontId="5" fillId="0" borderId="2" xfId="1" applyNumberFormat="1" applyFont="1" applyFill="1" applyBorder="1" applyAlignment="1">
      <alignment horizontal="center" wrapText="1"/>
    </xf>
    <xf numFmtId="187" fontId="5" fillId="0" borderId="2" xfId="1" applyNumberFormat="1" applyFont="1" applyFill="1" applyBorder="1" applyAlignment="1">
      <alignment horizontal="center"/>
    </xf>
    <xf numFmtId="187" fontId="5" fillId="0" borderId="2" xfId="1" applyNumberFormat="1" applyFont="1" applyFill="1" applyBorder="1"/>
    <xf numFmtId="187" fontId="4" fillId="0" borderId="0" xfId="1" applyNumberFormat="1" applyFont="1" applyFill="1" applyAlignment="1">
      <alignment horizontal="center" wrapText="1"/>
    </xf>
    <xf numFmtId="187" fontId="14" fillId="0" borderId="0" xfId="1" applyNumberFormat="1" applyFont="1" applyFill="1" applyAlignment="1">
      <alignment vertical="center"/>
    </xf>
    <xf numFmtId="0" fontId="14" fillId="0" borderId="0" xfId="13" applyFont="1"/>
    <xf numFmtId="188" fontId="4" fillId="0" borderId="0" xfId="1" applyNumberFormat="1" applyFont="1" applyFill="1" applyAlignment="1">
      <alignment wrapText="1"/>
    </xf>
    <xf numFmtId="0" fontId="5" fillId="0" borderId="2" xfId="20" applyFont="1" applyBorder="1" applyAlignment="1">
      <alignment horizontal="center"/>
    </xf>
    <xf numFmtId="187" fontId="14" fillId="0" borderId="0" xfId="1" quotePrefix="1" applyNumberFormat="1" applyFont="1" applyFill="1"/>
    <xf numFmtId="187" fontId="4" fillId="0" borderId="0" xfId="1" quotePrefix="1" applyNumberFormat="1" applyFont="1" applyFill="1"/>
    <xf numFmtId="49" fontId="5" fillId="0" borderId="0" xfId="22" applyNumberFormat="1" applyFont="1" applyAlignment="1">
      <alignment horizontal="center" vertical="center"/>
    </xf>
    <xf numFmtId="0" fontId="5" fillId="0" borderId="0" xfId="22" applyFont="1" applyAlignment="1">
      <alignment vertical="center"/>
    </xf>
    <xf numFmtId="0" fontId="5" fillId="0" borderId="0" xfId="20" applyFont="1"/>
    <xf numFmtId="187" fontId="4" fillId="0" borderId="0" xfId="1" applyNumberFormat="1" applyFont="1" applyFill="1" applyAlignment="1">
      <alignment vertical="center" shrinkToFit="1"/>
    </xf>
    <xf numFmtId="187" fontId="5" fillId="0" borderId="0" xfId="1" applyNumberFormat="1" applyFont="1" applyFill="1" applyAlignment="1">
      <alignment horizontal="right" vertical="center"/>
    </xf>
    <xf numFmtId="187" fontId="5" fillId="0" borderId="0" xfId="1" applyNumberFormat="1" applyFont="1" applyFill="1" applyAlignment="1">
      <alignment horizontal="center" vertical="center" shrinkToFit="1"/>
    </xf>
    <xf numFmtId="187" fontId="5" fillId="0" borderId="2" xfId="1" quotePrefix="1" applyNumberFormat="1" applyFont="1" applyFill="1" applyBorder="1" applyAlignment="1">
      <alignment horizontal="center" vertical="center"/>
    </xf>
    <xf numFmtId="0" fontId="15" fillId="0" borderId="0" xfId="5" applyFont="1"/>
    <xf numFmtId="187" fontId="5" fillId="0" borderId="0" xfId="1" quotePrefix="1" applyNumberFormat="1" applyFont="1" applyFill="1" applyAlignment="1">
      <alignment horizontal="center" shrinkToFit="1"/>
    </xf>
    <xf numFmtId="187" fontId="5" fillId="0" borderId="0" xfId="1" applyNumberFormat="1" applyFont="1" applyFill="1" applyAlignment="1">
      <alignment horizontal="center" shrinkToFit="1"/>
    </xf>
    <xf numFmtId="187" fontId="4" fillId="0" borderId="0" xfId="1" applyNumberFormat="1" applyFont="1" applyFill="1" applyAlignment="1"/>
    <xf numFmtId="187" fontId="4" fillId="0" borderId="0" xfId="1" applyNumberFormat="1" applyFont="1" applyFill="1" applyBorder="1" applyAlignment="1">
      <alignment wrapText="1"/>
    </xf>
    <xf numFmtId="187" fontId="4" fillId="0" borderId="0" xfId="1" applyNumberFormat="1" applyFont="1" applyFill="1" applyBorder="1" applyAlignment="1"/>
    <xf numFmtId="0" fontId="15" fillId="0" borderId="0" xfId="20" applyFont="1"/>
    <xf numFmtId="49" fontId="5" fillId="0" borderId="0" xfId="20" applyNumberFormat="1" applyFont="1" applyAlignment="1">
      <alignment horizontal="center"/>
    </xf>
    <xf numFmtId="187" fontId="5" fillId="0" borderId="1" xfId="1" applyNumberFormat="1" applyFont="1" applyFill="1" applyBorder="1" applyAlignment="1">
      <alignment horizontal="center" vertical="center" shrinkToFit="1"/>
    </xf>
    <xf numFmtId="187" fontId="5" fillId="0" borderId="0" xfId="1" applyNumberFormat="1" applyFont="1" applyFill="1" applyAlignment="1">
      <alignment vertical="center" shrinkToFit="1"/>
    </xf>
    <xf numFmtId="187" fontId="16" fillId="0" borderId="2" xfId="1" quotePrefix="1" applyNumberFormat="1" applyFont="1" applyFill="1" applyBorder="1" applyAlignment="1">
      <alignment horizontal="center"/>
    </xf>
    <xf numFmtId="187" fontId="16" fillId="0" borderId="0" xfId="1" applyNumberFormat="1" applyFont="1" applyFill="1" applyAlignment="1">
      <alignment horizontal="center"/>
    </xf>
    <xf numFmtId="187" fontId="16" fillId="0" borderId="2" xfId="1" applyNumberFormat="1" applyFont="1" applyFill="1" applyBorder="1" applyAlignment="1">
      <alignment horizontal="center"/>
    </xf>
    <xf numFmtId="187" fontId="4" fillId="0" borderId="0" xfId="1" applyNumberFormat="1" applyFont="1" applyFill="1" applyBorder="1" applyAlignment="1">
      <alignment horizontal="center" shrinkToFit="1"/>
    </xf>
    <xf numFmtId="187" fontId="4" fillId="0" borderId="0" xfId="1" applyNumberFormat="1" applyFont="1" applyFill="1" applyAlignment="1">
      <alignment horizontal="center" shrinkToFit="1"/>
    </xf>
    <xf numFmtId="187" fontId="5" fillId="0" borderId="3" xfId="1" quotePrefix="1" applyNumberFormat="1" applyFont="1" applyFill="1" applyBorder="1" applyAlignment="1">
      <alignment horizontal="center" shrinkToFit="1"/>
    </xf>
    <xf numFmtId="187" fontId="5" fillId="0" borderId="3" xfId="1" applyNumberFormat="1" applyFont="1" applyFill="1" applyBorder="1" applyAlignment="1">
      <alignment horizontal="center" shrinkToFit="1"/>
    </xf>
    <xf numFmtId="0" fontId="8" fillId="0" borderId="0" xfId="13" applyFont="1"/>
    <xf numFmtId="187" fontId="5" fillId="0" borderId="0" xfId="1" quotePrefix="1" applyNumberFormat="1" applyFont="1" applyFill="1" applyBorder="1" applyAlignment="1">
      <alignment horizontal="center" shrinkToFit="1"/>
    </xf>
    <xf numFmtId="187" fontId="5" fillId="0" borderId="0" xfId="1" applyNumberFormat="1" applyFont="1" applyFill="1" applyBorder="1" applyAlignment="1">
      <alignment horizontal="center" shrinkToFit="1"/>
    </xf>
    <xf numFmtId="0" fontId="11" fillId="0" borderId="0" xfId="20" applyFont="1" applyAlignment="1">
      <alignment horizontal="left"/>
    </xf>
    <xf numFmtId="49" fontId="4" fillId="0" borderId="0" xfId="20" applyNumberFormat="1" applyFont="1" applyAlignment="1">
      <alignment horizontal="center"/>
    </xf>
    <xf numFmtId="49" fontId="4" fillId="0" borderId="0" xfId="20" applyNumberFormat="1" applyFont="1" applyAlignment="1">
      <alignment horizontal="left"/>
    </xf>
    <xf numFmtId="187" fontId="4" fillId="0" borderId="0" xfId="1" quotePrefix="1" applyNumberFormat="1" applyFont="1" applyFill="1" applyBorder="1" applyAlignment="1">
      <alignment horizontal="center" shrinkToFit="1"/>
    </xf>
    <xf numFmtId="187" fontId="4" fillId="0" borderId="0" xfId="1" quotePrefix="1" applyNumberFormat="1" applyFont="1" applyFill="1" applyAlignment="1">
      <alignment horizontal="center" shrinkToFit="1"/>
    </xf>
    <xf numFmtId="0" fontId="5" fillId="0" borderId="0" xfId="4" applyFont="1" applyAlignment="1">
      <alignment horizontal="center"/>
    </xf>
    <xf numFmtId="0" fontId="5" fillId="0" borderId="0" xfId="4" applyFont="1"/>
    <xf numFmtId="187" fontId="13" fillId="0" borderId="0" xfId="1" applyNumberFormat="1" applyFont="1" applyFill="1" applyAlignment="1">
      <alignment wrapText="1"/>
    </xf>
    <xf numFmtId="187" fontId="17" fillId="0" borderId="3" xfId="1" quotePrefix="1" applyNumberFormat="1" applyFont="1" applyFill="1" applyBorder="1" applyAlignment="1">
      <alignment horizontal="center" shrinkToFit="1"/>
    </xf>
    <xf numFmtId="187" fontId="17" fillId="0" borderId="0" xfId="1" applyNumberFormat="1" applyFont="1" applyFill="1" applyAlignment="1">
      <alignment horizontal="center" shrinkToFit="1"/>
    </xf>
    <xf numFmtId="0" fontId="5" fillId="0" borderId="0" xfId="20" applyFont="1" applyAlignment="1">
      <alignment horizontal="center"/>
    </xf>
    <xf numFmtId="0" fontId="5" fillId="0" borderId="0" xfId="23" applyFont="1"/>
    <xf numFmtId="187" fontId="5" fillId="0" borderId="0" xfId="1" quotePrefix="1" applyNumberFormat="1" applyFont="1" applyFill="1" applyBorder="1" applyAlignment="1">
      <alignment horizontal="center" wrapText="1" shrinkToFit="1"/>
    </xf>
    <xf numFmtId="187" fontId="5" fillId="0" borderId="1" xfId="1" quotePrefix="1" applyNumberFormat="1" applyFont="1" applyFill="1" applyBorder="1" applyAlignment="1">
      <alignment horizontal="center" shrinkToFit="1"/>
    </xf>
    <xf numFmtId="0" fontId="4" fillId="0" borderId="0" xfId="20" applyFont="1" applyAlignment="1">
      <alignment horizontal="center"/>
    </xf>
    <xf numFmtId="0" fontId="4" fillId="0" borderId="0" xfId="23" applyFont="1"/>
    <xf numFmtId="0" fontId="5" fillId="0" borderId="0" xfId="23" quotePrefix="1" applyFont="1" applyAlignment="1">
      <alignment horizontal="center"/>
    </xf>
    <xf numFmtId="187" fontId="5" fillId="0" borderId="0" xfId="1" applyNumberFormat="1" applyFont="1" applyFill="1" applyAlignment="1">
      <alignment horizontal="right"/>
    </xf>
    <xf numFmtId="187" fontId="5" fillId="0" borderId="2" xfId="1" quotePrefix="1" applyNumberFormat="1" applyFont="1" applyFill="1" applyBorder="1" applyAlignment="1">
      <alignment horizontal="center"/>
    </xf>
    <xf numFmtId="0" fontId="4" fillId="0" borderId="0" xfId="5" quotePrefix="1" applyFont="1"/>
    <xf numFmtId="49" fontId="4" fillId="0" borderId="0" xfId="6" applyNumberFormat="1" applyFont="1" applyAlignment="1">
      <alignment horizontal="center"/>
    </xf>
    <xf numFmtId="0" fontId="4" fillId="0" borderId="0" xfId="6" applyFont="1" applyAlignment="1">
      <alignment horizontal="left"/>
    </xf>
    <xf numFmtId="49" fontId="5" fillId="0" borderId="0" xfId="6" applyNumberFormat="1" applyFont="1"/>
    <xf numFmtId="187" fontId="4" fillId="0" borderId="0" xfId="1" applyNumberFormat="1" applyFont="1" applyFill="1" applyAlignment="1">
      <alignment shrinkToFit="1"/>
    </xf>
    <xf numFmtId="187" fontId="5" fillId="0" borderId="3" xfId="1" applyNumberFormat="1" applyFont="1" applyFill="1" applyBorder="1" applyAlignment="1">
      <alignment shrinkToFit="1"/>
    </xf>
    <xf numFmtId="187" fontId="5" fillId="0" borderId="0" xfId="1" applyNumberFormat="1" applyFont="1" applyFill="1" applyAlignment="1">
      <alignment shrinkToFit="1"/>
    </xf>
    <xf numFmtId="187" fontId="4" fillId="0" borderId="0" xfId="24" applyFont="1" applyFill="1"/>
    <xf numFmtId="187" fontId="5" fillId="0" borderId="0" xfId="24" applyFont="1" applyFill="1"/>
    <xf numFmtId="0" fontId="5" fillId="0" borderId="0" xfId="10" applyFont="1"/>
    <xf numFmtId="187" fontId="5" fillId="0" borderId="1" xfId="1" applyNumberFormat="1" applyFont="1" applyFill="1" applyBorder="1" applyAlignment="1">
      <alignment horizontal="center"/>
    </xf>
    <xf numFmtId="49" fontId="4" fillId="0" borderId="0" xfId="2" applyNumberFormat="1" applyFont="1" applyAlignment="1">
      <alignment horizontal="center" wrapText="1"/>
    </xf>
    <xf numFmtId="0" fontId="5" fillId="0" borderId="0" xfId="15" applyFont="1" applyAlignment="1">
      <alignment horizontal="left" vertical="center"/>
    </xf>
    <xf numFmtId="0" fontId="4" fillId="0" borderId="0" xfId="15" applyFont="1" applyAlignment="1">
      <alignment horizontal="left" vertical="center"/>
    </xf>
    <xf numFmtId="0" fontId="4" fillId="0" borderId="0" xfId="15" applyFont="1"/>
    <xf numFmtId="0" fontId="4" fillId="0" borderId="0" xfId="15" applyFont="1" applyAlignment="1">
      <alignment horizontal="left" indent="1"/>
    </xf>
    <xf numFmtId="0" fontId="5" fillId="0" borderId="0" xfId="4" applyFont="1" applyAlignment="1">
      <alignment vertical="center"/>
    </xf>
    <xf numFmtId="0" fontId="4" fillId="0" borderId="0" xfId="15" applyFont="1" applyAlignment="1">
      <alignment horizontal="left"/>
    </xf>
    <xf numFmtId="187" fontId="4" fillId="0" borderId="0" xfId="1" applyNumberFormat="1" applyFont="1" applyFill="1" applyBorder="1"/>
    <xf numFmtId="0" fontId="11" fillId="0" borderId="0" xfId="2" applyFont="1" applyAlignment="1">
      <alignment horizontal="left"/>
    </xf>
    <xf numFmtId="187" fontId="4" fillId="0" borderId="2" xfId="1" applyNumberFormat="1" applyFont="1" applyFill="1" applyBorder="1"/>
    <xf numFmtId="187" fontId="5" fillId="0" borderId="4" xfId="1" applyNumberFormat="1" applyFont="1" applyFill="1" applyBorder="1"/>
    <xf numFmtId="0" fontId="5" fillId="0" borderId="0" xfId="15" applyFont="1" applyAlignment="1">
      <alignment horizontal="left"/>
    </xf>
    <xf numFmtId="187" fontId="5" fillId="0" borderId="0" xfId="1" applyNumberFormat="1" applyFont="1" applyFill="1" applyBorder="1"/>
    <xf numFmtId="187" fontId="5" fillId="0" borderId="1" xfId="1" applyNumberFormat="1" applyFont="1" applyFill="1" applyBorder="1"/>
    <xf numFmtId="0" fontId="5" fillId="0" borderId="0" xfId="15" applyFont="1"/>
    <xf numFmtId="187" fontId="5" fillId="0" borderId="5" xfId="1" applyNumberFormat="1" applyFont="1" applyFill="1" applyBorder="1" applyAlignment="1">
      <alignment shrinkToFit="1"/>
    </xf>
    <xf numFmtId="187" fontId="4" fillId="0" borderId="0" xfId="1" applyNumberFormat="1" applyFont="1" applyFill="1" applyAlignment="1">
      <alignment horizontal="left" shrinkToFit="1"/>
    </xf>
    <xf numFmtId="187" fontId="4" fillId="0" borderId="0" xfId="1" applyNumberFormat="1" applyFont="1" applyFill="1" applyBorder="1" applyAlignment="1">
      <alignment horizontal="center"/>
    </xf>
    <xf numFmtId="187" fontId="4" fillId="0" borderId="0" xfId="1" applyNumberFormat="1" applyFont="1" applyFill="1" applyBorder="1" applyAlignment="1">
      <alignment horizontal="left" indent="2"/>
    </xf>
    <xf numFmtId="49" fontId="5" fillId="0" borderId="0" xfId="25" applyNumberFormat="1" applyFont="1" applyAlignment="1">
      <alignment horizontal="center"/>
    </xf>
    <xf numFmtId="0" fontId="4" fillId="0" borderId="0" xfId="25" applyFont="1"/>
    <xf numFmtId="0" fontId="5" fillId="0" borderId="0" xfId="25" applyFont="1"/>
    <xf numFmtId="187" fontId="4" fillId="0" borderId="2" xfId="1" applyNumberFormat="1" applyFont="1" applyFill="1" applyBorder="1" applyAlignment="1">
      <alignment shrinkToFit="1"/>
    </xf>
    <xf numFmtId="187" fontId="4" fillId="0" borderId="2" xfId="1" applyNumberFormat="1" applyFont="1" applyFill="1" applyBorder="1" applyAlignment="1">
      <alignment horizontal="left" indent="2"/>
    </xf>
    <xf numFmtId="187" fontId="5" fillId="0" borderId="2" xfId="1" applyNumberFormat="1" applyFont="1" applyFill="1" applyBorder="1" applyAlignment="1">
      <alignment horizontal="left" indent="2"/>
    </xf>
    <xf numFmtId="187" fontId="5" fillId="0" borderId="0" xfId="1" applyNumberFormat="1" applyFont="1" applyFill="1" applyBorder="1" applyAlignment="1">
      <alignment horizontal="left" indent="2"/>
    </xf>
    <xf numFmtId="187" fontId="4" fillId="0" borderId="0" xfId="1" applyNumberFormat="1" applyFont="1" applyFill="1" applyBorder="1" applyAlignment="1">
      <alignment shrinkToFit="1"/>
    </xf>
    <xf numFmtId="0" fontId="5" fillId="0" borderId="0" xfId="4" applyFont="1" applyAlignment="1">
      <alignment horizontal="center" vertical="center"/>
    </xf>
    <xf numFmtId="49" fontId="5" fillId="0" borderId="0" xfId="2" applyNumberFormat="1" applyFont="1" applyAlignment="1">
      <alignment horizontal="center" vertical="center"/>
    </xf>
    <xf numFmtId="187" fontId="4" fillId="0" borderId="0" xfId="1" applyNumberFormat="1" applyFont="1" applyFill="1" applyBorder="1" applyAlignment="1">
      <alignment horizontal="left"/>
    </xf>
    <xf numFmtId="43" fontId="5" fillId="0" borderId="0" xfId="26" applyFont="1" applyFill="1" applyAlignment="1">
      <alignment horizontal="left"/>
    </xf>
    <xf numFmtId="43" fontId="4" fillId="0" borderId="0" xfId="26" applyFont="1" applyFill="1"/>
    <xf numFmtId="187" fontId="4" fillId="0" borderId="2" xfId="1" applyNumberFormat="1" applyFont="1" applyFill="1" applyBorder="1" applyAlignment="1">
      <alignment horizontal="center" shrinkToFit="1"/>
    </xf>
    <xf numFmtId="187" fontId="5" fillId="0" borderId="1" xfId="1" applyNumberFormat="1" applyFont="1" applyFill="1" applyBorder="1" applyAlignment="1">
      <alignment shrinkToFit="1"/>
    </xf>
    <xf numFmtId="49" fontId="5" fillId="0" borderId="0" xfId="9" applyNumberFormat="1" applyFont="1" applyAlignment="1">
      <alignment horizontal="center"/>
    </xf>
    <xf numFmtId="0" fontId="5" fillId="0" borderId="0" xfId="9" applyFont="1"/>
    <xf numFmtId="43" fontId="5" fillId="0" borderId="0" xfId="26" applyFont="1" applyFill="1"/>
    <xf numFmtId="187" fontId="5" fillId="0" borderId="0" xfId="1" applyNumberFormat="1" applyFont="1" applyFill="1" applyBorder="1" applyAlignment="1">
      <alignment shrinkToFit="1"/>
    </xf>
    <xf numFmtId="0" fontId="5" fillId="0" borderId="2" xfId="4" applyFont="1" applyBorder="1" applyAlignment="1">
      <alignment horizontal="center" vertical="center"/>
    </xf>
    <xf numFmtId="0" fontId="5" fillId="0" borderId="4" xfId="4" applyFont="1" applyBorder="1" applyAlignment="1">
      <alignment horizontal="center" vertical="center"/>
    </xf>
    <xf numFmtId="187" fontId="5" fillId="0" borderId="4" xfId="1" applyNumberFormat="1" applyFont="1" applyFill="1" applyBorder="1" applyAlignment="1">
      <alignment horizontal="center" vertical="center"/>
    </xf>
    <xf numFmtId="0" fontId="5" fillId="0" borderId="1" xfId="4" applyFont="1" applyBorder="1" applyAlignment="1">
      <alignment horizontal="center" vertical="center"/>
    </xf>
    <xf numFmtId="187" fontId="5" fillId="0" borderId="1" xfId="1" applyNumberFormat="1" applyFont="1" applyFill="1" applyBorder="1" applyAlignment="1">
      <alignment horizontal="center" vertical="center"/>
    </xf>
    <xf numFmtId="49" fontId="5" fillId="0" borderId="2" xfId="9" applyNumberFormat="1" applyFont="1" applyBorder="1" applyAlignment="1">
      <alignment horizontal="center"/>
    </xf>
    <xf numFmtId="49" fontId="16" fillId="0" borderId="2" xfId="27" quotePrefix="1" applyNumberFormat="1" applyFont="1" applyBorder="1" applyAlignment="1">
      <alignment horizontal="center"/>
    </xf>
    <xf numFmtId="49" fontId="16" fillId="0" borderId="0" xfId="4" applyNumberFormat="1" applyFont="1" applyAlignment="1">
      <alignment vertical="center" shrinkToFit="1"/>
    </xf>
    <xf numFmtId="190" fontId="16" fillId="0" borderId="2" xfId="4" quotePrefix="1" applyNumberFormat="1" applyFont="1" applyBorder="1" applyAlignment="1">
      <alignment horizontal="center" vertical="center"/>
    </xf>
    <xf numFmtId="0" fontId="16" fillId="0" borderId="0" xfId="4" applyFont="1" applyAlignment="1">
      <alignment vertical="center"/>
    </xf>
    <xf numFmtId="187" fontId="16" fillId="0" borderId="2" xfId="1" quotePrefix="1" applyNumberFormat="1" applyFont="1" applyFill="1" applyBorder="1" applyAlignment="1">
      <alignment horizontal="center" vertical="center" shrinkToFit="1"/>
    </xf>
    <xf numFmtId="187" fontId="16" fillId="0" borderId="0" xfId="1" applyNumberFormat="1" applyFont="1" applyFill="1" applyAlignment="1">
      <alignment vertical="center" shrinkToFit="1"/>
    </xf>
    <xf numFmtId="187" fontId="16" fillId="0" borderId="2" xfId="1" quotePrefix="1" applyNumberFormat="1" applyFont="1" applyFill="1" applyBorder="1" applyAlignment="1">
      <alignment horizontal="center" vertical="center"/>
    </xf>
    <xf numFmtId="187" fontId="19" fillId="0" borderId="0" xfId="1" applyNumberFormat="1" applyFont="1" applyFill="1" applyAlignment="1">
      <alignment vertical="center"/>
    </xf>
    <xf numFmtId="187" fontId="16" fillId="0" borderId="0" xfId="1" applyNumberFormat="1" applyFont="1" applyFill="1" applyAlignment="1">
      <alignment vertical="center"/>
    </xf>
    <xf numFmtId="49" fontId="4" fillId="0" borderId="0" xfId="9" applyNumberFormat="1" applyFont="1" applyAlignment="1">
      <alignment horizontal="left"/>
    </xf>
    <xf numFmtId="43" fontId="4" fillId="0" borderId="0" xfId="9" applyNumberFormat="1" applyFont="1"/>
    <xf numFmtId="43" fontId="4" fillId="0" borderId="0" xfId="1" applyFont="1" applyFill="1"/>
    <xf numFmtId="191" fontId="4" fillId="0" borderId="0" xfId="26" applyNumberFormat="1" applyFont="1" applyFill="1"/>
    <xf numFmtId="0" fontId="5" fillId="0" borderId="0" xfId="1" applyNumberFormat="1" applyFont="1" applyFill="1" applyAlignment="1">
      <alignment horizontal="center"/>
    </xf>
    <xf numFmtId="187" fontId="17" fillId="0" borderId="0" xfId="1" applyNumberFormat="1" applyFont="1" applyFill="1" applyAlignment="1">
      <alignment shrinkToFit="1"/>
    </xf>
    <xf numFmtId="43" fontId="4" fillId="0" borderId="0" xfId="26" applyFont="1" applyFill="1" applyAlignment="1">
      <alignment horizontal="left"/>
    </xf>
    <xf numFmtId="43" fontId="4" fillId="0" borderId="0" xfId="1" applyFont="1" applyFill="1" applyAlignment="1">
      <alignment horizontal="left"/>
    </xf>
    <xf numFmtId="0" fontId="17" fillId="0" borderId="0" xfId="6" applyFont="1"/>
    <xf numFmtId="187" fontId="4" fillId="0" borderId="0" xfId="1" applyNumberFormat="1" applyFont="1" applyFill="1" applyBorder="1" applyAlignment="1">
      <alignment vertical="center"/>
    </xf>
    <xf numFmtId="0" fontId="5" fillId="0" borderId="0" xfId="13" applyFont="1"/>
    <xf numFmtId="0" fontId="17" fillId="0" borderId="0" xfId="4" applyFont="1" applyAlignment="1">
      <alignment horizontal="right"/>
    </xf>
    <xf numFmtId="187" fontId="13" fillId="0" borderId="0" xfId="1" applyNumberFormat="1" applyFont="1" applyFill="1"/>
    <xf numFmtId="0" fontId="17" fillId="0" borderId="0" xfId="17" applyFont="1" applyAlignment="1">
      <alignment horizontal="left" vertical="center"/>
    </xf>
    <xf numFmtId="0" fontId="13" fillId="0" borderId="0" xfId="17" quotePrefix="1" applyFont="1" applyAlignment="1">
      <alignment horizontal="left" vertical="center"/>
    </xf>
    <xf numFmtId="187" fontId="17" fillId="0" borderId="3" xfId="1" applyNumberFormat="1" applyFont="1" applyFill="1" applyBorder="1"/>
    <xf numFmtId="0" fontId="4" fillId="0" borderId="0" xfId="15" quotePrefix="1" applyFont="1" applyAlignment="1">
      <alignment horizontal="left"/>
    </xf>
    <xf numFmtId="0" fontId="4" fillId="0" borderId="0" xfId="28" applyFont="1"/>
    <xf numFmtId="0" fontId="4" fillId="0" borderId="0" xfId="29" applyFont="1"/>
    <xf numFmtId="0" fontId="5" fillId="0" borderId="0" xfId="29" applyFont="1" applyAlignment="1">
      <alignment horizontal="left"/>
    </xf>
    <xf numFmtId="187" fontId="5" fillId="0" borderId="3" xfId="1" applyNumberFormat="1" applyFont="1" applyFill="1" applyBorder="1"/>
    <xf numFmtId="0" fontId="4" fillId="0" borderId="0" xfId="4" quotePrefix="1" applyFont="1" applyAlignment="1">
      <alignment horizontal="right"/>
    </xf>
    <xf numFmtId="49" fontId="5" fillId="0" borderId="0" xfId="21" applyNumberFormat="1" applyFont="1" applyAlignment="1">
      <alignment horizontal="center"/>
    </xf>
    <xf numFmtId="0" fontId="5" fillId="0" borderId="0" xfId="21" applyFont="1"/>
    <xf numFmtId="0" fontId="5" fillId="0" borderId="0" xfId="21" applyFont="1" applyAlignment="1">
      <alignment shrinkToFit="1"/>
    </xf>
    <xf numFmtId="187" fontId="5" fillId="0" borderId="0" xfId="1" applyNumberFormat="1" applyFont="1" applyFill="1" applyAlignment="1"/>
    <xf numFmtId="49" fontId="4" fillId="0" borderId="0" xfId="21" applyNumberFormat="1" applyFont="1"/>
    <xf numFmtId="0" fontId="4" fillId="0" borderId="0" xfId="21" applyFont="1"/>
    <xf numFmtId="0" fontId="4" fillId="0" borderId="0" xfId="21" applyFont="1" applyAlignment="1">
      <alignment shrinkToFit="1"/>
    </xf>
    <xf numFmtId="187" fontId="5" fillId="0" borderId="2" xfId="1" applyNumberFormat="1" applyFont="1" applyFill="1" applyBorder="1" applyAlignment="1">
      <alignment horizontal="center" vertical="center" shrinkToFit="1"/>
    </xf>
    <xf numFmtId="0" fontId="11" fillId="0" borderId="0" xfId="4" applyFont="1" applyAlignment="1">
      <alignment vertical="center"/>
    </xf>
    <xf numFmtId="187" fontId="21" fillId="0" borderId="0" xfId="1" applyNumberFormat="1" applyFont="1" applyFill="1"/>
    <xf numFmtId="187" fontId="5" fillId="0" borderId="3" xfId="1" applyNumberFormat="1" applyFont="1" applyFill="1" applyBorder="1" applyAlignment="1"/>
    <xf numFmtId="0" fontId="4" fillId="0" borderId="0" xfId="5" applyFont="1" applyAlignment="1">
      <alignment vertical="center"/>
    </xf>
    <xf numFmtId="49" fontId="4" fillId="0" borderId="0" xfId="29" applyNumberFormat="1" applyFont="1" applyAlignment="1">
      <alignment horizontal="left" vertical="center"/>
    </xf>
    <xf numFmtId="43" fontId="17" fillId="0" borderId="0" xfId="26" applyFont="1" applyFill="1"/>
    <xf numFmtId="0" fontId="17" fillId="0" borderId="0" xfId="9" applyFont="1"/>
    <xf numFmtId="187" fontId="17" fillId="0" borderId="0" xfId="1" applyNumberFormat="1" applyFont="1" applyFill="1"/>
    <xf numFmtId="187" fontId="17" fillId="0" borderId="0" xfId="1" applyNumberFormat="1" applyFont="1" applyFill="1" applyBorder="1" applyAlignment="1">
      <alignment shrinkToFit="1"/>
    </xf>
    <xf numFmtId="187" fontId="17" fillId="0" borderId="0" xfId="1" applyNumberFormat="1" applyFont="1" applyFill="1" applyBorder="1"/>
    <xf numFmtId="187" fontId="17" fillId="0" borderId="0" xfId="1" applyNumberFormat="1" applyFont="1" applyFill="1" applyBorder="1" applyAlignment="1">
      <alignment horizontal="right"/>
    </xf>
    <xf numFmtId="187" fontId="5" fillId="0" borderId="0" xfId="1" applyNumberFormat="1" applyFont="1" applyFill="1" applyBorder="1" applyAlignment="1">
      <alignment wrapText="1"/>
    </xf>
    <xf numFmtId="187" fontId="5" fillId="0" borderId="0" xfId="1" applyNumberFormat="1" applyFont="1" applyFill="1" applyBorder="1" applyAlignment="1"/>
    <xf numFmtId="187" fontId="5" fillId="0" borderId="1" xfId="1" applyNumberFormat="1" applyFont="1" applyFill="1" applyBorder="1" applyAlignment="1"/>
    <xf numFmtId="187" fontId="5" fillId="0" borderId="0" xfId="1" quotePrefix="1" applyNumberFormat="1" applyFont="1" applyFill="1" applyBorder="1" applyAlignment="1">
      <alignment horizontal="center" vertical="center" shrinkToFit="1"/>
    </xf>
    <xf numFmtId="187" fontId="5" fillId="0" borderId="0" xfId="1" applyNumberFormat="1" applyFont="1" applyFill="1" applyBorder="1" applyAlignment="1">
      <alignment horizontal="center"/>
    </xf>
    <xf numFmtId="187" fontId="5" fillId="0" borderId="0" xfId="1" applyNumberFormat="1" applyFont="1" applyFill="1" applyBorder="1" applyAlignment="1">
      <alignment horizontal="center" vertical="center"/>
    </xf>
    <xf numFmtId="0" fontId="5" fillId="0" borderId="2" xfId="1" applyNumberFormat="1" applyFont="1" applyFill="1" applyBorder="1" applyAlignment="1">
      <alignment horizontal="center"/>
    </xf>
    <xf numFmtId="0" fontId="5" fillId="0" borderId="2" xfId="1" applyNumberFormat="1" applyFont="1" applyFill="1" applyBorder="1" applyAlignment="1">
      <alignment horizontal="center" vertical="center"/>
    </xf>
    <xf numFmtId="0" fontId="4" fillId="0" borderId="0" xfId="30" applyFont="1"/>
    <xf numFmtId="0" fontId="11" fillId="0" borderId="0" xfId="30" applyFont="1"/>
    <xf numFmtId="0" fontId="4" fillId="0" borderId="0" xfId="31" applyFont="1"/>
    <xf numFmtId="0" fontId="5" fillId="0" borderId="0" xfId="30" applyFont="1"/>
    <xf numFmtId="187" fontId="17" fillId="0" borderId="3" xfId="1" applyNumberFormat="1" applyFont="1" applyFill="1" applyBorder="1" applyAlignment="1">
      <alignment shrinkToFit="1"/>
    </xf>
    <xf numFmtId="188" fontId="4" fillId="0" borderId="0" xfId="1" applyNumberFormat="1" applyFont="1" applyFill="1" applyBorder="1" applyAlignment="1">
      <alignment shrinkToFit="1"/>
    </xf>
    <xf numFmtId="43" fontId="5" fillId="0" borderId="0" xfId="26" applyFont="1" applyFill="1" applyBorder="1"/>
    <xf numFmtId="0" fontId="5" fillId="0" borderId="0" xfId="4" applyFont="1" applyAlignment="1">
      <alignment horizontal="center" vertical="center" shrinkToFit="1"/>
    </xf>
    <xf numFmtId="43" fontId="4" fillId="0" borderId="0" xfId="32" applyFont="1" applyFill="1" applyBorder="1" applyAlignment="1">
      <alignment horizontal="center" vertical="center"/>
    </xf>
    <xf numFmtId="0" fontId="11" fillId="0" borderId="0" xfId="33" applyFont="1" applyAlignment="1">
      <alignment vertical="center"/>
    </xf>
    <xf numFmtId="43" fontId="5" fillId="0" borderId="0" xfId="4" applyNumberFormat="1" applyFont="1" applyAlignment="1">
      <alignment horizontal="center" vertical="center"/>
    </xf>
    <xf numFmtId="43" fontId="5" fillId="0" borderId="0" xfId="26" applyFont="1" applyFill="1" applyBorder="1" applyAlignment="1">
      <alignment horizontal="left"/>
    </xf>
    <xf numFmtId="43" fontId="4" fillId="0" borderId="0" xfId="26" applyFont="1" applyFill="1" applyBorder="1"/>
    <xf numFmtId="43" fontId="17" fillId="0" borderId="0" xfId="26" applyFont="1" applyFill="1" applyBorder="1"/>
    <xf numFmtId="43" fontId="4" fillId="0" borderId="0" xfId="34" applyFont="1" applyFill="1" applyBorder="1"/>
    <xf numFmtId="191" fontId="17" fillId="0" borderId="0" xfId="2" applyNumberFormat="1" applyFont="1"/>
    <xf numFmtId="43" fontId="4" fillId="0" borderId="0" xfId="35" applyFont="1" applyFill="1" applyBorder="1" applyAlignment="1">
      <alignment shrinkToFit="1"/>
    </xf>
    <xf numFmtId="191" fontId="4" fillId="0" borderId="0" xfId="35" applyNumberFormat="1" applyFont="1" applyFill="1" applyAlignment="1">
      <alignment shrinkToFit="1"/>
    </xf>
    <xf numFmtId="43" fontId="17" fillId="0" borderId="3" xfId="35" applyFont="1" applyFill="1" applyBorder="1" applyAlignment="1">
      <alignment shrinkToFit="1"/>
    </xf>
    <xf numFmtId="191" fontId="17" fillId="0" borderId="0" xfId="35" applyNumberFormat="1" applyFont="1" applyFill="1" applyAlignment="1">
      <alignment shrinkToFit="1"/>
    </xf>
    <xf numFmtId="187" fontId="5" fillId="0" borderId="0" xfId="1" applyNumberFormat="1" applyFont="1" applyFill="1" applyAlignment="1">
      <alignment horizontal="center" vertical="center" wrapText="1" shrinkToFit="1"/>
    </xf>
    <xf numFmtId="49" fontId="4" fillId="0" borderId="0" xfId="2" applyNumberFormat="1" applyFont="1" applyAlignment="1">
      <alignment horizontal="center" vertical="center"/>
    </xf>
    <xf numFmtId="187" fontId="5" fillId="0" borderId="2" xfId="1" applyNumberFormat="1" applyFont="1" applyFill="1" applyBorder="1" applyAlignment="1">
      <alignment horizontal="center" vertical="center" wrapText="1" shrinkToFit="1"/>
    </xf>
    <xf numFmtId="187" fontId="5" fillId="0" borderId="2" xfId="1" quotePrefix="1" applyNumberFormat="1" applyFont="1" applyFill="1" applyBorder="1" applyAlignment="1">
      <alignment horizontal="center" vertical="center" shrinkToFit="1"/>
    </xf>
    <xf numFmtId="187" fontId="5" fillId="0" borderId="2" xfId="1" quotePrefix="1" applyNumberFormat="1" applyFont="1" applyFill="1" applyBorder="1" applyAlignment="1">
      <alignment horizontal="center" shrinkToFit="1"/>
    </xf>
    <xf numFmtId="187" fontId="4" fillId="0" borderId="0" xfId="1" quotePrefix="1" applyNumberFormat="1" applyFont="1" applyFill="1" applyBorder="1" applyAlignment="1">
      <alignment horizontal="center" vertical="center" shrinkToFit="1"/>
    </xf>
    <xf numFmtId="187" fontId="4" fillId="0" borderId="0" xfId="24" applyFont="1" applyFill="1" applyBorder="1"/>
    <xf numFmtId="0" fontId="5" fillId="0" borderId="0" xfId="36" applyFont="1" applyAlignment="1">
      <alignment vertical="center"/>
    </xf>
    <xf numFmtId="187" fontId="5" fillId="0" borderId="0" xfId="1" applyNumberFormat="1" applyFont="1" applyFill="1" applyBorder="1" applyAlignment="1">
      <alignment horizontal="right"/>
    </xf>
    <xf numFmtId="0" fontId="4" fillId="0" borderId="0" xfId="36" applyFont="1" applyAlignment="1">
      <alignment vertical="center"/>
    </xf>
    <xf numFmtId="187" fontId="4" fillId="0" borderId="0" xfId="1" applyNumberFormat="1" applyFont="1" applyFill="1" applyBorder="1" applyAlignment="1">
      <alignment horizontal="right"/>
    </xf>
    <xf numFmtId="187" fontId="4" fillId="0" borderId="2" xfId="1" applyNumberFormat="1" applyFont="1" applyFill="1" applyBorder="1" applyAlignment="1">
      <alignment horizontal="right"/>
    </xf>
    <xf numFmtId="188" fontId="4" fillId="0" borderId="0" xfId="1" applyNumberFormat="1" applyFont="1" applyFill="1" applyBorder="1"/>
    <xf numFmtId="0" fontId="5" fillId="0" borderId="0" xfId="4" quotePrefix="1" applyFont="1" applyAlignment="1">
      <alignment horizontal="center"/>
    </xf>
    <xf numFmtId="0" fontId="17" fillId="0" borderId="0" xfId="7" applyFont="1" applyAlignment="1">
      <alignment vertical="center"/>
    </xf>
    <xf numFmtId="0" fontId="17" fillId="0" borderId="0" xfId="2" applyFont="1"/>
    <xf numFmtId="0" fontId="13" fillId="0" borderId="0" xfId="2" applyFont="1" applyAlignment="1">
      <alignment horizontal="left"/>
    </xf>
    <xf numFmtId="0" fontId="13" fillId="0" borderId="0" xfId="2" applyFont="1"/>
    <xf numFmtId="49" fontId="17" fillId="0" borderId="0" xfId="2" applyNumberFormat="1" applyFont="1" applyAlignment="1">
      <alignment horizontal="center" vertical="center"/>
    </xf>
    <xf numFmtId="0" fontId="5" fillId="0" borderId="0" xfId="10" applyFont="1" applyAlignment="1">
      <alignment horizontal="center" shrinkToFit="1"/>
    </xf>
    <xf numFmtId="0" fontId="4" fillId="0" borderId="0" xfId="2" applyFont="1" applyAlignment="1">
      <alignment horizontal="left" shrinkToFit="1"/>
    </xf>
    <xf numFmtId="187" fontId="5" fillId="0" borderId="0" xfId="1" applyNumberFormat="1" applyFont="1" applyFill="1" applyBorder="1" applyAlignment="1">
      <alignment horizontal="center" vertical="center" shrinkToFit="1"/>
    </xf>
    <xf numFmtId="0" fontId="4" fillId="0" borderId="0" xfId="37" applyFont="1" applyAlignment="1">
      <alignment vertical="center"/>
    </xf>
    <xf numFmtId="0" fontId="11" fillId="0" borderId="0" xfId="37" applyFont="1" applyAlignment="1">
      <alignment vertical="center"/>
    </xf>
    <xf numFmtId="43" fontId="4" fillId="0" borderId="0" xfId="38" applyFont="1" applyFill="1" applyBorder="1" applyAlignment="1">
      <alignment shrinkToFit="1"/>
    </xf>
    <xf numFmtId="0" fontId="11" fillId="0" borderId="0" xfId="37" applyFont="1" applyAlignment="1">
      <alignment vertical="center" shrinkToFit="1"/>
    </xf>
    <xf numFmtId="0" fontId="5" fillId="0" borderId="0" xfId="39" applyFont="1"/>
    <xf numFmtId="43" fontId="5" fillId="0" borderId="0" xfId="38" applyFont="1" applyFill="1" applyBorder="1" applyAlignment="1">
      <alignment shrinkToFit="1"/>
    </xf>
    <xf numFmtId="0" fontId="4" fillId="0" borderId="0" xfId="40" applyFont="1"/>
    <xf numFmtId="49" fontId="5" fillId="0" borderId="0" xfId="36" applyNumberFormat="1" applyFont="1" applyAlignment="1">
      <alignment horizontal="center"/>
    </xf>
    <xf numFmtId="0" fontId="5" fillId="0" borderId="0" xfId="41" applyFont="1"/>
    <xf numFmtId="0" fontId="5" fillId="0" borderId="0" xfId="40" applyFont="1"/>
    <xf numFmtId="0" fontId="4" fillId="0" borderId="0" xfId="23" applyFont="1" applyAlignment="1">
      <alignment horizontal="left"/>
    </xf>
    <xf numFmtId="0" fontId="5" fillId="0" borderId="0" xfId="40" applyFont="1" applyAlignment="1">
      <alignment horizontal="right"/>
    </xf>
    <xf numFmtId="0" fontId="5" fillId="0" borderId="2" xfId="40" applyFont="1" applyBorder="1" applyAlignment="1">
      <alignment horizontal="center"/>
    </xf>
    <xf numFmtId="0" fontId="5" fillId="0" borderId="4" xfId="40" applyFont="1" applyBorder="1" applyAlignment="1">
      <alignment horizontal="center" vertical="center" wrapText="1"/>
    </xf>
    <xf numFmtId="0" fontId="5" fillId="0" borderId="1" xfId="40" applyFont="1" applyBorder="1"/>
    <xf numFmtId="0" fontId="5" fillId="0" borderId="1" xfId="40" applyFont="1" applyBorder="1" applyAlignment="1">
      <alignment horizontal="center"/>
    </xf>
    <xf numFmtId="0" fontId="5" fillId="0" borderId="2" xfId="40" applyFont="1" applyBorder="1" applyAlignment="1">
      <alignment horizontal="center" vertical="center" wrapText="1"/>
    </xf>
    <xf numFmtId="0" fontId="5" fillId="0" borderId="0" xfId="40" applyFont="1" applyAlignment="1">
      <alignment horizontal="center"/>
    </xf>
    <xf numFmtId="0" fontId="5" fillId="0" borderId="0" xfId="40" applyFont="1" applyAlignment="1">
      <alignment horizontal="center"/>
    </xf>
    <xf numFmtId="49" fontId="5" fillId="0" borderId="2" xfId="40" quotePrefix="1" applyNumberFormat="1" applyFont="1" applyBorder="1" applyAlignment="1">
      <alignment horizontal="center"/>
    </xf>
    <xf numFmtId="49" fontId="4" fillId="0" borderId="0" xfId="40" applyNumberFormat="1" applyFont="1"/>
    <xf numFmtId="49" fontId="5" fillId="0" borderId="0" xfId="40" quotePrefix="1" applyNumberFormat="1" applyFont="1" applyAlignment="1">
      <alignment horizontal="center"/>
    </xf>
    <xf numFmtId="188" fontId="4" fillId="0" borderId="0" xfId="40" applyNumberFormat="1" applyFont="1"/>
    <xf numFmtId="43" fontId="4" fillId="0" borderId="0" xfId="1" applyFont="1" applyFill="1" applyAlignment="1">
      <alignment shrinkToFit="1"/>
    </xf>
    <xf numFmtId="43" fontId="4" fillId="0" borderId="2" xfId="1" applyFont="1" applyFill="1" applyBorder="1" applyAlignment="1">
      <alignment shrinkToFit="1"/>
    </xf>
    <xf numFmtId="49" fontId="5" fillId="0" borderId="0" xfId="40" applyNumberFormat="1" applyFont="1"/>
    <xf numFmtId="188" fontId="5" fillId="0" borderId="0" xfId="40" applyNumberFormat="1" applyFont="1"/>
    <xf numFmtId="43" fontId="5" fillId="0" borderId="3" xfId="1" applyFont="1" applyFill="1" applyBorder="1" applyAlignment="1">
      <alignment shrinkToFit="1"/>
    </xf>
    <xf numFmtId="43" fontId="5" fillId="0" borderId="0" xfId="1" applyFont="1" applyFill="1" applyAlignment="1">
      <alignment shrinkToFit="1"/>
    </xf>
    <xf numFmtId="188" fontId="4" fillId="0" borderId="0" xfId="40" applyNumberFormat="1" applyFont="1" applyAlignment="1">
      <alignment shrinkToFit="1"/>
    </xf>
    <xf numFmtId="0" fontId="4" fillId="0" borderId="0" xfId="40" applyFont="1" applyAlignment="1">
      <alignment horizontal="left"/>
    </xf>
    <xf numFmtId="0" fontId="4" fillId="0" borderId="0" xfId="40" applyFont="1" applyAlignment="1">
      <alignment shrinkToFit="1"/>
    </xf>
    <xf numFmtId="188" fontId="5" fillId="0" borderId="0" xfId="40" applyNumberFormat="1" applyFont="1" applyAlignment="1">
      <alignment shrinkToFit="1"/>
    </xf>
    <xf numFmtId="0" fontId="5" fillId="0" borderId="0" xfId="40" applyFont="1" applyAlignment="1">
      <alignment horizontal="left"/>
    </xf>
    <xf numFmtId="49" fontId="4" fillId="0" borderId="0" xfId="2" applyNumberFormat="1" applyFont="1"/>
    <xf numFmtId="0" fontId="5" fillId="0" borderId="1" xfId="40" applyFont="1" applyBorder="1" applyAlignment="1">
      <alignment horizontal="center" vertical="center" wrapText="1"/>
    </xf>
    <xf numFmtId="188" fontId="16" fillId="0" borderId="2" xfId="40" applyNumberFormat="1" applyFont="1" applyBorder="1" applyAlignment="1">
      <alignment horizontal="center" shrinkToFit="1"/>
    </xf>
    <xf numFmtId="188" fontId="16" fillId="0" borderId="0" xfId="40" applyNumberFormat="1" applyFont="1" applyAlignment="1">
      <alignment horizontal="center" shrinkToFit="1"/>
    </xf>
    <xf numFmtId="191" fontId="4" fillId="0" borderId="0" xfId="42" applyNumberFormat="1" applyFont="1" applyFill="1" applyBorder="1" applyAlignment="1">
      <alignment horizontal="center"/>
    </xf>
    <xf numFmtId="43" fontId="4" fillId="0" borderId="0" xfId="1" applyFont="1" applyFill="1" applyBorder="1" applyAlignment="1"/>
    <xf numFmtId="191" fontId="5" fillId="0" borderId="0" xfId="42" applyNumberFormat="1" applyFont="1" applyFill="1" applyBorder="1" applyAlignment="1">
      <alignment horizontal="center"/>
    </xf>
    <xf numFmtId="43" fontId="4" fillId="0" borderId="0" xfId="1" applyFont="1" applyFill="1" applyBorder="1" applyAlignment="1">
      <alignment shrinkToFit="1"/>
    </xf>
    <xf numFmtId="43" fontId="4" fillId="0" borderId="0" xfId="1" applyFont="1" applyFill="1" applyBorder="1" applyAlignment="1">
      <alignment horizontal="center"/>
    </xf>
    <xf numFmtId="43" fontId="4" fillId="0" borderId="0" xfId="1" applyFont="1" applyFill="1" applyBorder="1"/>
    <xf numFmtId="43" fontId="5" fillId="0" borderId="0" xfId="1" applyFont="1" applyFill="1" applyBorder="1"/>
    <xf numFmtId="43" fontId="5" fillId="0" borderId="0" xfId="1" applyFont="1" applyFill="1" applyBorder="1" applyAlignment="1">
      <alignment shrinkToFit="1"/>
    </xf>
    <xf numFmtId="0" fontId="4" fillId="0" borderId="0" xfId="33" applyFont="1"/>
    <xf numFmtId="43" fontId="4" fillId="0" borderId="0" xfId="43" applyFont="1" applyFill="1" applyAlignment="1"/>
    <xf numFmtId="43" fontId="4" fillId="0" borderId="0" xfId="43" applyFont="1" applyFill="1" applyBorder="1" applyAlignment="1"/>
    <xf numFmtId="191" fontId="4" fillId="0" borderId="0" xfId="43" applyNumberFormat="1" applyFont="1" applyFill="1" applyAlignment="1">
      <alignment horizontal="center"/>
    </xf>
    <xf numFmtId="43" fontId="4" fillId="0" borderId="0" xfId="43" applyFont="1" applyFill="1" applyBorder="1" applyAlignment="1">
      <alignment horizontal="center"/>
    </xf>
    <xf numFmtId="191" fontId="4" fillId="0" borderId="0" xfId="43" applyNumberFormat="1" applyFont="1" applyFill="1" applyBorder="1"/>
    <xf numFmtId="191" fontId="4" fillId="0" borderId="0" xfId="43" applyNumberFormat="1" applyFont="1" applyFill="1"/>
    <xf numFmtId="49" fontId="5" fillId="0" borderId="0" xfId="4" applyNumberFormat="1" applyFont="1" applyAlignment="1">
      <alignment horizontal="center"/>
    </xf>
    <xf numFmtId="49" fontId="5" fillId="0" borderId="0" xfId="4" applyNumberFormat="1" applyFont="1"/>
    <xf numFmtId="49" fontId="5" fillId="0" borderId="0" xfId="4" applyNumberFormat="1" applyFont="1" applyAlignment="1">
      <alignment horizontal="left"/>
    </xf>
    <xf numFmtId="0" fontId="5" fillId="0" borderId="0" xfId="4" applyFont="1" applyAlignment="1">
      <alignment horizontal="right" vertical="center"/>
    </xf>
    <xf numFmtId="0" fontId="5" fillId="0" borderId="0" xfId="44" applyFont="1" applyAlignment="1">
      <alignment horizontal="center" vertical="top" wrapText="1" shrinkToFit="1"/>
    </xf>
    <xf numFmtId="0" fontId="5" fillId="0" borderId="0" xfId="44" applyFont="1" applyAlignment="1">
      <alignment horizontal="center" vertical="top"/>
    </xf>
    <xf numFmtId="0" fontId="5" fillId="0" borderId="0" xfId="44" applyFont="1" applyAlignment="1">
      <alignment horizontal="center" vertical="top" shrinkToFit="1"/>
    </xf>
    <xf numFmtId="0" fontId="4" fillId="0" borderId="0" xfId="4" applyFont="1" applyAlignment="1">
      <alignment horizontal="center"/>
    </xf>
    <xf numFmtId="43" fontId="4" fillId="0" borderId="0" xfId="45" applyFont="1" applyFill="1" applyBorder="1" applyAlignment="1"/>
    <xf numFmtId="49" fontId="5" fillId="0" borderId="0" xfId="17" applyNumberFormat="1" applyFont="1" applyAlignment="1">
      <alignment horizontal="center"/>
    </xf>
    <xf numFmtId="0" fontId="5" fillId="0" borderId="0" xfId="17" applyFont="1"/>
    <xf numFmtId="0" fontId="4" fillId="0" borderId="0" xfId="17" quotePrefix="1" applyFont="1"/>
    <xf numFmtId="0" fontId="5" fillId="0" borderId="0" xfId="36" applyFont="1"/>
    <xf numFmtId="0" fontId="5" fillId="0" borderId="0" xfId="46" applyFont="1" applyAlignment="1">
      <alignment horizontal="left"/>
    </xf>
    <xf numFmtId="0" fontId="14" fillId="0" borderId="0" xfId="47" applyFont="1"/>
    <xf numFmtId="0" fontId="1" fillId="0" borderId="0" xfId="47"/>
    <xf numFmtId="0" fontId="4" fillId="0" borderId="0" xfId="46" applyFont="1" applyAlignment="1">
      <alignment horizontal="left"/>
    </xf>
    <xf numFmtId="0" fontId="27" fillId="0" borderId="0" xfId="47" applyFont="1" applyAlignment="1">
      <alignment horizontal="justify" vertical="center"/>
    </xf>
    <xf numFmtId="0" fontId="5" fillId="0" borderId="0" xfId="4" applyFont="1" applyAlignment="1">
      <alignment horizontal="right"/>
    </xf>
    <xf numFmtId="43" fontId="4" fillId="0" borderId="0" xfId="35" applyFont="1" applyFill="1" applyBorder="1" applyAlignment="1">
      <alignment horizontal="center"/>
    </xf>
    <xf numFmtId="43" fontId="4" fillId="0" borderId="0" xfId="35" applyFont="1" applyFill="1" applyBorder="1"/>
    <xf numFmtId="43" fontId="5" fillId="0" borderId="2" xfId="35" applyFont="1" applyFill="1" applyBorder="1" applyAlignment="1">
      <alignment horizontal="center"/>
    </xf>
    <xf numFmtId="0" fontId="4" fillId="0" borderId="0" xfId="36" applyFont="1"/>
    <xf numFmtId="43" fontId="4" fillId="0" borderId="0" xfId="35" applyFont="1" applyFill="1" applyBorder="1" applyAlignment="1"/>
    <xf numFmtId="43" fontId="5" fillId="0" borderId="4" xfId="35" applyFont="1" applyFill="1" applyBorder="1" applyAlignment="1">
      <alignment horizontal="center"/>
    </xf>
    <xf numFmtId="43" fontId="5" fillId="0" borderId="0" xfId="35" applyFont="1" applyFill="1" applyBorder="1" applyAlignment="1">
      <alignment shrinkToFit="1"/>
    </xf>
    <xf numFmtId="43" fontId="5" fillId="0" borderId="0" xfId="35" applyFont="1" applyFill="1" applyBorder="1" applyAlignment="1">
      <alignment horizontal="center" shrinkToFit="1"/>
    </xf>
    <xf numFmtId="0" fontId="8" fillId="0" borderId="4" xfId="47" applyFont="1" applyBorder="1" applyAlignment="1">
      <alignment horizontal="center"/>
    </xf>
    <xf numFmtId="43" fontId="5" fillId="0" borderId="4" xfId="35" applyFont="1" applyFill="1" applyBorder="1" applyAlignment="1">
      <alignment horizontal="center" shrinkToFit="1"/>
    </xf>
    <xf numFmtId="0" fontId="5" fillId="0" borderId="0" xfId="4" applyFont="1" applyAlignment="1">
      <alignment shrinkToFit="1"/>
    </xf>
    <xf numFmtId="43" fontId="5" fillId="0" borderId="2" xfId="35" applyFont="1" applyFill="1" applyBorder="1" applyAlignment="1">
      <alignment horizontal="center" shrinkToFit="1"/>
    </xf>
    <xf numFmtId="0" fontId="4" fillId="0" borderId="0" xfId="4" applyFont="1" applyAlignment="1">
      <alignment shrinkToFit="1"/>
    </xf>
    <xf numFmtId="0" fontId="4" fillId="0" borderId="0" xfId="36" quotePrefix="1" applyFont="1" applyAlignment="1">
      <alignment horizontal="center"/>
    </xf>
    <xf numFmtId="187" fontId="4" fillId="0" borderId="0" xfId="35" applyNumberFormat="1" applyFont="1" applyFill="1" applyBorder="1" applyAlignment="1">
      <alignment shrinkToFit="1"/>
    </xf>
    <xf numFmtId="0" fontId="5" fillId="0" borderId="4" xfId="4" applyFont="1" applyBorder="1" applyAlignment="1">
      <alignment horizontal="center"/>
    </xf>
    <xf numFmtId="0" fontId="5" fillId="0" borderId="0" xfId="44" applyFont="1" applyAlignment="1">
      <alignment shrinkToFit="1"/>
    </xf>
    <xf numFmtId="190" fontId="5" fillId="0" borderId="0" xfId="44" applyNumberFormat="1" applyFont="1" applyAlignment="1">
      <alignment horizontal="center" shrinkToFit="1"/>
    </xf>
    <xf numFmtId="190" fontId="5" fillId="0" borderId="1" xfId="44" applyNumberFormat="1" applyFont="1" applyBorder="1" applyAlignment="1">
      <alignment shrinkToFit="1"/>
    </xf>
    <xf numFmtId="190" fontId="5" fillId="0" borderId="0" xfId="44" applyNumberFormat="1" applyFont="1" applyAlignment="1">
      <alignment horizontal="center" shrinkToFit="1"/>
    </xf>
    <xf numFmtId="0" fontId="4" fillId="0" borderId="2" xfId="4" applyFont="1" applyBorder="1"/>
    <xf numFmtId="0" fontId="5" fillId="0" borderId="2" xfId="46" applyFont="1" applyBorder="1" applyAlignment="1">
      <alignment horizontal="left"/>
    </xf>
    <xf numFmtId="0" fontId="4" fillId="0" borderId="2" xfId="36" applyFont="1" applyBorder="1"/>
    <xf numFmtId="0" fontId="5" fillId="0" borderId="2" xfId="4" applyFont="1" applyBorder="1" applyAlignment="1">
      <alignment horizontal="center"/>
    </xf>
    <xf numFmtId="43" fontId="5" fillId="0" borderId="2" xfId="35" applyFont="1" applyFill="1" applyBorder="1" applyAlignment="1">
      <alignment horizontal="center"/>
    </xf>
    <xf numFmtId="190" fontId="5" fillId="0" borderId="2" xfId="44" applyNumberFormat="1" applyFont="1" applyBorder="1" applyAlignment="1">
      <alignment horizontal="center" shrinkToFit="1"/>
    </xf>
    <xf numFmtId="0" fontId="4" fillId="0" borderId="0" xfId="1" applyNumberFormat="1" applyFont="1" applyFill="1" applyBorder="1" applyAlignment="1">
      <alignment horizontal="center"/>
    </xf>
    <xf numFmtId="192" fontId="4" fillId="0" borderId="1" xfId="35" applyNumberFormat="1" applyFont="1" applyFill="1" applyBorder="1" applyAlignment="1">
      <alignment horizontal="center" shrinkToFit="1"/>
    </xf>
    <xf numFmtId="0" fontId="4" fillId="0" borderId="0" xfId="35" applyNumberFormat="1" applyFont="1" applyFill="1" applyBorder="1" applyAlignment="1">
      <alignment horizontal="center"/>
    </xf>
    <xf numFmtId="2" fontId="4" fillId="0" borderId="0" xfId="1" applyNumberFormat="1" applyFont="1" applyFill="1" applyBorder="1" applyAlignment="1">
      <alignment horizontal="center"/>
    </xf>
    <xf numFmtId="192" fontId="4" fillId="0" borderId="0" xfId="35" applyNumberFormat="1" applyFont="1" applyFill="1" applyBorder="1" applyAlignment="1">
      <alignment horizontal="center" shrinkToFit="1"/>
    </xf>
    <xf numFmtId="49" fontId="4" fillId="0" borderId="0" xfId="23" applyNumberFormat="1" applyFont="1" applyAlignment="1">
      <alignment horizontal="left"/>
    </xf>
    <xf numFmtId="187" fontId="5" fillId="0" borderId="0" xfId="48" applyFont="1" applyFill="1" applyBorder="1" applyAlignment="1"/>
    <xf numFmtId="43" fontId="5" fillId="0" borderId="0" xfId="45" applyFont="1" applyFill="1" applyBorder="1" applyAlignment="1">
      <alignment horizontal="center"/>
    </xf>
    <xf numFmtId="193" fontId="5" fillId="0" borderId="0" xfId="4" applyNumberFormat="1" applyFont="1" applyAlignment="1">
      <alignment horizontal="center"/>
    </xf>
    <xf numFmtId="0" fontId="4" fillId="0" borderId="0" xfId="45" applyNumberFormat="1" applyFont="1" applyFill="1" applyBorder="1" applyAlignment="1"/>
    <xf numFmtId="0" fontId="5" fillId="0" borderId="0" xfId="4" applyFont="1" applyAlignment="1">
      <alignment horizontal="left"/>
    </xf>
    <xf numFmtId="43" fontId="4" fillId="0" borderId="0" xfId="45" applyFont="1" applyFill="1" applyAlignment="1"/>
    <xf numFmtId="193" fontId="4" fillId="0" borderId="0" xfId="4" applyNumberFormat="1" applyFont="1"/>
    <xf numFmtId="43" fontId="4" fillId="0" borderId="0" xfId="45" applyFont="1" applyFill="1" applyAlignment="1">
      <alignment horizontal="right"/>
    </xf>
    <xf numFmtId="0" fontId="11" fillId="2" borderId="0" xfId="4" applyFont="1" applyFill="1"/>
    <xf numFmtId="0" fontId="4" fillId="2" borderId="0" xfId="4" applyFont="1" applyFill="1"/>
    <xf numFmtId="193" fontId="4" fillId="0" borderId="0" xfId="48" applyNumberFormat="1" applyFont="1" applyFill="1" applyAlignment="1"/>
    <xf numFmtId="194" fontId="4" fillId="0" borderId="0" xfId="45" applyNumberFormat="1" applyFont="1" applyFill="1" applyAlignment="1">
      <alignment horizontal="right"/>
    </xf>
    <xf numFmtId="0" fontId="4" fillId="2" borderId="0" xfId="2" applyFont="1" applyFill="1" applyAlignment="1">
      <alignment vertical="top"/>
    </xf>
    <xf numFmtId="0" fontId="4" fillId="0" borderId="0" xfId="2" applyFont="1" applyAlignment="1">
      <alignment vertical="top"/>
    </xf>
    <xf numFmtId="0" fontId="5" fillId="0" borderId="2" xfId="4" applyFont="1" applyBorder="1" applyAlignment="1">
      <alignment horizontal="center"/>
    </xf>
    <xf numFmtId="0" fontId="5" fillId="0" borderId="1" xfId="2" applyFont="1" applyBorder="1" applyAlignment="1">
      <alignment horizontal="center"/>
    </xf>
    <xf numFmtId="0" fontId="5" fillId="0" borderId="2" xfId="2" applyFont="1" applyBorder="1" applyAlignment="1">
      <alignment horizontal="center"/>
    </xf>
    <xf numFmtId="0" fontId="5" fillId="0" borderId="0" xfId="2" applyFont="1" applyAlignment="1">
      <alignment horizontal="center"/>
    </xf>
    <xf numFmtId="0" fontId="5" fillId="0" borderId="0" xfId="49" applyFont="1"/>
    <xf numFmtId="0" fontId="4" fillId="0" borderId="0" xfId="50" applyFont="1" applyAlignment="1">
      <alignment horizontal="left"/>
    </xf>
    <xf numFmtId="191" fontId="4" fillId="0" borderId="0" xfId="32" applyNumberFormat="1" applyFont="1" applyFill="1" applyAlignment="1">
      <alignment horizontal="left" vertical="top" shrinkToFit="1"/>
    </xf>
    <xf numFmtId="0" fontId="4" fillId="0" borderId="0" xfId="2" applyFont="1" applyAlignment="1">
      <alignment horizontal="left" vertical="top" wrapText="1" shrinkToFit="1"/>
    </xf>
    <xf numFmtId="43" fontId="4" fillId="0" borderId="0" xfId="1" applyFont="1" applyFill="1" applyAlignment="1">
      <alignment horizontal="left" vertical="top" shrinkToFit="1"/>
    </xf>
    <xf numFmtId="43" fontId="5" fillId="0" borderId="0" xfId="1" applyFont="1" applyFill="1" applyAlignment="1">
      <alignment horizontal="left" vertical="top" shrinkToFit="1"/>
    </xf>
    <xf numFmtId="43" fontId="4" fillId="0" borderId="0" xfId="51" applyFont="1" applyFill="1" applyAlignment="1"/>
    <xf numFmtId="191" fontId="4" fillId="0" borderId="0" xfId="51" applyNumberFormat="1" applyFont="1" applyFill="1" applyAlignment="1">
      <alignment horizontal="left" vertical="top" shrinkToFit="1"/>
    </xf>
    <xf numFmtId="0" fontId="4" fillId="0" borderId="0" xfId="50" applyFont="1" applyAlignment="1">
      <alignment horizontal="left" indent="1"/>
    </xf>
    <xf numFmtId="43" fontId="4" fillId="0" borderId="0" xfId="51" applyFont="1" applyFill="1" applyAlignment="1">
      <alignment horizontal="left" vertical="top" shrinkToFit="1"/>
    </xf>
    <xf numFmtId="191" fontId="5" fillId="0" borderId="0" xfId="32" applyNumberFormat="1" applyFont="1" applyFill="1" applyAlignment="1">
      <alignment horizontal="left" vertical="top" shrinkToFit="1"/>
    </xf>
    <xf numFmtId="43" fontId="4" fillId="0" borderId="0" xfId="35" applyFont="1" applyFill="1"/>
    <xf numFmtId="0" fontId="11" fillId="0" borderId="0" xfId="4" applyFont="1"/>
    <xf numFmtId="0" fontId="5" fillId="0" borderId="0" xfId="52" quotePrefix="1" applyFont="1" applyAlignment="1">
      <alignment horizontal="center" vertical="center"/>
    </xf>
    <xf numFmtId="0" fontId="5" fillId="0" borderId="0" xfId="52" applyFont="1" applyAlignment="1">
      <alignment vertical="center"/>
    </xf>
    <xf numFmtId="0" fontId="4" fillId="0" borderId="0" xfId="52" applyFont="1" applyAlignment="1">
      <alignment vertical="center"/>
    </xf>
    <xf numFmtId="0" fontId="30" fillId="0" borderId="0" xfId="53" applyFont="1"/>
    <xf numFmtId="0" fontId="4" fillId="0" borderId="0" xfId="21" applyFont="1" applyAlignment="1">
      <alignment horizontal="right" shrinkToFit="1"/>
    </xf>
    <xf numFmtId="0" fontId="31" fillId="0" borderId="0" xfId="53" applyFont="1" applyAlignment="1">
      <alignment horizontal="left"/>
    </xf>
    <xf numFmtId="0" fontId="30" fillId="0" borderId="0" xfId="53" applyFont="1" applyAlignment="1">
      <alignment horizontal="left"/>
    </xf>
    <xf numFmtId="0" fontId="31" fillId="0" borderId="0" xfId="53" quotePrefix="1" applyFont="1" applyAlignment="1">
      <alignment horizontal="left"/>
    </xf>
    <xf numFmtId="49" fontId="4" fillId="0" borderId="0" xfId="47" applyNumberFormat="1" applyFont="1" applyAlignment="1">
      <alignment horizontal="center"/>
    </xf>
    <xf numFmtId="49" fontId="4" fillId="0" borderId="0" xfId="47" applyNumberFormat="1" applyFont="1"/>
    <xf numFmtId="0" fontId="5" fillId="0" borderId="0" xfId="7" applyFont="1" applyAlignment="1">
      <alignment horizontal="right"/>
    </xf>
    <xf numFmtId="187" fontId="5" fillId="0" borderId="0" xfId="7" applyNumberFormat="1" applyFont="1" applyAlignment="1">
      <alignment horizontal="right"/>
    </xf>
    <xf numFmtId="0" fontId="5" fillId="0" borderId="2" xfId="8" applyFont="1" applyBorder="1" applyAlignment="1">
      <alignment horizontal="center"/>
    </xf>
    <xf numFmtId="0" fontId="5" fillId="0" borderId="0" xfId="8" applyFont="1" applyAlignment="1">
      <alignment horizontal="center" shrinkToFit="1"/>
    </xf>
    <xf numFmtId="49" fontId="5" fillId="0" borderId="0" xfId="47" applyNumberFormat="1" applyFont="1" applyAlignment="1">
      <alignment horizontal="center" shrinkToFit="1"/>
    </xf>
    <xf numFmtId="0" fontId="5" fillId="0" borderId="0" xfId="7" applyFont="1" applyAlignment="1">
      <alignment horizontal="center" shrinkToFit="1"/>
    </xf>
    <xf numFmtId="0" fontId="31" fillId="0" borderId="0" xfId="53" applyFont="1"/>
    <xf numFmtId="0" fontId="5" fillId="0" borderId="2" xfId="8" applyFont="1" applyBorder="1" applyAlignment="1">
      <alignment horizontal="center" shrinkToFit="1"/>
    </xf>
    <xf numFmtId="49" fontId="5" fillId="0" borderId="2" xfId="47" applyNumberFormat="1" applyFont="1" applyBorder="1" applyAlignment="1">
      <alignment horizontal="center" shrinkToFit="1"/>
    </xf>
    <xf numFmtId="0" fontId="5" fillId="0" borderId="2" xfId="7" applyFont="1" applyBorder="1" applyAlignment="1">
      <alignment horizontal="center" shrinkToFit="1"/>
    </xf>
    <xf numFmtId="187" fontId="4" fillId="0" borderId="0" xfId="54" applyFont="1" applyFill="1" applyBorder="1" applyAlignment="1">
      <alignment vertical="center"/>
    </xf>
    <xf numFmtId="43" fontId="4" fillId="0" borderId="0" xfId="1" applyFont="1" applyFill="1" applyAlignment="1">
      <alignment vertical="center"/>
    </xf>
    <xf numFmtId="43" fontId="4" fillId="0" borderId="0" xfId="1" applyFont="1" applyAlignment="1">
      <alignment vertical="center"/>
    </xf>
    <xf numFmtId="43" fontId="4" fillId="0" borderId="0" xfId="1" applyFont="1" applyFill="1" applyBorder="1" applyAlignment="1">
      <alignment vertical="center"/>
    </xf>
    <xf numFmtId="43" fontId="5" fillId="0" borderId="3" xfId="1" applyFont="1" applyFill="1" applyBorder="1" applyAlignment="1">
      <alignment vertical="center"/>
    </xf>
    <xf numFmtId="43" fontId="5" fillId="0" borderId="0" xfId="1" applyFont="1" applyAlignment="1">
      <alignment vertical="center"/>
    </xf>
    <xf numFmtId="0" fontId="5" fillId="0" borderId="0" xfId="55" applyFont="1"/>
    <xf numFmtId="49" fontId="5" fillId="0" borderId="0" xfId="56" applyNumberFormat="1" applyFont="1"/>
    <xf numFmtId="195" fontId="31" fillId="0" borderId="0" xfId="57" applyNumberFormat="1" applyFont="1" applyFill="1" applyBorder="1" applyAlignment="1">
      <alignment shrinkToFit="1"/>
    </xf>
    <xf numFmtId="191" fontId="31" fillId="0" borderId="0" xfId="57" applyNumberFormat="1" applyFont="1" applyFill="1" applyBorder="1" applyAlignment="1">
      <alignment shrinkToFit="1"/>
    </xf>
    <xf numFmtId="191" fontId="30" fillId="0" borderId="0" xfId="57" applyNumberFormat="1" applyFont="1" applyFill="1" applyBorder="1" applyAlignment="1">
      <alignment shrinkToFit="1"/>
    </xf>
    <xf numFmtId="49" fontId="5" fillId="0" borderId="0" xfId="58" applyNumberFormat="1" applyFont="1"/>
    <xf numFmtId="0" fontId="4" fillId="0" borderId="0" xfId="59" applyFont="1"/>
    <xf numFmtId="49" fontId="4" fillId="0" borderId="0" xfId="56" applyNumberFormat="1" applyFont="1"/>
    <xf numFmtId="195" fontId="31" fillId="0" borderId="0" xfId="57" applyNumberFormat="1" applyFont="1" applyFill="1" applyBorder="1" applyAlignment="1">
      <alignment horizontal="right" shrinkToFit="1"/>
    </xf>
    <xf numFmtId="195" fontId="30" fillId="0" borderId="0" xfId="57" applyNumberFormat="1" applyFont="1" applyFill="1" applyBorder="1" applyAlignment="1">
      <alignment shrinkToFit="1"/>
    </xf>
    <xf numFmtId="195" fontId="30" fillId="0" borderId="0" xfId="57" applyNumberFormat="1" applyFont="1" applyFill="1" applyBorder="1" applyAlignment="1">
      <alignment horizontal="right" shrinkToFit="1"/>
    </xf>
    <xf numFmtId="191" fontId="30" fillId="0" borderId="0" xfId="57" applyNumberFormat="1" applyFont="1" applyFill="1" applyBorder="1" applyAlignment="1">
      <alignment horizontal="right" shrinkToFit="1"/>
    </xf>
  </cellXfs>
  <cellStyles count="60">
    <cellStyle name="Comma" xfId="1" builtinId="3"/>
    <cellStyle name="Comma 10 10 2" xfId="32" xr:uid="{92A2E5B5-1828-4B19-A9AA-E4C77FEF5C7B}"/>
    <cellStyle name="Comma 10 17 2" xfId="34" xr:uid="{46B61B0D-9917-41F1-8301-69CC08F27FF9}"/>
    <cellStyle name="Comma 10 2" xfId="35" xr:uid="{F73B783B-729C-46F8-B6AC-6A4BE85D0527}"/>
    <cellStyle name="Comma 10 2 2 2" xfId="54" xr:uid="{B72BB2F5-7C29-4EE5-9701-205F8AFF60F9}"/>
    <cellStyle name="Comma 10 7 2 3" xfId="45" xr:uid="{6F344FD8-F203-4633-B7B0-D9D31D72C1DC}"/>
    <cellStyle name="Comma 11 2" xfId="26" xr:uid="{8CF93BB0-3A53-45DC-ADF3-E88B2FCBB9F4}"/>
    <cellStyle name="Comma 2 2 10 2" xfId="51" xr:uid="{1DF7473A-795C-4A7B-B087-468FCA2E47EB}"/>
    <cellStyle name="Comma 2 3" xfId="38" xr:uid="{3E29501E-8043-4D5F-8498-F5CB8AF7757A}"/>
    <cellStyle name="Comma 2 3 14 2" xfId="42" xr:uid="{781AFE3D-62E8-48DC-AC57-9530E7FEA1F4}"/>
    <cellStyle name="Comma 40" xfId="57" xr:uid="{BD3FD8E5-FDBE-402C-AE2B-EF6FA30497C0}"/>
    <cellStyle name="Comma 9 2 2 2 2 2" xfId="43" xr:uid="{3B8204A2-0DD9-4EEE-AD8F-E4CD49DBC7A4}"/>
    <cellStyle name="Comma_FS  ASIAN 30.09.51 2" xfId="48" xr:uid="{2AA91D9F-CE07-43F7-870D-E7AF4B7A4E7E}"/>
    <cellStyle name="Comma_งบ FAT 30 มิ.ย. 50 2" xfId="24" xr:uid="{09EC4CB0-9518-4219-895F-ABE31EF84118}"/>
    <cellStyle name="Normal" xfId="0" builtinId="0"/>
    <cellStyle name="Normal 10 2 14" xfId="39" xr:uid="{8BD93677-DFFE-4E57-9C22-B83BC2BFC3B2}"/>
    <cellStyle name="Normal 10 3 2 2" xfId="17" xr:uid="{0569126C-4E96-44E6-8E10-5F549722BEDB}"/>
    <cellStyle name="Normal 10 4 2" xfId="21" xr:uid="{8CCF258D-8191-4CAF-A9EB-F1228F42ADBA}"/>
    <cellStyle name="Normal 11 12" xfId="50" xr:uid="{920ADBD7-87C6-462B-981B-8F9E0940564E}"/>
    <cellStyle name="Normal 12 2 2 2" xfId="30" xr:uid="{6D4B06E6-D180-41F2-BC7A-3B754A47CB50}"/>
    <cellStyle name="Normal 12 2 2 3" xfId="11" xr:uid="{B329FA47-F04D-4426-B4B5-223CE0CB9B7D}"/>
    <cellStyle name="Normal 12 2 3" xfId="59" xr:uid="{098B6F34-7798-43BF-98CA-D1229E110A0A}"/>
    <cellStyle name="Normal 13" xfId="15" xr:uid="{A7D66564-EE14-4B46-8F1F-826E51B68BDB}"/>
    <cellStyle name="Normal 13 2" xfId="52" xr:uid="{809D0C56-626E-4215-A7E1-6AA032723951}"/>
    <cellStyle name="Normal 16 2 3" xfId="46" xr:uid="{AFDAAC8E-6424-4627-8BDF-9E0B2B82B630}"/>
    <cellStyle name="Normal 2" xfId="3" xr:uid="{C7A7157C-88D2-49BC-BAAC-7CEA8EDCA2D2}"/>
    <cellStyle name="Normal 2 2" xfId="20" xr:uid="{5EAB5259-FD34-480B-B011-06A8774EF0E2}"/>
    <cellStyle name="Normal 2 2 11" xfId="22" xr:uid="{B6C5D378-C54F-48C8-B2B2-9FEC734AD453}"/>
    <cellStyle name="Normal 3 15" xfId="41" xr:uid="{A0EEAB52-B997-41E3-9609-1F1F37D57C1E}"/>
    <cellStyle name="Normal 3 3 4" xfId="56" xr:uid="{8E1A3F57-BFE8-4051-B981-4C3A02290CEE}"/>
    <cellStyle name="Normal 4 2 2 2" xfId="58" xr:uid="{99E7F32E-C36F-403B-A3F0-7134D70658B7}"/>
    <cellStyle name="Normal 5 2 2" xfId="16" xr:uid="{E877A7DA-615D-43CD-A239-5EF6521F5B53}"/>
    <cellStyle name="Normal 5 25 2 2 2 2 2" xfId="47" xr:uid="{0274384C-3BB0-41B4-AFDB-54915D065C6F}"/>
    <cellStyle name="Normal 5 25 2 2 2 3" xfId="49" xr:uid="{45CA0935-060C-4B04-806F-5F9A39DA1097}"/>
    <cellStyle name="Normal 5 25 2 2 3" xfId="13" xr:uid="{0AA949CC-6DAD-43CF-8AC6-D78FA0AC534F}"/>
    <cellStyle name="Normal 8 2 2 2" xfId="23" xr:uid="{B8EA3905-4137-4758-8A1B-DBE896B27C9C}"/>
    <cellStyle name="Normal 8 7 10" xfId="33" xr:uid="{9C1C43F6-355F-42F8-A5FD-DF08BF2213B4}"/>
    <cellStyle name="Normal 8 9" xfId="44" xr:uid="{9C9C423D-B812-46D4-BF51-9FA085E93D42}"/>
    <cellStyle name="Normal_1 รายละเอียดและ วิธีทำงบรวม su  n" xfId="28" xr:uid="{9C8CE8C1-5B18-4A8E-9444-A36BF85CD1BD}"/>
    <cellStyle name="Normal_a012-4(48)-27.5.49 2" xfId="25" xr:uid="{E247AEF2-9F2F-44A8-975F-07E7154F5D50}"/>
    <cellStyle name="Normal_afet001 - 30 มิ.ย. 49 2" xfId="37" xr:uid="{F8BFF79E-31DD-4D42-9321-457192821AE6}"/>
    <cellStyle name="Normal_afet001 - 30 มิ.ย. 49 4" xfId="6" xr:uid="{C044B8C7-02A8-450C-B7B2-AD0CE29AF770}"/>
    <cellStyle name="Normal_afet003 - 30 มิ.ย. 49" xfId="2" xr:uid="{A847B588-5923-42D3-91C5-F2BB3DC11D97}"/>
    <cellStyle name="Normal_afet003 - 30 มิ.ย. 49 2" xfId="7" xr:uid="{16D09084-46D0-41DF-81D8-4E1EBD14CF27}"/>
    <cellStyle name="Normal_Note 1" xfId="27" xr:uid="{2900670C-2318-4C25-A9BE-0B8BBF2B09FB}"/>
    <cellStyle name="Normal_Note ข้อมูลทางการเงินจำแนกฯ" xfId="40" xr:uid="{849679BF-2315-4424-B6A7-FBB15B58D71D}"/>
    <cellStyle name="Normal_งบ AFC 30 ก.ย. 51" xfId="36" xr:uid="{49E33FBA-768C-47B8-BA8B-4F211B933652}"/>
    <cellStyle name="Normal_งบ BRP 30 มิ.ย. 51" xfId="10" xr:uid="{14544605-02D6-4869-B8D8-A8E25528C29F}"/>
    <cellStyle name="Normal_งบ BRP 30 มิ.ย. 51 2" xfId="8" xr:uid="{B3ECB0DF-5396-4ACD-840E-946551F799A2}"/>
    <cellStyle name="Normal_งบ BRP 30 มิ.ย. 51 2 2" xfId="55" xr:uid="{08DCE7C4-7313-4955-9BA6-A36871AD05E7}"/>
    <cellStyle name="Normal_งบ BRP 30 มิ.ย. 51 2 3" xfId="14" xr:uid="{A27B8571-C8D0-4653-8348-1FBB2266D394}"/>
    <cellStyle name="Normal_งบ BRP 30 มิ.ย. 51 3" xfId="12" xr:uid="{6444107B-B71F-4EE0-A8FB-6F9F43E41D75}"/>
    <cellStyle name="Normal_งบ MCS 31 ธ.ค. 49" xfId="18" xr:uid="{ECA4C092-A7E5-4226-96DF-9E1EA2146971}"/>
    <cellStyle name="Normal_งบ MCS 31 ธ.ค. 49 2" xfId="19" xr:uid="{DB15C320-8376-4A2D-A4DB-D02C274B371F}"/>
    <cellStyle name="Normal_งบ เอเชี่ยน 31 มี.ค. 51" xfId="4" xr:uid="{32924DAB-6F78-4C20-AE69-F4E9055B3840}"/>
    <cellStyle name="Normal_งบ-MCS (31 มี.ค. 49)" xfId="9" xr:uid="{5199E0F4-B79C-4FF3-9482-4BCBFF8F80DB}"/>
    <cellStyle name="Normal_งบ-MCS (31 มี.ค. 49) 3" xfId="5" xr:uid="{C9A26EDF-3E78-421B-A075-0E2AC962967A}"/>
    <cellStyle name="Normal_งบ-MCS (31 มี.ค. 49)_งบ MILL 30 ก.ย. 52" xfId="29" xr:uid="{639CAE80-3F25-4329-9311-A83629F5EE29}"/>
    <cellStyle name="Normal_งบการเงิน_DEM-I_Q4'52_1 2" xfId="31" xr:uid="{2BA46191-4872-4C5F-BEFC-C723F963D476}"/>
    <cellStyle name="ปกติ 2 3 2" xfId="53" xr:uid="{AA91E58B-E5D5-412A-9D8D-BB79ABCC396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561975</xdr:colOff>
      <xdr:row>244</xdr:row>
      <xdr:rowOff>0</xdr:rowOff>
    </xdr:from>
    <xdr:ext cx="76200" cy="200025"/>
    <xdr:sp macro="" textlink="">
      <xdr:nvSpPr>
        <xdr:cNvPr id="2" name="Text Box 12">
          <a:extLst>
            <a:ext uri="{FF2B5EF4-FFF2-40B4-BE49-F238E27FC236}">
              <a16:creationId xmlns:a16="http://schemas.microsoft.com/office/drawing/2014/main" id="{608DB8D0-5BF6-4122-B5BF-AD7BA4620049}"/>
            </a:ext>
          </a:extLst>
        </xdr:cNvPr>
        <xdr:cNvSpPr txBox="1">
          <a:spLocks noChangeArrowheads="1"/>
        </xdr:cNvSpPr>
      </xdr:nvSpPr>
      <xdr:spPr bwMode="auto">
        <a:xfrm>
          <a:off x="7162800" y="65236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244</xdr:row>
      <xdr:rowOff>0</xdr:rowOff>
    </xdr:from>
    <xdr:ext cx="76200" cy="200025"/>
    <xdr:sp macro="" textlink="">
      <xdr:nvSpPr>
        <xdr:cNvPr id="3" name="Text Box 12">
          <a:extLst>
            <a:ext uri="{FF2B5EF4-FFF2-40B4-BE49-F238E27FC236}">
              <a16:creationId xmlns:a16="http://schemas.microsoft.com/office/drawing/2014/main" id="{98280FFA-0E08-4A03-9470-DFBB280A8D40}"/>
            </a:ext>
          </a:extLst>
        </xdr:cNvPr>
        <xdr:cNvSpPr txBox="1">
          <a:spLocks noChangeArrowheads="1"/>
        </xdr:cNvSpPr>
      </xdr:nvSpPr>
      <xdr:spPr bwMode="auto">
        <a:xfrm>
          <a:off x="7162800" y="65236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244</xdr:row>
      <xdr:rowOff>0</xdr:rowOff>
    </xdr:from>
    <xdr:ext cx="76200" cy="200025"/>
    <xdr:sp macro="" textlink="">
      <xdr:nvSpPr>
        <xdr:cNvPr id="4" name="Text Box 12">
          <a:extLst>
            <a:ext uri="{FF2B5EF4-FFF2-40B4-BE49-F238E27FC236}">
              <a16:creationId xmlns:a16="http://schemas.microsoft.com/office/drawing/2014/main" id="{D21ABBFC-A5D9-487B-B4A6-81EB32B56C90}"/>
            </a:ext>
          </a:extLst>
        </xdr:cNvPr>
        <xdr:cNvSpPr txBox="1">
          <a:spLocks noChangeArrowheads="1"/>
        </xdr:cNvSpPr>
      </xdr:nvSpPr>
      <xdr:spPr bwMode="auto">
        <a:xfrm>
          <a:off x="7162800" y="65236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244</xdr:row>
      <xdr:rowOff>0</xdr:rowOff>
    </xdr:from>
    <xdr:ext cx="76200" cy="200025"/>
    <xdr:sp macro="" textlink="">
      <xdr:nvSpPr>
        <xdr:cNvPr id="5" name="Text Box 12">
          <a:extLst>
            <a:ext uri="{FF2B5EF4-FFF2-40B4-BE49-F238E27FC236}">
              <a16:creationId xmlns:a16="http://schemas.microsoft.com/office/drawing/2014/main" id="{6EC310CD-0A9C-4518-B880-255F3B11CE30}"/>
            </a:ext>
          </a:extLst>
        </xdr:cNvPr>
        <xdr:cNvSpPr txBox="1">
          <a:spLocks noChangeArrowheads="1"/>
        </xdr:cNvSpPr>
      </xdr:nvSpPr>
      <xdr:spPr bwMode="auto">
        <a:xfrm>
          <a:off x="7162800" y="65236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244</xdr:row>
      <xdr:rowOff>0</xdr:rowOff>
    </xdr:from>
    <xdr:ext cx="76200" cy="200025"/>
    <xdr:sp macro="" textlink="">
      <xdr:nvSpPr>
        <xdr:cNvPr id="6" name="Text Box 12">
          <a:extLst>
            <a:ext uri="{FF2B5EF4-FFF2-40B4-BE49-F238E27FC236}">
              <a16:creationId xmlns:a16="http://schemas.microsoft.com/office/drawing/2014/main" id="{CC77706D-D543-4FDB-A226-A531CE5728D1}"/>
            </a:ext>
          </a:extLst>
        </xdr:cNvPr>
        <xdr:cNvSpPr txBox="1">
          <a:spLocks noChangeArrowheads="1"/>
        </xdr:cNvSpPr>
      </xdr:nvSpPr>
      <xdr:spPr bwMode="auto">
        <a:xfrm>
          <a:off x="7162800" y="65236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244</xdr:row>
      <xdr:rowOff>0</xdr:rowOff>
    </xdr:from>
    <xdr:ext cx="76200" cy="200025"/>
    <xdr:sp macro="" textlink="">
      <xdr:nvSpPr>
        <xdr:cNvPr id="7" name="Text Box 12">
          <a:extLst>
            <a:ext uri="{FF2B5EF4-FFF2-40B4-BE49-F238E27FC236}">
              <a16:creationId xmlns:a16="http://schemas.microsoft.com/office/drawing/2014/main" id="{1A72E6C5-9F63-406F-93BC-A56F33F6C859}"/>
            </a:ext>
          </a:extLst>
        </xdr:cNvPr>
        <xdr:cNvSpPr txBox="1">
          <a:spLocks noChangeArrowheads="1"/>
        </xdr:cNvSpPr>
      </xdr:nvSpPr>
      <xdr:spPr bwMode="auto">
        <a:xfrm>
          <a:off x="7162800" y="65236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446405</xdr:colOff>
      <xdr:row>466</xdr:row>
      <xdr:rowOff>83820</xdr:rowOff>
    </xdr:from>
    <xdr:ext cx="76200" cy="200025"/>
    <xdr:sp macro="" textlink="">
      <xdr:nvSpPr>
        <xdr:cNvPr id="8" name="Text Box 12">
          <a:extLst>
            <a:ext uri="{FF2B5EF4-FFF2-40B4-BE49-F238E27FC236}">
              <a16:creationId xmlns:a16="http://schemas.microsoft.com/office/drawing/2014/main" id="{D975D8AC-2936-456F-A81B-E68559BCB0C8}"/>
            </a:ext>
          </a:extLst>
        </xdr:cNvPr>
        <xdr:cNvSpPr txBox="1">
          <a:spLocks noChangeArrowheads="1"/>
        </xdr:cNvSpPr>
      </xdr:nvSpPr>
      <xdr:spPr bwMode="auto">
        <a:xfrm>
          <a:off x="7047230" y="12446127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286</xdr:row>
      <xdr:rowOff>0</xdr:rowOff>
    </xdr:from>
    <xdr:ext cx="76200" cy="200025"/>
    <xdr:sp macro="" textlink="">
      <xdr:nvSpPr>
        <xdr:cNvPr id="9" name="Text Box 12">
          <a:extLst>
            <a:ext uri="{FF2B5EF4-FFF2-40B4-BE49-F238E27FC236}">
              <a16:creationId xmlns:a16="http://schemas.microsoft.com/office/drawing/2014/main" id="{6BB10439-2587-479C-ADFA-F3FC9EA25D1E}"/>
            </a:ext>
          </a:extLst>
        </xdr:cNvPr>
        <xdr:cNvSpPr txBox="1">
          <a:spLocks noChangeArrowheads="1"/>
        </xdr:cNvSpPr>
      </xdr:nvSpPr>
      <xdr:spPr bwMode="auto">
        <a:xfrm>
          <a:off x="7131050" y="76457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244</xdr:row>
      <xdr:rowOff>0</xdr:rowOff>
    </xdr:from>
    <xdr:ext cx="76200" cy="200025"/>
    <xdr:sp macro="" textlink="">
      <xdr:nvSpPr>
        <xdr:cNvPr id="10" name="Text Box 12">
          <a:extLst>
            <a:ext uri="{FF2B5EF4-FFF2-40B4-BE49-F238E27FC236}">
              <a16:creationId xmlns:a16="http://schemas.microsoft.com/office/drawing/2014/main" id="{F0420467-7A7B-48BD-BCBB-45D651EEA2D7}"/>
            </a:ext>
          </a:extLst>
        </xdr:cNvPr>
        <xdr:cNvSpPr txBox="1">
          <a:spLocks noChangeArrowheads="1"/>
        </xdr:cNvSpPr>
      </xdr:nvSpPr>
      <xdr:spPr bwMode="auto">
        <a:xfrm>
          <a:off x="7162800" y="65236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244</xdr:row>
      <xdr:rowOff>0</xdr:rowOff>
    </xdr:from>
    <xdr:ext cx="76200" cy="200025"/>
    <xdr:sp macro="" textlink="">
      <xdr:nvSpPr>
        <xdr:cNvPr id="11" name="Text Box 12">
          <a:extLst>
            <a:ext uri="{FF2B5EF4-FFF2-40B4-BE49-F238E27FC236}">
              <a16:creationId xmlns:a16="http://schemas.microsoft.com/office/drawing/2014/main" id="{62A22A73-7BAA-4883-91C6-B8916CFFF313}"/>
            </a:ext>
          </a:extLst>
        </xdr:cNvPr>
        <xdr:cNvSpPr txBox="1">
          <a:spLocks noChangeArrowheads="1"/>
        </xdr:cNvSpPr>
      </xdr:nvSpPr>
      <xdr:spPr bwMode="auto">
        <a:xfrm>
          <a:off x="7162800" y="65236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286</xdr:row>
      <xdr:rowOff>0</xdr:rowOff>
    </xdr:from>
    <xdr:ext cx="76200" cy="200025"/>
    <xdr:sp macro="" textlink="">
      <xdr:nvSpPr>
        <xdr:cNvPr id="12" name="Text Box 12">
          <a:extLst>
            <a:ext uri="{FF2B5EF4-FFF2-40B4-BE49-F238E27FC236}">
              <a16:creationId xmlns:a16="http://schemas.microsoft.com/office/drawing/2014/main" id="{4168B63C-7446-4BDE-8650-A668B281E871}"/>
            </a:ext>
          </a:extLst>
        </xdr:cNvPr>
        <xdr:cNvSpPr txBox="1">
          <a:spLocks noChangeArrowheads="1"/>
        </xdr:cNvSpPr>
      </xdr:nvSpPr>
      <xdr:spPr bwMode="auto">
        <a:xfrm>
          <a:off x="7131050" y="76457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13" name="Text Box 12">
          <a:extLst>
            <a:ext uri="{FF2B5EF4-FFF2-40B4-BE49-F238E27FC236}">
              <a16:creationId xmlns:a16="http://schemas.microsoft.com/office/drawing/2014/main" id="{B175FD6F-AC54-4F9F-B609-1C10852A3C1D}"/>
            </a:ext>
          </a:extLst>
        </xdr:cNvPr>
        <xdr:cNvSpPr txBox="1">
          <a:spLocks noChangeArrowheads="1"/>
        </xdr:cNvSpPr>
      </xdr:nvSpPr>
      <xdr:spPr bwMode="auto">
        <a:xfrm>
          <a:off x="7162800" y="79676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14" name="Text Box 12">
          <a:extLst>
            <a:ext uri="{FF2B5EF4-FFF2-40B4-BE49-F238E27FC236}">
              <a16:creationId xmlns:a16="http://schemas.microsoft.com/office/drawing/2014/main" id="{3FB88C46-3EE2-4AB4-B2C4-7DD56E912EF9}"/>
            </a:ext>
          </a:extLst>
        </xdr:cNvPr>
        <xdr:cNvSpPr txBox="1">
          <a:spLocks noChangeArrowheads="1"/>
        </xdr:cNvSpPr>
      </xdr:nvSpPr>
      <xdr:spPr bwMode="auto">
        <a:xfrm>
          <a:off x="7162800" y="79676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15" name="Text Box 12">
          <a:extLst>
            <a:ext uri="{FF2B5EF4-FFF2-40B4-BE49-F238E27FC236}">
              <a16:creationId xmlns:a16="http://schemas.microsoft.com/office/drawing/2014/main" id="{7418FE6C-F888-4AE5-BBFA-CC63E3E6BBFB}"/>
            </a:ext>
          </a:extLst>
        </xdr:cNvPr>
        <xdr:cNvSpPr txBox="1">
          <a:spLocks noChangeArrowheads="1"/>
        </xdr:cNvSpPr>
      </xdr:nvSpPr>
      <xdr:spPr bwMode="auto">
        <a:xfrm>
          <a:off x="7162800" y="79676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16" name="Text Box 12">
          <a:extLst>
            <a:ext uri="{FF2B5EF4-FFF2-40B4-BE49-F238E27FC236}">
              <a16:creationId xmlns:a16="http://schemas.microsoft.com/office/drawing/2014/main" id="{446EDB46-41DF-40D0-83C0-08A41E630F6A}"/>
            </a:ext>
          </a:extLst>
        </xdr:cNvPr>
        <xdr:cNvSpPr txBox="1">
          <a:spLocks noChangeArrowheads="1"/>
        </xdr:cNvSpPr>
      </xdr:nvSpPr>
      <xdr:spPr bwMode="auto">
        <a:xfrm>
          <a:off x="7162800" y="79676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17" name="Text Box 12">
          <a:extLst>
            <a:ext uri="{FF2B5EF4-FFF2-40B4-BE49-F238E27FC236}">
              <a16:creationId xmlns:a16="http://schemas.microsoft.com/office/drawing/2014/main" id="{7854689B-85BA-4A3B-B78E-DA710A79AADB}"/>
            </a:ext>
          </a:extLst>
        </xdr:cNvPr>
        <xdr:cNvSpPr txBox="1">
          <a:spLocks noChangeArrowheads="1"/>
        </xdr:cNvSpPr>
      </xdr:nvSpPr>
      <xdr:spPr bwMode="auto">
        <a:xfrm>
          <a:off x="7162800" y="79676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r>
            <a:rPr lang="th-TH"/>
            <a:t> </a:t>
          </a:r>
        </a:p>
      </xdr:txBody>
    </xdr:sp>
    <xdr:clientData/>
  </xdr:oneCellAnchor>
  <xdr:oneCellAnchor>
    <xdr:from>
      <xdr:col>15</xdr:col>
      <xdr:colOff>561975</xdr:colOff>
      <xdr:row>286</xdr:row>
      <xdr:rowOff>0</xdr:rowOff>
    </xdr:from>
    <xdr:ext cx="76200" cy="200025"/>
    <xdr:sp macro="" textlink="">
      <xdr:nvSpPr>
        <xdr:cNvPr id="18" name="Text Box 12">
          <a:extLst>
            <a:ext uri="{FF2B5EF4-FFF2-40B4-BE49-F238E27FC236}">
              <a16:creationId xmlns:a16="http://schemas.microsoft.com/office/drawing/2014/main" id="{B40F9812-4BE9-486C-BD25-7710B1CF7FC1}"/>
            </a:ext>
          </a:extLst>
        </xdr:cNvPr>
        <xdr:cNvSpPr txBox="1">
          <a:spLocks noChangeArrowheads="1"/>
        </xdr:cNvSpPr>
      </xdr:nvSpPr>
      <xdr:spPr bwMode="auto">
        <a:xfrm>
          <a:off x="7162800" y="76457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286</xdr:row>
      <xdr:rowOff>0</xdr:rowOff>
    </xdr:from>
    <xdr:ext cx="76200" cy="200025"/>
    <xdr:sp macro="" textlink="">
      <xdr:nvSpPr>
        <xdr:cNvPr id="19" name="Text Box 12">
          <a:extLst>
            <a:ext uri="{FF2B5EF4-FFF2-40B4-BE49-F238E27FC236}">
              <a16:creationId xmlns:a16="http://schemas.microsoft.com/office/drawing/2014/main" id="{B957C198-FAEF-4F4C-9B2D-882002E5A14F}"/>
            </a:ext>
          </a:extLst>
        </xdr:cNvPr>
        <xdr:cNvSpPr txBox="1">
          <a:spLocks noChangeArrowheads="1"/>
        </xdr:cNvSpPr>
      </xdr:nvSpPr>
      <xdr:spPr bwMode="auto">
        <a:xfrm>
          <a:off x="7162800" y="76457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286</xdr:row>
      <xdr:rowOff>0</xdr:rowOff>
    </xdr:from>
    <xdr:ext cx="76200" cy="200025"/>
    <xdr:sp macro="" textlink="">
      <xdr:nvSpPr>
        <xdr:cNvPr id="20" name="Text Box 12">
          <a:extLst>
            <a:ext uri="{FF2B5EF4-FFF2-40B4-BE49-F238E27FC236}">
              <a16:creationId xmlns:a16="http://schemas.microsoft.com/office/drawing/2014/main" id="{BE35F0B3-B2CD-459B-8AAA-5B72980EB403}"/>
            </a:ext>
          </a:extLst>
        </xdr:cNvPr>
        <xdr:cNvSpPr txBox="1">
          <a:spLocks noChangeArrowheads="1"/>
        </xdr:cNvSpPr>
      </xdr:nvSpPr>
      <xdr:spPr bwMode="auto">
        <a:xfrm>
          <a:off x="7162800" y="76457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286</xdr:row>
      <xdr:rowOff>0</xdr:rowOff>
    </xdr:from>
    <xdr:ext cx="76200" cy="200025"/>
    <xdr:sp macro="" textlink="">
      <xdr:nvSpPr>
        <xdr:cNvPr id="21" name="Text Box 12">
          <a:extLst>
            <a:ext uri="{FF2B5EF4-FFF2-40B4-BE49-F238E27FC236}">
              <a16:creationId xmlns:a16="http://schemas.microsoft.com/office/drawing/2014/main" id="{9BADCC91-C602-4614-AA00-2E4B3124EED7}"/>
            </a:ext>
          </a:extLst>
        </xdr:cNvPr>
        <xdr:cNvSpPr txBox="1">
          <a:spLocks noChangeArrowheads="1"/>
        </xdr:cNvSpPr>
      </xdr:nvSpPr>
      <xdr:spPr bwMode="auto">
        <a:xfrm>
          <a:off x="7162800" y="76457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286</xdr:row>
      <xdr:rowOff>0</xdr:rowOff>
    </xdr:from>
    <xdr:ext cx="76200" cy="200025"/>
    <xdr:sp macro="" textlink="">
      <xdr:nvSpPr>
        <xdr:cNvPr id="22" name="Text Box 12">
          <a:extLst>
            <a:ext uri="{FF2B5EF4-FFF2-40B4-BE49-F238E27FC236}">
              <a16:creationId xmlns:a16="http://schemas.microsoft.com/office/drawing/2014/main" id="{1A9C543D-8A36-404A-9126-FC4412C1A914}"/>
            </a:ext>
          </a:extLst>
        </xdr:cNvPr>
        <xdr:cNvSpPr txBox="1">
          <a:spLocks noChangeArrowheads="1"/>
        </xdr:cNvSpPr>
      </xdr:nvSpPr>
      <xdr:spPr bwMode="auto">
        <a:xfrm>
          <a:off x="7162800" y="76457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286</xdr:row>
      <xdr:rowOff>0</xdr:rowOff>
    </xdr:from>
    <xdr:ext cx="76200" cy="200025"/>
    <xdr:sp macro="" textlink="">
      <xdr:nvSpPr>
        <xdr:cNvPr id="23" name="Text Box 12">
          <a:extLst>
            <a:ext uri="{FF2B5EF4-FFF2-40B4-BE49-F238E27FC236}">
              <a16:creationId xmlns:a16="http://schemas.microsoft.com/office/drawing/2014/main" id="{BD692F0F-CF94-4313-B4EC-940FD536DEED}"/>
            </a:ext>
          </a:extLst>
        </xdr:cNvPr>
        <xdr:cNvSpPr txBox="1">
          <a:spLocks noChangeArrowheads="1"/>
        </xdr:cNvSpPr>
      </xdr:nvSpPr>
      <xdr:spPr bwMode="auto">
        <a:xfrm>
          <a:off x="7162800" y="76457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286</xdr:row>
      <xdr:rowOff>0</xdr:rowOff>
    </xdr:from>
    <xdr:ext cx="76200" cy="200025"/>
    <xdr:sp macro="" textlink="">
      <xdr:nvSpPr>
        <xdr:cNvPr id="24" name="Text Box 12">
          <a:extLst>
            <a:ext uri="{FF2B5EF4-FFF2-40B4-BE49-F238E27FC236}">
              <a16:creationId xmlns:a16="http://schemas.microsoft.com/office/drawing/2014/main" id="{0A416D6D-E037-4618-AA98-A5FBB4DE157F}"/>
            </a:ext>
          </a:extLst>
        </xdr:cNvPr>
        <xdr:cNvSpPr txBox="1">
          <a:spLocks noChangeArrowheads="1"/>
        </xdr:cNvSpPr>
      </xdr:nvSpPr>
      <xdr:spPr bwMode="auto">
        <a:xfrm>
          <a:off x="7162800" y="76457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286</xdr:row>
      <xdr:rowOff>0</xdr:rowOff>
    </xdr:from>
    <xdr:ext cx="76200" cy="200025"/>
    <xdr:sp macro="" textlink="">
      <xdr:nvSpPr>
        <xdr:cNvPr id="25" name="Text Box 12">
          <a:extLst>
            <a:ext uri="{FF2B5EF4-FFF2-40B4-BE49-F238E27FC236}">
              <a16:creationId xmlns:a16="http://schemas.microsoft.com/office/drawing/2014/main" id="{6890E978-8B6D-4E70-B37E-CAC6B2FD4919}"/>
            </a:ext>
          </a:extLst>
        </xdr:cNvPr>
        <xdr:cNvSpPr txBox="1">
          <a:spLocks noChangeArrowheads="1"/>
        </xdr:cNvSpPr>
      </xdr:nvSpPr>
      <xdr:spPr bwMode="auto">
        <a:xfrm>
          <a:off x="7162800" y="76457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301</xdr:row>
      <xdr:rowOff>0</xdr:rowOff>
    </xdr:from>
    <xdr:ext cx="76200" cy="200025"/>
    <xdr:sp macro="" textlink="">
      <xdr:nvSpPr>
        <xdr:cNvPr id="26" name="Text Box 12">
          <a:extLst>
            <a:ext uri="{FF2B5EF4-FFF2-40B4-BE49-F238E27FC236}">
              <a16:creationId xmlns:a16="http://schemas.microsoft.com/office/drawing/2014/main" id="{24C3D9BB-4497-4D93-8B03-D87185402459}"/>
            </a:ext>
          </a:extLst>
        </xdr:cNvPr>
        <xdr:cNvSpPr txBox="1">
          <a:spLocks noChangeArrowheads="1"/>
        </xdr:cNvSpPr>
      </xdr:nvSpPr>
      <xdr:spPr bwMode="auto">
        <a:xfrm>
          <a:off x="7162800" y="80476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301</xdr:row>
      <xdr:rowOff>0</xdr:rowOff>
    </xdr:from>
    <xdr:ext cx="76200" cy="200025"/>
    <xdr:sp macro="" textlink="">
      <xdr:nvSpPr>
        <xdr:cNvPr id="27" name="Text Box 12">
          <a:extLst>
            <a:ext uri="{FF2B5EF4-FFF2-40B4-BE49-F238E27FC236}">
              <a16:creationId xmlns:a16="http://schemas.microsoft.com/office/drawing/2014/main" id="{D1D1B3E7-B7FF-4FBA-895B-80D0232B4B2E}"/>
            </a:ext>
          </a:extLst>
        </xdr:cNvPr>
        <xdr:cNvSpPr txBox="1">
          <a:spLocks noChangeArrowheads="1"/>
        </xdr:cNvSpPr>
      </xdr:nvSpPr>
      <xdr:spPr bwMode="auto">
        <a:xfrm>
          <a:off x="7162800" y="80476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301</xdr:row>
      <xdr:rowOff>0</xdr:rowOff>
    </xdr:from>
    <xdr:ext cx="76200" cy="200025"/>
    <xdr:sp macro="" textlink="">
      <xdr:nvSpPr>
        <xdr:cNvPr id="28" name="Text Box 12">
          <a:extLst>
            <a:ext uri="{FF2B5EF4-FFF2-40B4-BE49-F238E27FC236}">
              <a16:creationId xmlns:a16="http://schemas.microsoft.com/office/drawing/2014/main" id="{6963C568-4F4E-4F0A-9E64-F1BE4E4CCABB}"/>
            </a:ext>
          </a:extLst>
        </xdr:cNvPr>
        <xdr:cNvSpPr txBox="1">
          <a:spLocks noChangeArrowheads="1"/>
        </xdr:cNvSpPr>
      </xdr:nvSpPr>
      <xdr:spPr bwMode="auto">
        <a:xfrm>
          <a:off x="7162800" y="80476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301</xdr:row>
      <xdr:rowOff>0</xdr:rowOff>
    </xdr:from>
    <xdr:ext cx="76200" cy="200025"/>
    <xdr:sp macro="" textlink="">
      <xdr:nvSpPr>
        <xdr:cNvPr id="29" name="Text Box 12">
          <a:extLst>
            <a:ext uri="{FF2B5EF4-FFF2-40B4-BE49-F238E27FC236}">
              <a16:creationId xmlns:a16="http://schemas.microsoft.com/office/drawing/2014/main" id="{BE3D3E41-FDA3-4FBB-9A15-16DCD738FFF2}"/>
            </a:ext>
          </a:extLst>
        </xdr:cNvPr>
        <xdr:cNvSpPr txBox="1">
          <a:spLocks noChangeArrowheads="1"/>
        </xdr:cNvSpPr>
      </xdr:nvSpPr>
      <xdr:spPr bwMode="auto">
        <a:xfrm>
          <a:off x="7162800" y="80476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301</xdr:row>
      <xdr:rowOff>0</xdr:rowOff>
    </xdr:from>
    <xdr:ext cx="76200" cy="200025"/>
    <xdr:sp macro="" textlink="">
      <xdr:nvSpPr>
        <xdr:cNvPr id="30" name="Text Box 12">
          <a:extLst>
            <a:ext uri="{FF2B5EF4-FFF2-40B4-BE49-F238E27FC236}">
              <a16:creationId xmlns:a16="http://schemas.microsoft.com/office/drawing/2014/main" id="{BF5DDFA7-AF8C-4FBE-991C-73DA4A2DEDA0}"/>
            </a:ext>
          </a:extLst>
        </xdr:cNvPr>
        <xdr:cNvSpPr txBox="1">
          <a:spLocks noChangeArrowheads="1"/>
        </xdr:cNvSpPr>
      </xdr:nvSpPr>
      <xdr:spPr bwMode="auto">
        <a:xfrm>
          <a:off x="7162800" y="80476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301</xdr:row>
      <xdr:rowOff>0</xdr:rowOff>
    </xdr:from>
    <xdr:ext cx="76200" cy="200025"/>
    <xdr:sp macro="" textlink="">
      <xdr:nvSpPr>
        <xdr:cNvPr id="31" name="Text Box 12">
          <a:extLst>
            <a:ext uri="{FF2B5EF4-FFF2-40B4-BE49-F238E27FC236}">
              <a16:creationId xmlns:a16="http://schemas.microsoft.com/office/drawing/2014/main" id="{A62705CC-CC97-4053-8A2C-1A3BEC392EF7}"/>
            </a:ext>
          </a:extLst>
        </xdr:cNvPr>
        <xdr:cNvSpPr txBox="1">
          <a:spLocks noChangeArrowheads="1"/>
        </xdr:cNvSpPr>
      </xdr:nvSpPr>
      <xdr:spPr bwMode="auto">
        <a:xfrm>
          <a:off x="7162800" y="80476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301</xdr:row>
      <xdr:rowOff>0</xdr:rowOff>
    </xdr:from>
    <xdr:ext cx="76200" cy="200025"/>
    <xdr:sp macro="" textlink="">
      <xdr:nvSpPr>
        <xdr:cNvPr id="32" name="Text Box 12">
          <a:extLst>
            <a:ext uri="{FF2B5EF4-FFF2-40B4-BE49-F238E27FC236}">
              <a16:creationId xmlns:a16="http://schemas.microsoft.com/office/drawing/2014/main" id="{43745BF4-76C7-49E0-B529-E959FBF29D92}"/>
            </a:ext>
          </a:extLst>
        </xdr:cNvPr>
        <xdr:cNvSpPr txBox="1">
          <a:spLocks noChangeArrowheads="1"/>
        </xdr:cNvSpPr>
      </xdr:nvSpPr>
      <xdr:spPr bwMode="auto">
        <a:xfrm>
          <a:off x="7162800" y="80476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301</xdr:row>
      <xdr:rowOff>0</xdr:rowOff>
    </xdr:from>
    <xdr:ext cx="76200" cy="200025"/>
    <xdr:sp macro="" textlink="">
      <xdr:nvSpPr>
        <xdr:cNvPr id="33" name="Text Box 12">
          <a:extLst>
            <a:ext uri="{FF2B5EF4-FFF2-40B4-BE49-F238E27FC236}">
              <a16:creationId xmlns:a16="http://schemas.microsoft.com/office/drawing/2014/main" id="{5295FF2B-406C-4B19-93B2-85CD1F333813}"/>
            </a:ext>
          </a:extLst>
        </xdr:cNvPr>
        <xdr:cNvSpPr txBox="1">
          <a:spLocks noChangeArrowheads="1"/>
        </xdr:cNvSpPr>
      </xdr:nvSpPr>
      <xdr:spPr bwMode="auto">
        <a:xfrm>
          <a:off x="7162800" y="80476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321</xdr:row>
      <xdr:rowOff>0</xdr:rowOff>
    </xdr:from>
    <xdr:ext cx="76200" cy="200025"/>
    <xdr:sp macro="" textlink="">
      <xdr:nvSpPr>
        <xdr:cNvPr id="34" name="Text Box 12">
          <a:extLst>
            <a:ext uri="{FF2B5EF4-FFF2-40B4-BE49-F238E27FC236}">
              <a16:creationId xmlns:a16="http://schemas.microsoft.com/office/drawing/2014/main" id="{D5674640-AE2F-4DE2-A5A7-70F11C7ABE2C}"/>
            </a:ext>
          </a:extLst>
        </xdr:cNvPr>
        <xdr:cNvSpPr txBox="1">
          <a:spLocks noChangeArrowheads="1"/>
        </xdr:cNvSpPr>
      </xdr:nvSpPr>
      <xdr:spPr bwMode="auto">
        <a:xfrm>
          <a:off x="7162800" y="8582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321</xdr:row>
      <xdr:rowOff>0</xdr:rowOff>
    </xdr:from>
    <xdr:ext cx="76200" cy="200025"/>
    <xdr:sp macro="" textlink="">
      <xdr:nvSpPr>
        <xdr:cNvPr id="35" name="Text Box 12">
          <a:extLst>
            <a:ext uri="{FF2B5EF4-FFF2-40B4-BE49-F238E27FC236}">
              <a16:creationId xmlns:a16="http://schemas.microsoft.com/office/drawing/2014/main" id="{8D0ADC9C-0931-4DBF-949B-63164285E245}"/>
            </a:ext>
          </a:extLst>
        </xdr:cNvPr>
        <xdr:cNvSpPr txBox="1">
          <a:spLocks noChangeArrowheads="1"/>
        </xdr:cNvSpPr>
      </xdr:nvSpPr>
      <xdr:spPr bwMode="auto">
        <a:xfrm>
          <a:off x="7162800" y="8582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321</xdr:row>
      <xdr:rowOff>0</xdr:rowOff>
    </xdr:from>
    <xdr:ext cx="76200" cy="200025"/>
    <xdr:sp macro="" textlink="">
      <xdr:nvSpPr>
        <xdr:cNvPr id="36" name="Text Box 12">
          <a:extLst>
            <a:ext uri="{FF2B5EF4-FFF2-40B4-BE49-F238E27FC236}">
              <a16:creationId xmlns:a16="http://schemas.microsoft.com/office/drawing/2014/main" id="{10FFFE0B-9ECB-469F-9433-8BB4E614C9E4}"/>
            </a:ext>
          </a:extLst>
        </xdr:cNvPr>
        <xdr:cNvSpPr txBox="1">
          <a:spLocks noChangeArrowheads="1"/>
        </xdr:cNvSpPr>
      </xdr:nvSpPr>
      <xdr:spPr bwMode="auto">
        <a:xfrm>
          <a:off x="7162800" y="8582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321</xdr:row>
      <xdr:rowOff>0</xdr:rowOff>
    </xdr:from>
    <xdr:ext cx="76200" cy="200025"/>
    <xdr:sp macro="" textlink="">
      <xdr:nvSpPr>
        <xdr:cNvPr id="37" name="Text Box 12">
          <a:extLst>
            <a:ext uri="{FF2B5EF4-FFF2-40B4-BE49-F238E27FC236}">
              <a16:creationId xmlns:a16="http://schemas.microsoft.com/office/drawing/2014/main" id="{50B96AAA-CEBF-4B88-9DB2-295B170E307E}"/>
            </a:ext>
          </a:extLst>
        </xdr:cNvPr>
        <xdr:cNvSpPr txBox="1">
          <a:spLocks noChangeArrowheads="1"/>
        </xdr:cNvSpPr>
      </xdr:nvSpPr>
      <xdr:spPr bwMode="auto">
        <a:xfrm>
          <a:off x="7162800" y="8582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324</xdr:row>
      <xdr:rowOff>0</xdr:rowOff>
    </xdr:from>
    <xdr:ext cx="76200" cy="200025"/>
    <xdr:sp macro="" textlink="">
      <xdr:nvSpPr>
        <xdr:cNvPr id="38" name="Text Box 12">
          <a:extLst>
            <a:ext uri="{FF2B5EF4-FFF2-40B4-BE49-F238E27FC236}">
              <a16:creationId xmlns:a16="http://schemas.microsoft.com/office/drawing/2014/main" id="{5DA1375A-909A-4376-A53D-BFE7B3548CF7}"/>
            </a:ext>
          </a:extLst>
        </xdr:cNvPr>
        <xdr:cNvSpPr txBox="1">
          <a:spLocks noChangeArrowheads="1"/>
        </xdr:cNvSpPr>
      </xdr:nvSpPr>
      <xdr:spPr bwMode="auto">
        <a:xfrm>
          <a:off x="7162800" y="86629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324</xdr:row>
      <xdr:rowOff>0</xdr:rowOff>
    </xdr:from>
    <xdr:ext cx="76200" cy="200025"/>
    <xdr:sp macro="" textlink="">
      <xdr:nvSpPr>
        <xdr:cNvPr id="39" name="Text Box 12">
          <a:extLst>
            <a:ext uri="{FF2B5EF4-FFF2-40B4-BE49-F238E27FC236}">
              <a16:creationId xmlns:a16="http://schemas.microsoft.com/office/drawing/2014/main" id="{5753FBA3-5B68-424F-A15F-874CD3B17E00}"/>
            </a:ext>
          </a:extLst>
        </xdr:cNvPr>
        <xdr:cNvSpPr txBox="1">
          <a:spLocks noChangeArrowheads="1"/>
        </xdr:cNvSpPr>
      </xdr:nvSpPr>
      <xdr:spPr bwMode="auto">
        <a:xfrm>
          <a:off x="7162800" y="86629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324</xdr:row>
      <xdr:rowOff>0</xdr:rowOff>
    </xdr:from>
    <xdr:ext cx="76200" cy="200025"/>
    <xdr:sp macro="" textlink="">
      <xdr:nvSpPr>
        <xdr:cNvPr id="40" name="Text Box 12">
          <a:extLst>
            <a:ext uri="{FF2B5EF4-FFF2-40B4-BE49-F238E27FC236}">
              <a16:creationId xmlns:a16="http://schemas.microsoft.com/office/drawing/2014/main" id="{CCCEA8E6-AFE3-47B5-9033-2DB8BBDFE4D8}"/>
            </a:ext>
          </a:extLst>
        </xdr:cNvPr>
        <xdr:cNvSpPr txBox="1">
          <a:spLocks noChangeArrowheads="1"/>
        </xdr:cNvSpPr>
      </xdr:nvSpPr>
      <xdr:spPr bwMode="auto">
        <a:xfrm>
          <a:off x="7162800" y="86629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324</xdr:row>
      <xdr:rowOff>0</xdr:rowOff>
    </xdr:from>
    <xdr:ext cx="76200" cy="200025"/>
    <xdr:sp macro="" textlink="">
      <xdr:nvSpPr>
        <xdr:cNvPr id="41" name="Text Box 12">
          <a:extLst>
            <a:ext uri="{FF2B5EF4-FFF2-40B4-BE49-F238E27FC236}">
              <a16:creationId xmlns:a16="http://schemas.microsoft.com/office/drawing/2014/main" id="{07EBF9CB-A352-4914-9F9F-09EA845F1AA9}"/>
            </a:ext>
          </a:extLst>
        </xdr:cNvPr>
        <xdr:cNvSpPr txBox="1">
          <a:spLocks noChangeArrowheads="1"/>
        </xdr:cNvSpPr>
      </xdr:nvSpPr>
      <xdr:spPr bwMode="auto">
        <a:xfrm>
          <a:off x="7162800" y="86629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324</xdr:row>
      <xdr:rowOff>0</xdr:rowOff>
    </xdr:from>
    <xdr:ext cx="76200" cy="200025"/>
    <xdr:sp macro="" textlink="">
      <xdr:nvSpPr>
        <xdr:cNvPr id="42" name="Text Box 12">
          <a:extLst>
            <a:ext uri="{FF2B5EF4-FFF2-40B4-BE49-F238E27FC236}">
              <a16:creationId xmlns:a16="http://schemas.microsoft.com/office/drawing/2014/main" id="{524BE37A-5296-4589-A534-9C7DD2EF7067}"/>
            </a:ext>
          </a:extLst>
        </xdr:cNvPr>
        <xdr:cNvSpPr txBox="1">
          <a:spLocks noChangeArrowheads="1"/>
        </xdr:cNvSpPr>
      </xdr:nvSpPr>
      <xdr:spPr bwMode="auto">
        <a:xfrm>
          <a:off x="7162800" y="86629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324</xdr:row>
      <xdr:rowOff>0</xdr:rowOff>
    </xdr:from>
    <xdr:ext cx="76200" cy="200025"/>
    <xdr:sp macro="" textlink="">
      <xdr:nvSpPr>
        <xdr:cNvPr id="43" name="Text Box 12">
          <a:extLst>
            <a:ext uri="{FF2B5EF4-FFF2-40B4-BE49-F238E27FC236}">
              <a16:creationId xmlns:a16="http://schemas.microsoft.com/office/drawing/2014/main" id="{A9DA2171-BCF9-4F0A-B975-F0746B6852DF}"/>
            </a:ext>
          </a:extLst>
        </xdr:cNvPr>
        <xdr:cNvSpPr txBox="1">
          <a:spLocks noChangeArrowheads="1"/>
        </xdr:cNvSpPr>
      </xdr:nvSpPr>
      <xdr:spPr bwMode="auto">
        <a:xfrm>
          <a:off x="7162800" y="86629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324</xdr:row>
      <xdr:rowOff>0</xdr:rowOff>
    </xdr:from>
    <xdr:ext cx="76200" cy="200025"/>
    <xdr:sp macro="" textlink="">
      <xdr:nvSpPr>
        <xdr:cNvPr id="44" name="Text Box 12">
          <a:extLst>
            <a:ext uri="{FF2B5EF4-FFF2-40B4-BE49-F238E27FC236}">
              <a16:creationId xmlns:a16="http://schemas.microsoft.com/office/drawing/2014/main" id="{25525CF3-2A85-44AA-9D1F-42833F71A139}"/>
            </a:ext>
          </a:extLst>
        </xdr:cNvPr>
        <xdr:cNvSpPr txBox="1">
          <a:spLocks noChangeArrowheads="1"/>
        </xdr:cNvSpPr>
      </xdr:nvSpPr>
      <xdr:spPr bwMode="auto">
        <a:xfrm>
          <a:off x="7162800" y="86629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451</xdr:row>
      <xdr:rowOff>0</xdr:rowOff>
    </xdr:from>
    <xdr:ext cx="76200" cy="200025"/>
    <xdr:sp macro="" textlink="">
      <xdr:nvSpPr>
        <xdr:cNvPr id="45" name="Text Box 12">
          <a:extLst>
            <a:ext uri="{FF2B5EF4-FFF2-40B4-BE49-F238E27FC236}">
              <a16:creationId xmlns:a16="http://schemas.microsoft.com/office/drawing/2014/main" id="{DCE3264A-2B62-4EE8-9FAB-45CC4CECCA41}"/>
            </a:ext>
          </a:extLst>
        </xdr:cNvPr>
        <xdr:cNvSpPr txBox="1">
          <a:spLocks noChangeArrowheads="1"/>
        </xdr:cNvSpPr>
      </xdr:nvSpPr>
      <xdr:spPr bwMode="auto">
        <a:xfrm>
          <a:off x="7162800" y="12035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451</xdr:row>
      <xdr:rowOff>0</xdr:rowOff>
    </xdr:from>
    <xdr:ext cx="76200" cy="200025"/>
    <xdr:sp macro="" textlink="">
      <xdr:nvSpPr>
        <xdr:cNvPr id="46" name="Text Box 12">
          <a:extLst>
            <a:ext uri="{FF2B5EF4-FFF2-40B4-BE49-F238E27FC236}">
              <a16:creationId xmlns:a16="http://schemas.microsoft.com/office/drawing/2014/main" id="{20353892-EB91-4298-B919-2AD70DAB58F5}"/>
            </a:ext>
          </a:extLst>
        </xdr:cNvPr>
        <xdr:cNvSpPr txBox="1">
          <a:spLocks noChangeArrowheads="1"/>
        </xdr:cNvSpPr>
      </xdr:nvSpPr>
      <xdr:spPr bwMode="auto">
        <a:xfrm>
          <a:off x="7162800" y="12035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451</xdr:row>
      <xdr:rowOff>0</xdr:rowOff>
    </xdr:from>
    <xdr:ext cx="76200" cy="200025"/>
    <xdr:sp macro="" textlink="">
      <xdr:nvSpPr>
        <xdr:cNvPr id="47" name="Text Box 12">
          <a:extLst>
            <a:ext uri="{FF2B5EF4-FFF2-40B4-BE49-F238E27FC236}">
              <a16:creationId xmlns:a16="http://schemas.microsoft.com/office/drawing/2014/main" id="{A5CFF935-AB23-48F4-ACB8-E12E1D4B1BFD}"/>
            </a:ext>
          </a:extLst>
        </xdr:cNvPr>
        <xdr:cNvSpPr txBox="1">
          <a:spLocks noChangeArrowheads="1"/>
        </xdr:cNvSpPr>
      </xdr:nvSpPr>
      <xdr:spPr bwMode="auto">
        <a:xfrm>
          <a:off x="7162800" y="12035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451</xdr:row>
      <xdr:rowOff>0</xdr:rowOff>
    </xdr:from>
    <xdr:ext cx="76200" cy="200025"/>
    <xdr:sp macro="" textlink="">
      <xdr:nvSpPr>
        <xdr:cNvPr id="48" name="Text Box 12">
          <a:extLst>
            <a:ext uri="{FF2B5EF4-FFF2-40B4-BE49-F238E27FC236}">
              <a16:creationId xmlns:a16="http://schemas.microsoft.com/office/drawing/2014/main" id="{1E69383D-B7E8-4B1D-81D4-387249DEAD3F}"/>
            </a:ext>
          </a:extLst>
        </xdr:cNvPr>
        <xdr:cNvSpPr txBox="1">
          <a:spLocks noChangeArrowheads="1"/>
        </xdr:cNvSpPr>
      </xdr:nvSpPr>
      <xdr:spPr bwMode="auto">
        <a:xfrm>
          <a:off x="7162800" y="12035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451</xdr:row>
      <xdr:rowOff>0</xdr:rowOff>
    </xdr:from>
    <xdr:ext cx="76200" cy="200025"/>
    <xdr:sp macro="" textlink="">
      <xdr:nvSpPr>
        <xdr:cNvPr id="49" name="Text Box 12">
          <a:extLst>
            <a:ext uri="{FF2B5EF4-FFF2-40B4-BE49-F238E27FC236}">
              <a16:creationId xmlns:a16="http://schemas.microsoft.com/office/drawing/2014/main" id="{DB6E57E0-55B3-4E98-B15A-277393C7F262}"/>
            </a:ext>
          </a:extLst>
        </xdr:cNvPr>
        <xdr:cNvSpPr txBox="1">
          <a:spLocks noChangeArrowheads="1"/>
        </xdr:cNvSpPr>
      </xdr:nvSpPr>
      <xdr:spPr bwMode="auto">
        <a:xfrm>
          <a:off x="7162800" y="12035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451</xdr:row>
      <xdr:rowOff>0</xdr:rowOff>
    </xdr:from>
    <xdr:ext cx="76200" cy="200025"/>
    <xdr:sp macro="" textlink="">
      <xdr:nvSpPr>
        <xdr:cNvPr id="50" name="Text Box 12">
          <a:extLst>
            <a:ext uri="{FF2B5EF4-FFF2-40B4-BE49-F238E27FC236}">
              <a16:creationId xmlns:a16="http://schemas.microsoft.com/office/drawing/2014/main" id="{0AC3C21C-CDC8-407A-83C4-A466FE7CEDD2}"/>
            </a:ext>
          </a:extLst>
        </xdr:cNvPr>
        <xdr:cNvSpPr txBox="1">
          <a:spLocks noChangeArrowheads="1"/>
        </xdr:cNvSpPr>
      </xdr:nvSpPr>
      <xdr:spPr bwMode="auto">
        <a:xfrm>
          <a:off x="7162800" y="12035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451</xdr:row>
      <xdr:rowOff>0</xdr:rowOff>
    </xdr:from>
    <xdr:ext cx="76200" cy="200025"/>
    <xdr:sp macro="" textlink="">
      <xdr:nvSpPr>
        <xdr:cNvPr id="51" name="Text Box 12">
          <a:extLst>
            <a:ext uri="{FF2B5EF4-FFF2-40B4-BE49-F238E27FC236}">
              <a16:creationId xmlns:a16="http://schemas.microsoft.com/office/drawing/2014/main" id="{0DDE0455-EC8D-4094-84CB-DA842CFAF4CA}"/>
            </a:ext>
          </a:extLst>
        </xdr:cNvPr>
        <xdr:cNvSpPr txBox="1">
          <a:spLocks noChangeArrowheads="1"/>
        </xdr:cNvSpPr>
      </xdr:nvSpPr>
      <xdr:spPr bwMode="auto">
        <a:xfrm>
          <a:off x="7162800" y="12035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451</xdr:row>
      <xdr:rowOff>0</xdr:rowOff>
    </xdr:from>
    <xdr:ext cx="76200" cy="200025"/>
    <xdr:sp macro="" textlink="">
      <xdr:nvSpPr>
        <xdr:cNvPr id="52" name="Text Box 12">
          <a:extLst>
            <a:ext uri="{FF2B5EF4-FFF2-40B4-BE49-F238E27FC236}">
              <a16:creationId xmlns:a16="http://schemas.microsoft.com/office/drawing/2014/main" id="{9159E9C8-1B18-4669-80EC-7B0AB8E1FA13}"/>
            </a:ext>
          </a:extLst>
        </xdr:cNvPr>
        <xdr:cNvSpPr txBox="1">
          <a:spLocks noChangeArrowheads="1"/>
        </xdr:cNvSpPr>
      </xdr:nvSpPr>
      <xdr:spPr bwMode="auto">
        <a:xfrm>
          <a:off x="7162800" y="12035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474</xdr:row>
      <xdr:rowOff>0</xdr:rowOff>
    </xdr:from>
    <xdr:ext cx="76200" cy="200025"/>
    <xdr:sp macro="" textlink="">
      <xdr:nvSpPr>
        <xdr:cNvPr id="53" name="Text Box 12">
          <a:extLst>
            <a:ext uri="{FF2B5EF4-FFF2-40B4-BE49-F238E27FC236}">
              <a16:creationId xmlns:a16="http://schemas.microsoft.com/office/drawing/2014/main" id="{10796323-DA6A-4F30-A797-EF60C4904175}"/>
            </a:ext>
          </a:extLst>
        </xdr:cNvPr>
        <xdr:cNvSpPr txBox="1">
          <a:spLocks noChangeArrowheads="1"/>
        </xdr:cNvSpPr>
      </xdr:nvSpPr>
      <xdr:spPr bwMode="auto">
        <a:xfrm>
          <a:off x="7162800" y="12653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474</xdr:row>
      <xdr:rowOff>0</xdr:rowOff>
    </xdr:from>
    <xdr:ext cx="76200" cy="200025"/>
    <xdr:sp macro="" textlink="">
      <xdr:nvSpPr>
        <xdr:cNvPr id="54" name="Text Box 12">
          <a:extLst>
            <a:ext uri="{FF2B5EF4-FFF2-40B4-BE49-F238E27FC236}">
              <a16:creationId xmlns:a16="http://schemas.microsoft.com/office/drawing/2014/main" id="{8FE56B6E-DD1C-43C8-916C-B483A7ED1C5C}"/>
            </a:ext>
          </a:extLst>
        </xdr:cNvPr>
        <xdr:cNvSpPr txBox="1">
          <a:spLocks noChangeArrowheads="1"/>
        </xdr:cNvSpPr>
      </xdr:nvSpPr>
      <xdr:spPr bwMode="auto">
        <a:xfrm>
          <a:off x="7162800" y="12653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474</xdr:row>
      <xdr:rowOff>0</xdr:rowOff>
    </xdr:from>
    <xdr:ext cx="76200" cy="200025"/>
    <xdr:sp macro="" textlink="">
      <xdr:nvSpPr>
        <xdr:cNvPr id="55" name="Text Box 12">
          <a:extLst>
            <a:ext uri="{FF2B5EF4-FFF2-40B4-BE49-F238E27FC236}">
              <a16:creationId xmlns:a16="http://schemas.microsoft.com/office/drawing/2014/main" id="{18EC10EE-C710-42E0-B903-E63CB1EE8304}"/>
            </a:ext>
          </a:extLst>
        </xdr:cNvPr>
        <xdr:cNvSpPr txBox="1">
          <a:spLocks noChangeArrowheads="1"/>
        </xdr:cNvSpPr>
      </xdr:nvSpPr>
      <xdr:spPr bwMode="auto">
        <a:xfrm>
          <a:off x="7162800" y="12653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474</xdr:row>
      <xdr:rowOff>0</xdr:rowOff>
    </xdr:from>
    <xdr:ext cx="76200" cy="200025"/>
    <xdr:sp macro="" textlink="">
      <xdr:nvSpPr>
        <xdr:cNvPr id="56" name="Text Box 12">
          <a:extLst>
            <a:ext uri="{FF2B5EF4-FFF2-40B4-BE49-F238E27FC236}">
              <a16:creationId xmlns:a16="http://schemas.microsoft.com/office/drawing/2014/main" id="{815C76AD-A4F3-4DEB-A49C-E8DFEFA7FD76}"/>
            </a:ext>
          </a:extLst>
        </xdr:cNvPr>
        <xdr:cNvSpPr txBox="1">
          <a:spLocks noChangeArrowheads="1"/>
        </xdr:cNvSpPr>
      </xdr:nvSpPr>
      <xdr:spPr bwMode="auto">
        <a:xfrm>
          <a:off x="7162800" y="12653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474</xdr:row>
      <xdr:rowOff>0</xdr:rowOff>
    </xdr:from>
    <xdr:ext cx="76200" cy="200025"/>
    <xdr:sp macro="" textlink="">
      <xdr:nvSpPr>
        <xdr:cNvPr id="57" name="Text Box 12">
          <a:extLst>
            <a:ext uri="{FF2B5EF4-FFF2-40B4-BE49-F238E27FC236}">
              <a16:creationId xmlns:a16="http://schemas.microsoft.com/office/drawing/2014/main" id="{5516AADA-83F9-4567-8202-2B45EBB11041}"/>
            </a:ext>
          </a:extLst>
        </xdr:cNvPr>
        <xdr:cNvSpPr txBox="1">
          <a:spLocks noChangeArrowheads="1"/>
        </xdr:cNvSpPr>
      </xdr:nvSpPr>
      <xdr:spPr bwMode="auto">
        <a:xfrm>
          <a:off x="7162800" y="12653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474</xdr:row>
      <xdr:rowOff>0</xdr:rowOff>
    </xdr:from>
    <xdr:ext cx="76200" cy="200025"/>
    <xdr:sp macro="" textlink="">
      <xdr:nvSpPr>
        <xdr:cNvPr id="58" name="Text Box 12">
          <a:extLst>
            <a:ext uri="{FF2B5EF4-FFF2-40B4-BE49-F238E27FC236}">
              <a16:creationId xmlns:a16="http://schemas.microsoft.com/office/drawing/2014/main" id="{073E8B87-EAB0-4223-A8E3-3376A59D5C05}"/>
            </a:ext>
          </a:extLst>
        </xdr:cNvPr>
        <xdr:cNvSpPr txBox="1">
          <a:spLocks noChangeArrowheads="1"/>
        </xdr:cNvSpPr>
      </xdr:nvSpPr>
      <xdr:spPr bwMode="auto">
        <a:xfrm>
          <a:off x="7162800" y="12653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474</xdr:row>
      <xdr:rowOff>0</xdr:rowOff>
    </xdr:from>
    <xdr:ext cx="76200" cy="200025"/>
    <xdr:sp macro="" textlink="">
      <xdr:nvSpPr>
        <xdr:cNvPr id="59" name="Text Box 12">
          <a:extLst>
            <a:ext uri="{FF2B5EF4-FFF2-40B4-BE49-F238E27FC236}">
              <a16:creationId xmlns:a16="http://schemas.microsoft.com/office/drawing/2014/main" id="{5E73BFE8-65BC-4CC6-84F5-2A2D14FC7A3D}"/>
            </a:ext>
          </a:extLst>
        </xdr:cNvPr>
        <xdr:cNvSpPr txBox="1">
          <a:spLocks noChangeArrowheads="1"/>
        </xdr:cNvSpPr>
      </xdr:nvSpPr>
      <xdr:spPr bwMode="auto">
        <a:xfrm>
          <a:off x="7162800" y="12653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474</xdr:row>
      <xdr:rowOff>0</xdr:rowOff>
    </xdr:from>
    <xdr:ext cx="76200" cy="200025"/>
    <xdr:sp macro="" textlink="">
      <xdr:nvSpPr>
        <xdr:cNvPr id="60" name="Text Box 12">
          <a:extLst>
            <a:ext uri="{FF2B5EF4-FFF2-40B4-BE49-F238E27FC236}">
              <a16:creationId xmlns:a16="http://schemas.microsoft.com/office/drawing/2014/main" id="{F9B53948-47B9-4CD7-BED8-AA7223CA03AE}"/>
            </a:ext>
          </a:extLst>
        </xdr:cNvPr>
        <xdr:cNvSpPr txBox="1">
          <a:spLocks noChangeArrowheads="1"/>
        </xdr:cNvSpPr>
      </xdr:nvSpPr>
      <xdr:spPr bwMode="auto">
        <a:xfrm>
          <a:off x="7162800" y="12653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455</xdr:row>
      <xdr:rowOff>0</xdr:rowOff>
    </xdr:from>
    <xdr:ext cx="76200" cy="200025"/>
    <xdr:sp macro="" textlink="">
      <xdr:nvSpPr>
        <xdr:cNvPr id="61" name="Text Box 12">
          <a:extLst>
            <a:ext uri="{FF2B5EF4-FFF2-40B4-BE49-F238E27FC236}">
              <a16:creationId xmlns:a16="http://schemas.microsoft.com/office/drawing/2014/main" id="{8C2F350C-3EFE-437B-A9B7-EC33EE5F7510}"/>
            </a:ext>
          </a:extLst>
        </xdr:cNvPr>
        <xdr:cNvSpPr txBox="1">
          <a:spLocks noChangeArrowheads="1"/>
        </xdr:cNvSpPr>
      </xdr:nvSpPr>
      <xdr:spPr bwMode="auto">
        <a:xfrm>
          <a:off x="7162800" y="12142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455</xdr:row>
      <xdr:rowOff>0</xdr:rowOff>
    </xdr:from>
    <xdr:ext cx="76200" cy="200025"/>
    <xdr:sp macro="" textlink="">
      <xdr:nvSpPr>
        <xdr:cNvPr id="62" name="Text Box 12">
          <a:extLst>
            <a:ext uri="{FF2B5EF4-FFF2-40B4-BE49-F238E27FC236}">
              <a16:creationId xmlns:a16="http://schemas.microsoft.com/office/drawing/2014/main" id="{7FF39105-E829-4752-A217-1FA5804A64D6}"/>
            </a:ext>
          </a:extLst>
        </xdr:cNvPr>
        <xdr:cNvSpPr txBox="1">
          <a:spLocks noChangeArrowheads="1"/>
        </xdr:cNvSpPr>
      </xdr:nvSpPr>
      <xdr:spPr bwMode="auto">
        <a:xfrm>
          <a:off x="7162800" y="12142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455</xdr:row>
      <xdr:rowOff>0</xdr:rowOff>
    </xdr:from>
    <xdr:ext cx="76200" cy="200025"/>
    <xdr:sp macro="" textlink="">
      <xdr:nvSpPr>
        <xdr:cNvPr id="63" name="Text Box 12">
          <a:extLst>
            <a:ext uri="{FF2B5EF4-FFF2-40B4-BE49-F238E27FC236}">
              <a16:creationId xmlns:a16="http://schemas.microsoft.com/office/drawing/2014/main" id="{A3A317A9-2EE9-4F67-80C5-A6BE786678DC}"/>
            </a:ext>
          </a:extLst>
        </xdr:cNvPr>
        <xdr:cNvSpPr txBox="1">
          <a:spLocks noChangeArrowheads="1"/>
        </xdr:cNvSpPr>
      </xdr:nvSpPr>
      <xdr:spPr bwMode="auto">
        <a:xfrm>
          <a:off x="7162800" y="12142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455</xdr:row>
      <xdr:rowOff>0</xdr:rowOff>
    </xdr:from>
    <xdr:ext cx="76200" cy="200025"/>
    <xdr:sp macro="" textlink="">
      <xdr:nvSpPr>
        <xdr:cNvPr id="64" name="Text Box 12">
          <a:extLst>
            <a:ext uri="{FF2B5EF4-FFF2-40B4-BE49-F238E27FC236}">
              <a16:creationId xmlns:a16="http://schemas.microsoft.com/office/drawing/2014/main" id="{2FBD3D2C-C70C-47C0-A1C7-96CC7C50D97F}"/>
            </a:ext>
          </a:extLst>
        </xdr:cNvPr>
        <xdr:cNvSpPr txBox="1">
          <a:spLocks noChangeArrowheads="1"/>
        </xdr:cNvSpPr>
      </xdr:nvSpPr>
      <xdr:spPr bwMode="auto">
        <a:xfrm>
          <a:off x="7162800" y="12142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455</xdr:row>
      <xdr:rowOff>0</xdr:rowOff>
    </xdr:from>
    <xdr:ext cx="76200" cy="200025"/>
    <xdr:sp macro="" textlink="">
      <xdr:nvSpPr>
        <xdr:cNvPr id="65" name="Text Box 12">
          <a:extLst>
            <a:ext uri="{FF2B5EF4-FFF2-40B4-BE49-F238E27FC236}">
              <a16:creationId xmlns:a16="http://schemas.microsoft.com/office/drawing/2014/main" id="{67EBCA91-E69D-471B-84FA-8263B49555B7}"/>
            </a:ext>
          </a:extLst>
        </xdr:cNvPr>
        <xdr:cNvSpPr txBox="1">
          <a:spLocks noChangeArrowheads="1"/>
        </xdr:cNvSpPr>
      </xdr:nvSpPr>
      <xdr:spPr bwMode="auto">
        <a:xfrm>
          <a:off x="7162800" y="12142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455</xdr:row>
      <xdr:rowOff>0</xdr:rowOff>
    </xdr:from>
    <xdr:ext cx="76200" cy="200025"/>
    <xdr:sp macro="" textlink="">
      <xdr:nvSpPr>
        <xdr:cNvPr id="66" name="Text Box 12">
          <a:extLst>
            <a:ext uri="{FF2B5EF4-FFF2-40B4-BE49-F238E27FC236}">
              <a16:creationId xmlns:a16="http://schemas.microsoft.com/office/drawing/2014/main" id="{1BA8005C-ABFC-44FF-89A5-A9F33FFC2289}"/>
            </a:ext>
          </a:extLst>
        </xdr:cNvPr>
        <xdr:cNvSpPr txBox="1">
          <a:spLocks noChangeArrowheads="1"/>
        </xdr:cNvSpPr>
      </xdr:nvSpPr>
      <xdr:spPr bwMode="auto">
        <a:xfrm>
          <a:off x="7162800" y="12142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455</xdr:row>
      <xdr:rowOff>0</xdr:rowOff>
    </xdr:from>
    <xdr:ext cx="76200" cy="200025"/>
    <xdr:sp macro="" textlink="">
      <xdr:nvSpPr>
        <xdr:cNvPr id="67" name="Text Box 12">
          <a:extLst>
            <a:ext uri="{FF2B5EF4-FFF2-40B4-BE49-F238E27FC236}">
              <a16:creationId xmlns:a16="http://schemas.microsoft.com/office/drawing/2014/main" id="{F87693F7-62B0-469F-BCE2-779BCC97A8F8}"/>
            </a:ext>
          </a:extLst>
        </xdr:cNvPr>
        <xdr:cNvSpPr txBox="1">
          <a:spLocks noChangeArrowheads="1"/>
        </xdr:cNvSpPr>
      </xdr:nvSpPr>
      <xdr:spPr bwMode="auto">
        <a:xfrm>
          <a:off x="7162800" y="12142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455</xdr:row>
      <xdr:rowOff>0</xdr:rowOff>
    </xdr:from>
    <xdr:ext cx="76200" cy="200025"/>
    <xdr:sp macro="" textlink="">
      <xdr:nvSpPr>
        <xdr:cNvPr id="68" name="Text Box 12">
          <a:extLst>
            <a:ext uri="{FF2B5EF4-FFF2-40B4-BE49-F238E27FC236}">
              <a16:creationId xmlns:a16="http://schemas.microsoft.com/office/drawing/2014/main" id="{61D06DA0-9D4F-495A-8FB9-90DB9AF5E853}"/>
            </a:ext>
          </a:extLst>
        </xdr:cNvPr>
        <xdr:cNvSpPr txBox="1">
          <a:spLocks noChangeArrowheads="1"/>
        </xdr:cNvSpPr>
      </xdr:nvSpPr>
      <xdr:spPr bwMode="auto">
        <a:xfrm>
          <a:off x="7162800" y="12142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268</xdr:row>
      <xdr:rowOff>0</xdr:rowOff>
    </xdr:from>
    <xdr:ext cx="76200" cy="200025"/>
    <xdr:sp macro="" textlink="">
      <xdr:nvSpPr>
        <xdr:cNvPr id="69" name="Text Box 12">
          <a:extLst>
            <a:ext uri="{FF2B5EF4-FFF2-40B4-BE49-F238E27FC236}">
              <a16:creationId xmlns:a16="http://schemas.microsoft.com/office/drawing/2014/main" id="{952A8B2A-DB7C-4924-AB96-59EF36AC2988}"/>
            </a:ext>
          </a:extLst>
        </xdr:cNvPr>
        <xdr:cNvSpPr txBox="1">
          <a:spLocks noChangeArrowheads="1"/>
        </xdr:cNvSpPr>
      </xdr:nvSpPr>
      <xdr:spPr bwMode="auto">
        <a:xfrm>
          <a:off x="7162800" y="71656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268</xdr:row>
      <xdr:rowOff>0</xdr:rowOff>
    </xdr:from>
    <xdr:ext cx="76200" cy="200025"/>
    <xdr:sp macro="" textlink="">
      <xdr:nvSpPr>
        <xdr:cNvPr id="70" name="Text Box 12">
          <a:extLst>
            <a:ext uri="{FF2B5EF4-FFF2-40B4-BE49-F238E27FC236}">
              <a16:creationId xmlns:a16="http://schemas.microsoft.com/office/drawing/2014/main" id="{3AB63E12-1127-4B89-8801-7DB4235BEAE1}"/>
            </a:ext>
          </a:extLst>
        </xdr:cNvPr>
        <xdr:cNvSpPr txBox="1">
          <a:spLocks noChangeArrowheads="1"/>
        </xdr:cNvSpPr>
      </xdr:nvSpPr>
      <xdr:spPr bwMode="auto">
        <a:xfrm>
          <a:off x="7162800" y="71656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268</xdr:row>
      <xdr:rowOff>0</xdr:rowOff>
    </xdr:from>
    <xdr:ext cx="76200" cy="200025"/>
    <xdr:sp macro="" textlink="">
      <xdr:nvSpPr>
        <xdr:cNvPr id="71" name="Text Box 12">
          <a:extLst>
            <a:ext uri="{FF2B5EF4-FFF2-40B4-BE49-F238E27FC236}">
              <a16:creationId xmlns:a16="http://schemas.microsoft.com/office/drawing/2014/main" id="{A6CD41D2-A3BC-4CCF-8002-BDD0FBDF884A}"/>
            </a:ext>
          </a:extLst>
        </xdr:cNvPr>
        <xdr:cNvSpPr txBox="1">
          <a:spLocks noChangeArrowheads="1"/>
        </xdr:cNvSpPr>
      </xdr:nvSpPr>
      <xdr:spPr bwMode="auto">
        <a:xfrm>
          <a:off x="7162800" y="71656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268</xdr:row>
      <xdr:rowOff>0</xdr:rowOff>
    </xdr:from>
    <xdr:ext cx="76200" cy="200025"/>
    <xdr:sp macro="" textlink="">
      <xdr:nvSpPr>
        <xdr:cNvPr id="72" name="Text Box 12">
          <a:extLst>
            <a:ext uri="{FF2B5EF4-FFF2-40B4-BE49-F238E27FC236}">
              <a16:creationId xmlns:a16="http://schemas.microsoft.com/office/drawing/2014/main" id="{044B1AA9-2A36-4AAC-B119-2B06A5998094}"/>
            </a:ext>
          </a:extLst>
        </xdr:cNvPr>
        <xdr:cNvSpPr txBox="1">
          <a:spLocks noChangeArrowheads="1"/>
        </xdr:cNvSpPr>
      </xdr:nvSpPr>
      <xdr:spPr bwMode="auto">
        <a:xfrm>
          <a:off x="7162800" y="71656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268</xdr:row>
      <xdr:rowOff>0</xdr:rowOff>
    </xdr:from>
    <xdr:ext cx="76200" cy="200025"/>
    <xdr:sp macro="" textlink="">
      <xdr:nvSpPr>
        <xdr:cNvPr id="73" name="Text Box 12">
          <a:extLst>
            <a:ext uri="{FF2B5EF4-FFF2-40B4-BE49-F238E27FC236}">
              <a16:creationId xmlns:a16="http://schemas.microsoft.com/office/drawing/2014/main" id="{F9433321-5A95-43F6-AE62-272DE818023D}"/>
            </a:ext>
          </a:extLst>
        </xdr:cNvPr>
        <xdr:cNvSpPr txBox="1">
          <a:spLocks noChangeArrowheads="1"/>
        </xdr:cNvSpPr>
      </xdr:nvSpPr>
      <xdr:spPr bwMode="auto">
        <a:xfrm>
          <a:off x="7162800" y="71656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268</xdr:row>
      <xdr:rowOff>0</xdr:rowOff>
    </xdr:from>
    <xdr:ext cx="76200" cy="200025"/>
    <xdr:sp macro="" textlink="">
      <xdr:nvSpPr>
        <xdr:cNvPr id="74" name="Text Box 12">
          <a:extLst>
            <a:ext uri="{FF2B5EF4-FFF2-40B4-BE49-F238E27FC236}">
              <a16:creationId xmlns:a16="http://schemas.microsoft.com/office/drawing/2014/main" id="{37557F0D-DE40-4785-BE43-7B11163BCC24}"/>
            </a:ext>
          </a:extLst>
        </xdr:cNvPr>
        <xdr:cNvSpPr txBox="1">
          <a:spLocks noChangeArrowheads="1"/>
        </xdr:cNvSpPr>
      </xdr:nvSpPr>
      <xdr:spPr bwMode="auto">
        <a:xfrm>
          <a:off x="7162800" y="71656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268</xdr:row>
      <xdr:rowOff>0</xdr:rowOff>
    </xdr:from>
    <xdr:ext cx="76200" cy="200025"/>
    <xdr:sp macro="" textlink="">
      <xdr:nvSpPr>
        <xdr:cNvPr id="75" name="Text Box 12">
          <a:extLst>
            <a:ext uri="{FF2B5EF4-FFF2-40B4-BE49-F238E27FC236}">
              <a16:creationId xmlns:a16="http://schemas.microsoft.com/office/drawing/2014/main" id="{9C1792BA-42B7-4354-A609-CE2CCD0F226C}"/>
            </a:ext>
          </a:extLst>
        </xdr:cNvPr>
        <xdr:cNvSpPr txBox="1">
          <a:spLocks noChangeArrowheads="1"/>
        </xdr:cNvSpPr>
      </xdr:nvSpPr>
      <xdr:spPr bwMode="auto">
        <a:xfrm>
          <a:off x="7162800" y="71656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268</xdr:row>
      <xdr:rowOff>0</xdr:rowOff>
    </xdr:from>
    <xdr:ext cx="76200" cy="200025"/>
    <xdr:sp macro="" textlink="">
      <xdr:nvSpPr>
        <xdr:cNvPr id="76" name="Text Box 12">
          <a:extLst>
            <a:ext uri="{FF2B5EF4-FFF2-40B4-BE49-F238E27FC236}">
              <a16:creationId xmlns:a16="http://schemas.microsoft.com/office/drawing/2014/main" id="{C8126520-5F4E-4909-A06A-F2D9734E604B}"/>
            </a:ext>
          </a:extLst>
        </xdr:cNvPr>
        <xdr:cNvSpPr txBox="1">
          <a:spLocks noChangeArrowheads="1"/>
        </xdr:cNvSpPr>
      </xdr:nvSpPr>
      <xdr:spPr bwMode="auto">
        <a:xfrm>
          <a:off x="7162800" y="71656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286</xdr:row>
      <xdr:rowOff>0</xdr:rowOff>
    </xdr:from>
    <xdr:ext cx="76200" cy="200025"/>
    <xdr:sp macro="" textlink="">
      <xdr:nvSpPr>
        <xdr:cNvPr id="77" name="Text Box 12">
          <a:extLst>
            <a:ext uri="{FF2B5EF4-FFF2-40B4-BE49-F238E27FC236}">
              <a16:creationId xmlns:a16="http://schemas.microsoft.com/office/drawing/2014/main" id="{D136EFA7-2371-4ED1-A5BF-B2D511D46F75}"/>
            </a:ext>
          </a:extLst>
        </xdr:cNvPr>
        <xdr:cNvSpPr txBox="1">
          <a:spLocks noChangeArrowheads="1"/>
        </xdr:cNvSpPr>
      </xdr:nvSpPr>
      <xdr:spPr bwMode="auto">
        <a:xfrm>
          <a:off x="7162800" y="76457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286</xdr:row>
      <xdr:rowOff>0</xdr:rowOff>
    </xdr:from>
    <xdr:ext cx="76200" cy="200025"/>
    <xdr:sp macro="" textlink="">
      <xdr:nvSpPr>
        <xdr:cNvPr id="78" name="Text Box 12">
          <a:extLst>
            <a:ext uri="{FF2B5EF4-FFF2-40B4-BE49-F238E27FC236}">
              <a16:creationId xmlns:a16="http://schemas.microsoft.com/office/drawing/2014/main" id="{28D8150A-19DA-47C1-A28B-C43F545231F7}"/>
            </a:ext>
          </a:extLst>
        </xdr:cNvPr>
        <xdr:cNvSpPr txBox="1">
          <a:spLocks noChangeArrowheads="1"/>
        </xdr:cNvSpPr>
      </xdr:nvSpPr>
      <xdr:spPr bwMode="auto">
        <a:xfrm>
          <a:off x="7162800" y="76457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286</xdr:row>
      <xdr:rowOff>0</xdr:rowOff>
    </xdr:from>
    <xdr:ext cx="76200" cy="200025"/>
    <xdr:sp macro="" textlink="">
      <xdr:nvSpPr>
        <xdr:cNvPr id="79" name="Text Box 12">
          <a:extLst>
            <a:ext uri="{FF2B5EF4-FFF2-40B4-BE49-F238E27FC236}">
              <a16:creationId xmlns:a16="http://schemas.microsoft.com/office/drawing/2014/main" id="{5BC737FF-EE60-40D4-B4C3-5CC86C149871}"/>
            </a:ext>
          </a:extLst>
        </xdr:cNvPr>
        <xdr:cNvSpPr txBox="1">
          <a:spLocks noChangeArrowheads="1"/>
        </xdr:cNvSpPr>
      </xdr:nvSpPr>
      <xdr:spPr bwMode="auto">
        <a:xfrm>
          <a:off x="7162800" y="76457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286</xdr:row>
      <xdr:rowOff>0</xdr:rowOff>
    </xdr:from>
    <xdr:ext cx="76200" cy="200025"/>
    <xdr:sp macro="" textlink="">
      <xdr:nvSpPr>
        <xdr:cNvPr id="80" name="Text Box 12">
          <a:extLst>
            <a:ext uri="{FF2B5EF4-FFF2-40B4-BE49-F238E27FC236}">
              <a16:creationId xmlns:a16="http://schemas.microsoft.com/office/drawing/2014/main" id="{9277B3D7-88C9-474D-AD6C-33FFFC248157}"/>
            </a:ext>
          </a:extLst>
        </xdr:cNvPr>
        <xdr:cNvSpPr txBox="1">
          <a:spLocks noChangeArrowheads="1"/>
        </xdr:cNvSpPr>
      </xdr:nvSpPr>
      <xdr:spPr bwMode="auto">
        <a:xfrm>
          <a:off x="7162800" y="76457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286</xdr:row>
      <xdr:rowOff>0</xdr:rowOff>
    </xdr:from>
    <xdr:ext cx="76200" cy="200025"/>
    <xdr:sp macro="" textlink="">
      <xdr:nvSpPr>
        <xdr:cNvPr id="81" name="Text Box 12">
          <a:extLst>
            <a:ext uri="{FF2B5EF4-FFF2-40B4-BE49-F238E27FC236}">
              <a16:creationId xmlns:a16="http://schemas.microsoft.com/office/drawing/2014/main" id="{DC81CC03-974A-4DA9-8BAD-8796A9A061A1}"/>
            </a:ext>
          </a:extLst>
        </xdr:cNvPr>
        <xdr:cNvSpPr txBox="1">
          <a:spLocks noChangeArrowheads="1"/>
        </xdr:cNvSpPr>
      </xdr:nvSpPr>
      <xdr:spPr bwMode="auto">
        <a:xfrm>
          <a:off x="7162800" y="76457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286</xdr:row>
      <xdr:rowOff>0</xdr:rowOff>
    </xdr:from>
    <xdr:ext cx="76200" cy="200025"/>
    <xdr:sp macro="" textlink="">
      <xdr:nvSpPr>
        <xdr:cNvPr id="82" name="Text Box 12">
          <a:extLst>
            <a:ext uri="{FF2B5EF4-FFF2-40B4-BE49-F238E27FC236}">
              <a16:creationId xmlns:a16="http://schemas.microsoft.com/office/drawing/2014/main" id="{C53D83E5-680E-4F78-BD58-8CF5748BF502}"/>
            </a:ext>
          </a:extLst>
        </xdr:cNvPr>
        <xdr:cNvSpPr txBox="1">
          <a:spLocks noChangeArrowheads="1"/>
        </xdr:cNvSpPr>
      </xdr:nvSpPr>
      <xdr:spPr bwMode="auto">
        <a:xfrm>
          <a:off x="7162800" y="76457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286</xdr:row>
      <xdr:rowOff>0</xdr:rowOff>
    </xdr:from>
    <xdr:ext cx="76200" cy="200025"/>
    <xdr:sp macro="" textlink="">
      <xdr:nvSpPr>
        <xdr:cNvPr id="83" name="Text Box 12">
          <a:extLst>
            <a:ext uri="{FF2B5EF4-FFF2-40B4-BE49-F238E27FC236}">
              <a16:creationId xmlns:a16="http://schemas.microsoft.com/office/drawing/2014/main" id="{FD3DE4B2-4A94-4A66-BC8C-BCAABD643354}"/>
            </a:ext>
          </a:extLst>
        </xdr:cNvPr>
        <xdr:cNvSpPr txBox="1">
          <a:spLocks noChangeArrowheads="1"/>
        </xdr:cNvSpPr>
      </xdr:nvSpPr>
      <xdr:spPr bwMode="auto">
        <a:xfrm>
          <a:off x="7162800" y="76457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286</xdr:row>
      <xdr:rowOff>0</xdr:rowOff>
    </xdr:from>
    <xdr:ext cx="76200" cy="200025"/>
    <xdr:sp macro="" textlink="">
      <xdr:nvSpPr>
        <xdr:cNvPr id="84" name="Text Box 12">
          <a:extLst>
            <a:ext uri="{FF2B5EF4-FFF2-40B4-BE49-F238E27FC236}">
              <a16:creationId xmlns:a16="http://schemas.microsoft.com/office/drawing/2014/main" id="{699A1626-8064-4778-B375-7BD88464E938}"/>
            </a:ext>
          </a:extLst>
        </xdr:cNvPr>
        <xdr:cNvSpPr txBox="1">
          <a:spLocks noChangeArrowheads="1"/>
        </xdr:cNvSpPr>
      </xdr:nvSpPr>
      <xdr:spPr bwMode="auto">
        <a:xfrm>
          <a:off x="7162800" y="76457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r>
            <a:rPr lang="en-US"/>
            <a:t> </a:t>
          </a:r>
        </a:p>
      </xdr:txBody>
    </xdr:sp>
    <xdr:clientData/>
  </xdr:oneCellAnchor>
  <xdr:oneCellAnchor>
    <xdr:from>
      <xdr:col>15</xdr:col>
      <xdr:colOff>561975</xdr:colOff>
      <xdr:row>252</xdr:row>
      <xdr:rowOff>0</xdr:rowOff>
    </xdr:from>
    <xdr:ext cx="76200" cy="200025"/>
    <xdr:sp macro="" textlink="">
      <xdr:nvSpPr>
        <xdr:cNvPr id="85" name="Text Box 12">
          <a:extLst>
            <a:ext uri="{FF2B5EF4-FFF2-40B4-BE49-F238E27FC236}">
              <a16:creationId xmlns:a16="http://schemas.microsoft.com/office/drawing/2014/main" id="{D95CA9C0-6D67-4BA7-91FE-E4F971AB1873}"/>
            </a:ext>
          </a:extLst>
        </xdr:cNvPr>
        <xdr:cNvSpPr txBox="1">
          <a:spLocks noChangeArrowheads="1"/>
        </xdr:cNvSpPr>
      </xdr:nvSpPr>
      <xdr:spPr bwMode="auto">
        <a:xfrm>
          <a:off x="7162800" y="673703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252</xdr:row>
      <xdr:rowOff>0</xdr:rowOff>
    </xdr:from>
    <xdr:ext cx="76200" cy="200025"/>
    <xdr:sp macro="" textlink="">
      <xdr:nvSpPr>
        <xdr:cNvPr id="86" name="Text Box 12">
          <a:extLst>
            <a:ext uri="{FF2B5EF4-FFF2-40B4-BE49-F238E27FC236}">
              <a16:creationId xmlns:a16="http://schemas.microsoft.com/office/drawing/2014/main" id="{32C46895-B6A3-4DFF-9452-02D2F4EEA311}"/>
            </a:ext>
          </a:extLst>
        </xdr:cNvPr>
        <xdr:cNvSpPr txBox="1">
          <a:spLocks noChangeArrowheads="1"/>
        </xdr:cNvSpPr>
      </xdr:nvSpPr>
      <xdr:spPr bwMode="auto">
        <a:xfrm>
          <a:off x="7162800" y="673703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252</xdr:row>
      <xdr:rowOff>0</xdr:rowOff>
    </xdr:from>
    <xdr:ext cx="76200" cy="200025"/>
    <xdr:sp macro="" textlink="">
      <xdr:nvSpPr>
        <xdr:cNvPr id="87" name="Text Box 12">
          <a:extLst>
            <a:ext uri="{FF2B5EF4-FFF2-40B4-BE49-F238E27FC236}">
              <a16:creationId xmlns:a16="http://schemas.microsoft.com/office/drawing/2014/main" id="{9C1D7B24-C862-4315-9989-1BB8810A248F}"/>
            </a:ext>
          </a:extLst>
        </xdr:cNvPr>
        <xdr:cNvSpPr txBox="1">
          <a:spLocks noChangeArrowheads="1"/>
        </xdr:cNvSpPr>
      </xdr:nvSpPr>
      <xdr:spPr bwMode="auto">
        <a:xfrm>
          <a:off x="7162800" y="673703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252</xdr:row>
      <xdr:rowOff>0</xdr:rowOff>
    </xdr:from>
    <xdr:ext cx="76200" cy="200025"/>
    <xdr:sp macro="" textlink="">
      <xdr:nvSpPr>
        <xdr:cNvPr id="88" name="Text Box 12">
          <a:extLst>
            <a:ext uri="{FF2B5EF4-FFF2-40B4-BE49-F238E27FC236}">
              <a16:creationId xmlns:a16="http://schemas.microsoft.com/office/drawing/2014/main" id="{4B5553E1-B986-493A-9AF4-A0154E73B1ED}"/>
            </a:ext>
          </a:extLst>
        </xdr:cNvPr>
        <xdr:cNvSpPr txBox="1">
          <a:spLocks noChangeArrowheads="1"/>
        </xdr:cNvSpPr>
      </xdr:nvSpPr>
      <xdr:spPr bwMode="auto">
        <a:xfrm>
          <a:off x="7162800" y="673703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252</xdr:row>
      <xdr:rowOff>0</xdr:rowOff>
    </xdr:from>
    <xdr:ext cx="76200" cy="200025"/>
    <xdr:sp macro="" textlink="">
      <xdr:nvSpPr>
        <xdr:cNvPr id="89" name="Text Box 12">
          <a:extLst>
            <a:ext uri="{FF2B5EF4-FFF2-40B4-BE49-F238E27FC236}">
              <a16:creationId xmlns:a16="http://schemas.microsoft.com/office/drawing/2014/main" id="{D58C0437-E17B-4DCC-98D6-5911F6DFD973}"/>
            </a:ext>
          </a:extLst>
        </xdr:cNvPr>
        <xdr:cNvSpPr txBox="1">
          <a:spLocks noChangeArrowheads="1"/>
        </xdr:cNvSpPr>
      </xdr:nvSpPr>
      <xdr:spPr bwMode="auto">
        <a:xfrm>
          <a:off x="7162800" y="673703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252</xdr:row>
      <xdr:rowOff>0</xdr:rowOff>
    </xdr:from>
    <xdr:ext cx="76200" cy="200025"/>
    <xdr:sp macro="" textlink="">
      <xdr:nvSpPr>
        <xdr:cNvPr id="90" name="Text Box 12">
          <a:extLst>
            <a:ext uri="{FF2B5EF4-FFF2-40B4-BE49-F238E27FC236}">
              <a16:creationId xmlns:a16="http://schemas.microsoft.com/office/drawing/2014/main" id="{AD054B38-2BCE-4277-A5A7-F99E5EA728BB}"/>
            </a:ext>
          </a:extLst>
        </xdr:cNvPr>
        <xdr:cNvSpPr txBox="1">
          <a:spLocks noChangeArrowheads="1"/>
        </xdr:cNvSpPr>
      </xdr:nvSpPr>
      <xdr:spPr bwMode="auto">
        <a:xfrm>
          <a:off x="7162800" y="673703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252</xdr:row>
      <xdr:rowOff>0</xdr:rowOff>
    </xdr:from>
    <xdr:ext cx="76200" cy="200025"/>
    <xdr:sp macro="" textlink="">
      <xdr:nvSpPr>
        <xdr:cNvPr id="91" name="Text Box 12">
          <a:extLst>
            <a:ext uri="{FF2B5EF4-FFF2-40B4-BE49-F238E27FC236}">
              <a16:creationId xmlns:a16="http://schemas.microsoft.com/office/drawing/2014/main" id="{E6FA10D3-1694-4D83-A6C0-3AFE15CB7A65}"/>
            </a:ext>
          </a:extLst>
        </xdr:cNvPr>
        <xdr:cNvSpPr txBox="1">
          <a:spLocks noChangeArrowheads="1"/>
        </xdr:cNvSpPr>
      </xdr:nvSpPr>
      <xdr:spPr bwMode="auto">
        <a:xfrm>
          <a:off x="7162800" y="673703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417</xdr:row>
      <xdr:rowOff>0</xdr:rowOff>
    </xdr:from>
    <xdr:ext cx="76200" cy="200025"/>
    <xdr:sp macro="" textlink="">
      <xdr:nvSpPr>
        <xdr:cNvPr id="92" name="Text Box 12">
          <a:extLst>
            <a:ext uri="{FF2B5EF4-FFF2-40B4-BE49-F238E27FC236}">
              <a16:creationId xmlns:a16="http://schemas.microsoft.com/office/drawing/2014/main" id="{CE468FD2-472B-44BE-8F70-001FC87AAC88}"/>
            </a:ext>
          </a:extLst>
        </xdr:cNvPr>
        <xdr:cNvSpPr txBox="1">
          <a:spLocks noChangeArrowheads="1"/>
        </xdr:cNvSpPr>
      </xdr:nvSpPr>
      <xdr:spPr bwMode="auto">
        <a:xfrm>
          <a:off x="7162800" y="11140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417</xdr:row>
      <xdr:rowOff>0</xdr:rowOff>
    </xdr:from>
    <xdr:ext cx="76200" cy="200025"/>
    <xdr:sp macro="" textlink="">
      <xdr:nvSpPr>
        <xdr:cNvPr id="93" name="Text Box 12">
          <a:extLst>
            <a:ext uri="{FF2B5EF4-FFF2-40B4-BE49-F238E27FC236}">
              <a16:creationId xmlns:a16="http://schemas.microsoft.com/office/drawing/2014/main" id="{F25622A1-4D21-40FF-B2B9-5D8AD19E3CF2}"/>
            </a:ext>
          </a:extLst>
        </xdr:cNvPr>
        <xdr:cNvSpPr txBox="1">
          <a:spLocks noChangeArrowheads="1"/>
        </xdr:cNvSpPr>
      </xdr:nvSpPr>
      <xdr:spPr bwMode="auto">
        <a:xfrm>
          <a:off x="7162800" y="11140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417</xdr:row>
      <xdr:rowOff>0</xdr:rowOff>
    </xdr:from>
    <xdr:ext cx="76200" cy="200025"/>
    <xdr:sp macro="" textlink="">
      <xdr:nvSpPr>
        <xdr:cNvPr id="94" name="Text Box 12">
          <a:extLst>
            <a:ext uri="{FF2B5EF4-FFF2-40B4-BE49-F238E27FC236}">
              <a16:creationId xmlns:a16="http://schemas.microsoft.com/office/drawing/2014/main" id="{7FCD367C-5B31-4A1F-8D29-C6FA8006191B}"/>
            </a:ext>
          </a:extLst>
        </xdr:cNvPr>
        <xdr:cNvSpPr txBox="1">
          <a:spLocks noChangeArrowheads="1"/>
        </xdr:cNvSpPr>
      </xdr:nvSpPr>
      <xdr:spPr bwMode="auto">
        <a:xfrm>
          <a:off x="7162800" y="11140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417</xdr:row>
      <xdr:rowOff>0</xdr:rowOff>
    </xdr:from>
    <xdr:ext cx="76200" cy="200025"/>
    <xdr:sp macro="" textlink="">
      <xdr:nvSpPr>
        <xdr:cNvPr id="95" name="Text Box 12">
          <a:extLst>
            <a:ext uri="{FF2B5EF4-FFF2-40B4-BE49-F238E27FC236}">
              <a16:creationId xmlns:a16="http://schemas.microsoft.com/office/drawing/2014/main" id="{6686E950-2EF1-4903-80CE-552F32387C55}"/>
            </a:ext>
          </a:extLst>
        </xdr:cNvPr>
        <xdr:cNvSpPr txBox="1">
          <a:spLocks noChangeArrowheads="1"/>
        </xdr:cNvSpPr>
      </xdr:nvSpPr>
      <xdr:spPr bwMode="auto">
        <a:xfrm>
          <a:off x="7162800" y="11140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417</xdr:row>
      <xdr:rowOff>0</xdr:rowOff>
    </xdr:from>
    <xdr:ext cx="76200" cy="200025"/>
    <xdr:sp macro="" textlink="">
      <xdr:nvSpPr>
        <xdr:cNvPr id="96" name="Text Box 12">
          <a:extLst>
            <a:ext uri="{FF2B5EF4-FFF2-40B4-BE49-F238E27FC236}">
              <a16:creationId xmlns:a16="http://schemas.microsoft.com/office/drawing/2014/main" id="{B6671C40-3854-4237-A8DF-40FB6A147B97}"/>
            </a:ext>
          </a:extLst>
        </xdr:cNvPr>
        <xdr:cNvSpPr txBox="1">
          <a:spLocks noChangeArrowheads="1"/>
        </xdr:cNvSpPr>
      </xdr:nvSpPr>
      <xdr:spPr bwMode="auto">
        <a:xfrm>
          <a:off x="7162800" y="11140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417</xdr:row>
      <xdr:rowOff>0</xdr:rowOff>
    </xdr:from>
    <xdr:ext cx="76200" cy="200025"/>
    <xdr:sp macro="" textlink="">
      <xdr:nvSpPr>
        <xdr:cNvPr id="97" name="Text Box 12">
          <a:extLst>
            <a:ext uri="{FF2B5EF4-FFF2-40B4-BE49-F238E27FC236}">
              <a16:creationId xmlns:a16="http://schemas.microsoft.com/office/drawing/2014/main" id="{A6854796-1057-4255-BDB9-E74EB2515274}"/>
            </a:ext>
          </a:extLst>
        </xdr:cNvPr>
        <xdr:cNvSpPr txBox="1">
          <a:spLocks noChangeArrowheads="1"/>
        </xdr:cNvSpPr>
      </xdr:nvSpPr>
      <xdr:spPr bwMode="auto">
        <a:xfrm>
          <a:off x="7162800" y="11140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417</xdr:row>
      <xdr:rowOff>0</xdr:rowOff>
    </xdr:from>
    <xdr:ext cx="76200" cy="200025"/>
    <xdr:sp macro="" textlink="">
      <xdr:nvSpPr>
        <xdr:cNvPr id="98" name="Text Box 12">
          <a:extLst>
            <a:ext uri="{FF2B5EF4-FFF2-40B4-BE49-F238E27FC236}">
              <a16:creationId xmlns:a16="http://schemas.microsoft.com/office/drawing/2014/main" id="{9161E348-0453-47A4-8FDA-2243DCF51CDF}"/>
            </a:ext>
          </a:extLst>
        </xdr:cNvPr>
        <xdr:cNvSpPr txBox="1">
          <a:spLocks noChangeArrowheads="1"/>
        </xdr:cNvSpPr>
      </xdr:nvSpPr>
      <xdr:spPr bwMode="auto">
        <a:xfrm>
          <a:off x="7162800" y="11140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455</xdr:row>
      <xdr:rowOff>0</xdr:rowOff>
    </xdr:from>
    <xdr:ext cx="76200" cy="200025"/>
    <xdr:sp macro="" textlink="">
      <xdr:nvSpPr>
        <xdr:cNvPr id="99" name="Text Box 12">
          <a:extLst>
            <a:ext uri="{FF2B5EF4-FFF2-40B4-BE49-F238E27FC236}">
              <a16:creationId xmlns:a16="http://schemas.microsoft.com/office/drawing/2014/main" id="{FA18279F-40C1-477A-BE82-D1C15E363C8E}"/>
            </a:ext>
          </a:extLst>
        </xdr:cNvPr>
        <xdr:cNvSpPr txBox="1">
          <a:spLocks noChangeArrowheads="1"/>
        </xdr:cNvSpPr>
      </xdr:nvSpPr>
      <xdr:spPr bwMode="auto">
        <a:xfrm>
          <a:off x="7162800" y="12142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455</xdr:row>
      <xdr:rowOff>0</xdr:rowOff>
    </xdr:from>
    <xdr:ext cx="76200" cy="200025"/>
    <xdr:sp macro="" textlink="">
      <xdr:nvSpPr>
        <xdr:cNvPr id="100" name="Text Box 12">
          <a:extLst>
            <a:ext uri="{FF2B5EF4-FFF2-40B4-BE49-F238E27FC236}">
              <a16:creationId xmlns:a16="http://schemas.microsoft.com/office/drawing/2014/main" id="{B932876F-2B5A-40CC-ADD5-2FEBAD37EDC7}"/>
            </a:ext>
          </a:extLst>
        </xdr:cNvPr>
        <xdr:cNvSpPr txBox="1">
          <a:spLocks noChangeArrowheads="1"/>
        </xdr:cNvSpPr>
      </xdr:nvSpPr>
      <xdr:spPr bwMode="auto">
        <a:xfrm>
          <a:off x="7162800" y="12142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455</xdr:row>
      <xdr:rowOff>0</xdr:rowOff>
    </xdr:from>
    <xdr:ext cx="76200" cy="200025"/>
    <xdr:sp macro="" textlink="">
      <xdr:nvSpPr>
        <xdr:cNvPr id="101" name="Text Box 12">
          <a:extLst>
            <a:ext uri="{FF2B5EF4-FFF2-40B4-BE49-F238E27FC236}">
              <a16:creationId xmlns:a16="http://schemas.microsoft.com/office/drawing/2014/main" id="{92134485-4A12-4675-B182-0032A10CF158}"/>
            </a:ext>
          </a:extLst>
        </xdr:cNvPr>
        <xdr:cNvSpPr txBox="1">
          <a:spLocks noChangeArrowheads="1"/>
        </xdr:cNvSpPr>
      </xdr:nvSpPr>
      <xdr:spPr bwMode="auto">
        <a:xfrm>
          <a:off x="7162800" y="12142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455</xdr:row>
      <xdr:rowOff>0</xdr:rowOff>
    </xdr:from>
    <xdr:ext cx="76200" cy="200025"/>
    <xdr:sp macro="" textlink="">
      <xdr:nvSpPr>
        <xdr:cNvPr id="102" name="Text Box 12">
          <a:extLst>
            <a:ext uri="{FF2B5EF4-FFF2-40B4-BE49-F238E27FC236}">
              <a16:creationId xmlns:a16="http://schemas.microsoft.com/office/drawing/2014/main" id="{08EC0095-5A36-462B-B0A7-81F1770566AB}"/>
            </a:ext>
          </a:extLst>
        </xdr:cNvPr>
        <xdr:cNvSpPr txBox="1">
          <a:spLocks noChangeArrowheads="1"/>
        </xdr:cNvSpPr>
      </xdr:nvSpPr>
      <xdr:spPr bwMode="auto">
        <a:xfrm>
          <a:off x="7162800" y="12142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455</xdr:row>
      <xdr:rowOff>0</xdr:rowOff>
    </xdr:from>
    <xdr:ext cx="76200" cy="200025"/>
    <xdr:sp macro="" textlink="">
      <xdr:nvSpPr>
        <xdr:cNvPr id="103" name="Text Box 12">
          <a:extLst>
            <a:ext uri="{FF2B5EF4-FFF2-40B4-BE49-F238E27FC236}">
              <a16:creationId xmlns:a16="http://schemas.microsoft.com/office/drawing/2014/main" id="{A56B6C29-0FBB-49AD-BB7A-DB8544994C7A}"/>
            </a:ext>
          </a:extLst>
        </xdr:cNvPr>
        <xdr:cNvSpPr txBox="1">
          <a:spLocks noChangeArrowheads="1"/>
        </xdr:cNvSpPr>
      </xdr:nvSpPr>
      <xdr:spPr bwMode="auto">
        <a:xfrm>
          <a:off x="7162800" y="12142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455</xdr:row>
      <xdr:rowOff>0</xdr:rowOff>
    </xdr:from>
    <xdr:ext cx="76200" cy="200025"/>
    <xdr:sp macro="" textlink="">
      <xdr:nvSpPr>
        <xdr:cNvPr id="104" name="Text Box 12">
          <a:extLst>
            <a:ext uri="{FF2B5EF4-FFF2-40B4-BE49-F238E27FC236}">
              <a16:creationId xmlns:a16="http://schemas.microsoft.com/office/drawing/2014/main" id="{819C7F3A-5AD7-4A31-8F2D-113F424CFB09}"/>
            </a:ext>
          </a:extLst>
        </xdr:cNvPr>
        <xdr:cNvSpPr txBox="1">
          <a:spLocks noChangeArrowheads="1"/>
        </xdr:cNvSpPr>
      </xdr:nvSpPr>
      <xdr:spPr bwMode="auto">
        <a:xfrm>
          <a:off x="7162800" y="12142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455</xdr:row>
      <xdr:rowOff>0</xdr:rowOff>
    </xdr:from>
    <xdr:ext cx="76200" cy="200025"/>
    <xdr:sp macro="" textlink="">
      <xdr:nvSpPr>
        <xdr:cNvPr id="105" name="Text Box 12">
          <a:extLst>
            <a:ext uri="{FF2B5EF4-FFF2-40B4-BE49-F238E27FC236}">
              <a16:creationId xmlns:a16="http://schemas.microsoft.com/office/drawing/2014/main" id="{FAC55548-A566-4804-BF0F-0398305C7AC1}"/>
            </a:ext>
          </a:extLst>
        </xdr:cNvPr>
        <xdr:cNvSpPr txBox="1">
          <a:spLocks noChangeArrowheads="1"/>
        </xdr:cNvSpPr>
      </xdr:nvSpPr>
      <xdr:spPr bwMode="auto">
        <a:xfrm>
          <a:off x="7162800" y="12142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455</xdr:row>
      <xdr:rowOff>0</xdr:rowOff>
    </xdr:from>
    <xdr:ext cx="76200" cy="200025"/>
    <xdr:sp macro="" textlink="">
      <xdr:nvSpPr>
        <xdr:cNvPr id="106" name="Text Box 12">
          <a:extLst>
            <a:ext uri="{FF2B5EF4-FFF2-40B4-BE49-F238E27FC236}">
              <a16:creationId xmlns:a16="http://schemas.microsoft.com/office/drawing/2014/main" id="{FB4B1E60-729B-452E-AD3B-AB993815F8C2}"/>
            </a:ext>
          </a:extLst>
        </xdr:cNvPr>
        <xdr:cNvSpPr txBox="1">
          <a:spLocks noChangeArrowheads="1"/>
        </xdr:cNvSpPr>
      </xdr:nvSpPr>
      <xdr:spPr bwMode="auto">
        <a:xfrm>
          <a:off x="7162800" y="12142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455</xdr:row>
      <xdr:rowOff>0</xdr:rowOff>
    </xdr:from>
    <xdr:ext cx="76200" cy="200025"/>
    <xdr:sp macro="" textlink="">
      <xdr:nvSpPr>
        <xdr:cNvPr id="107" name="Text Box 12">
          <a:extLst>
            <a:ext uri="{FF2B5EF4-FFF2-40B4-BE49-F238E27FC236}">
              <a16:creationId xmlns:a16="http://schemas.microsoft.com/office/drawing/2014/main" id="{FDD470B6-2887-43E0-A8AA-3B2196D2D1DE}"/>
            </a:ext>
          </a:extLst>
        </xdr:cNvPr>
        <xdr:cNvSpPr txBox="1">
          <a:spLocks noChangeArrowheads="1"/>
        </xdr:cNvSpPr>
      </xdr:nvSpPr>
      <xdr:spPr bwMode="auto">
        <a:xfrm>
          <a:off x="7162800" y="12142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455</xdr:row>
      <xdr:rowOff>0</xdr:rowOff>
    </xdr:from>
    <xdr:ext cx="76200" cy="200025"/>
    <xdr:sp macro="" textlink="">
      <xdr:nvSpPr>
        <xdr:cNvPr id="108" name="Text Box 12">
          <a:extLst>
            <a:ext uri="{FF2B5EF4-FFF2-40B4-BE49-F238E27FC236}">
              <a16:creationId xmlns:a16="http://schemas.microsoft.com/office/drawing/2014/main" id="{9806D533-146E-47D0-AA71-89115F184919}"/>
            </a:ext>
          </a:extLst>
        </xdr:cNvPr>
        <xdr:cNvSpPr txBox="1">
          <a:spLocks noChangeArrowheads="1"/>
        </xdr:cNvSpPr>
      </xdr:nvSpPr>
      <xdr:spPr bwMode="auto">
        <a:xfrm>
          <a:off x="7162800" y="12142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455</xdr:row>
      <xdr:rowOff>0</xdr:rowOff>
    </xdr:from>
    <xdr:ext cx="76200" cy="200025"/>
    <xdr:sp macro="" textlink="">
      <xdr:nvSpPr>
        <xdr:cNvPr id="109" name="Text Box 12">
          <a:extLst>
            <a:ext uri="{FF2B5EF4-FFF2-40B4-BE49-F238E27FC236}">
              <a16:creationId xmlns:a16="http://schemas.microsoft.com/office/drawing/2014/main" id="{D8BAA12F-56D9-4AA1-87B2-0B151849D17E}"/>
            </a:ext>
          </a:extLst>
        </xdr:cNvPr>
        <xdr:cNvSpPr txBox="1">
          <a:spLocks noChangeArrowheads="1"/>
        </xdr:cNvSpPr>
      </xdr:nvSpPr>
      <xdr:spPr bwMode="auto">
        <a:xfrm>
          <a:off x="7162800" y="12142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455</xdr:row>
      <xdr:rowOff>0</xdr:rowOff>
    </xdr:from>
    <xdr:ext cx="76200" cy="200025"/>
    <xdr:sp macro="" textlink="">
      <xdr:nvSpPr>
        <xdr:cNvPr id="110" name="Text Box 12">
          <a:extLst>
            <a:ext uri="{FF2B5EF4-FFF2-40B4-BE49-F238E27FC236}">
              <a16:creationId xmlns:a16="http://schemas.microsoft.com/office/drawing/2014/main" id="{1589047D-EE08-40D3-83CC-A5AC32C278C7}"/>
            </a:ext>
          </a:extLst>
        </xdr:cNvPr>
        <xdr:cNvSpPr txBox="1">
          <a:spLocks noChangeArrowheads="1"/>
        </xdr:cNvSpPr>
      </xdr:nvSpPr>
      <xdr:spPr bwMode="auto">
        <a:xfrm>
          <a:off x="7162800" y="12142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455</xdr:row>
      <xdr:rowOff>0</xdr:rowOff>
    </xdr:from>
    <xdr:ext cx="76200" cy="200025"/>
    <xdr:sp macro="" textlink="">
      <xdr:nvSpPr>
        <xdr:cNvPr id="111" name="Text Box 12">
          <a:extLst>
            <a:ext uri="{FF2B5EF4-FFF2-40B4-BE49-F238E27FC236}">
              <a16:creationId xmlns:a16="http://schemas.microsoft.com/office/drawing/2014/main" id="{3CCD20ED-8AEB-49D9-AB31-BFAF67AAB9CA}"/>
            </a:ext>
          </a:extLst>
        </xdr:cNvPr>
        <xdr:cNvSpPr txBox="1">
          <a:spLocks noChangeArrowheads="1"/>
        </xdr:cNvSpPr>
      </xdr:nvSpPr>
      <xdr:spPr bwMode="auto">
        <a:xfrm>
          <a:off x="7162800" y="12142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455</xdr:row>
      <xdr:rowOff>0</xdr:rowOff>
    </xdr:from>
    <xdr:ext cx="76200" cy="200025"/>
    <xdr:sp macro="" textlink="">
      <xdr:nvSpPr>
        <xdr:cNvPr id="112" name="Text Box 12">
          <a:extLst>
            <a:ext uri="{FF2B5EF4-FFF2-40B4-BE49-F238E27FC236}">
              <a16:creationId xmlns:a16="http://schemas.microsoft.com/office/drawing/2014/main" id="{2C6F7EF9-BD3C-4CBA-97FF-8EA213B38DED}"/>
            </a:ext>
          </a:extLst>
        </xdr:cNvPr>
        <xdr:cNvSpPr txBox="1">
          <a:spLocks noChangeArrowheads="1"/>
        </xdr:cNvSpPr>
      </xdr:nvSpPr>
      <xdr:spPr bwMode="auto">
        <a:xfrm>
          <a:off x="7162800" y="12142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455</xdr:row>
      <xdr:rowOff>0</xdr:rowOff>
    </xdr:from>
    <xdr:ext cx="76200" cy="200025"/>
    <xdr:sp macro="" textlink="">
      <xdr:nvSpPr>
        <xdr:cNvPr id="113" name="Text Box 12">
          <a:extLst>
            <a:ext uri="{FF2B5EF4-FFF2-40B4-BE49-F238E27FC236}">
              <a16:creationId xmlns:a16="http://schemas.microsoft.com/office/drawing/2014/main" id="{AEA6E9A4-26AE-456A-8C6E-9EC03C82908D}"/>
            </a:ext>
          </a:extLst>
        </xdr:cNvPr>
        <xdr:cNvSpPr txBox="1">
          <a:spLocks noChangeArrowheads="1"/>
        </xdr:cNvSpPr>
      </xdr:nvSpPr>
      <xdr:spPr bwMode="auto">
        <a:xfrm>
          <a:off x="7162800" y="12142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455</xdr:row>
      <xdr:rowOff>0</xdr:rowOff>
    </xdr:from>
    <xdr:ext cx="76200" cy="200025"/>
    <xdr:sp macro="" textlink="">
      <xdr:nvSpPr>
        <xdr:cNvPr id="114" name="Text Box 12">
          <a:extLst>
            <a:ext uri="{FF2B5EF4-FFF2-40B4-BE49-F238E27FC236}">
              <a16:creationId xmlns:a16="http://schemas.microsoft.com/office/drawing/2014/main" id="{ECD25A60-8D93-4F75-9419-4D87E0B6F366}"/>
            </a:ext>
          </a:extLst>
        </xdr:cNvPr>
        <xdr:cNvSpPr txBox="1">
          <a:spLocks noChangeArrowheads="1"/>
        </xdr:cNvSpPr>
      </xdr:nvSpPr>
      <xdr:spPr bwMode="auto">
        <a:xfrm>
          <a:off x="7162800" y="12142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474</xdr:row>
      <xdr:rowOff>0</xdr:rowOff>
    </xdr:from>
    <xdr:ext cx="76200" cy="200025"/>
    <xdr:sp macro="" textlink="">
      <xdr:nvSpPr>
        <xdr:cNvPr id="115" name="Text Box 12">
          <a:extLst>
            <a:ext uri="{FF2B5EF4-FFF2-40B4-BE49-F238E27FC236}">
              <a16:creationId xmlns:a16="http://schemas.microsoft.com/office/drawing/2014/main" id="{2EB4EBD2-7A7D-4097-8435-1F056AEF9F05}"/>
            </a:ext>
          </a:extLst>
        </xdr:cNvPr>
        <xdr:cNvSpPr txBox="1">
          <a:spLocks noChangeArrowheads="1"/>
        </xdr:cNvSpPr>
      </xdr:nvSpPr>
      <xdr:spPr bwMode="auto">
        <a:xfrm>
          <a:off x="7162800" y="12653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474</xdr:row>
      <xdr:rowOff>0</xdr:rowOff>
    </xdr:from>
    <xdr:ext cx="76200" cy="200025"/>
    <xdr:sp macro="" textlink="">
      <xdr:nvSpPr>
        <xdr:cNvPr id="116" name="Text Box 12">
          <a:extLst>
            <a:ext uri="{FF2B5EF4-FFF2-40B4-BE49-F238E27FC236}">
              <a16:creationId xmlns:a16="http://schemas.microsoft.com/office/drawing/2014/main" id="{0FF81087-C3A2-461E-9EED-1541F015EE7C}"/>
            </a:ext>
          </a:extLst>
        </xdr:cNvPr>
        <xdr:cNvSpPr txBox="1">
          <a:spLocks noChangeArrowheads="1"/>
        </xdr:cNvSpPr>
      </xdr:nvSpPr>
      <xdr:spPr bwMode="auto">
        <a:xfrm>
          <a:off x="7162800" y="12653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474</xdr:row>
      <xdr:rowOff>0</xdr:rowOff>
    </xdr:from>
    <xdr:ext cx="76200" cy="200025"/>
    <xdr:sp macro="" textlink="">
      <xdr:nvSpPr>
        <xdr:cNvPr id="117" name="Text Box 12">
          <a:extLst>
            <a:ext uri="{FF2B5EF4-FFF2-40B4-BE49-F238E27FC236}">
              <a16:creationId xmlns:a16="http://schemas.microsoft.com/office/drawing/2014/main" id="{AC22DB88-65CD-4575-95F6-C28C0C371567}"/>
            </a:ext>
          </a:extLst>
        </xdr:cNvPr>
        <xdr:cNvSpPr txBox="1">
          <a:spLocks noChangeArrowheads="1"/>
        </xdr:cNvSpPr>
      </xdr:nvSpPr>
      <xdr:spPr bwMode="auto">
        <a:xfrm>
          <a:off x="7162800" y="12653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474</xdr:row>
      <xdr:rowOff>0</xdr:rowOff>
    </xdr:from>
    <xdr:ext cx="76200" cy="200025"/>
    <xdr:sp macro="" textlink="">
      <xdr:nvSpPr>
        <xdr:cNvPr id="118" name="Text Box 12">
          <a:extLst>
            <a:ext uri="{FF2B5EF4-FFF2-40B4-BE49-F238E27FC236}">
              <a16:creationId xmlns:a16="http://schemas.microsoft.com/office/drawing/2014/main" id="{CA0636E8-5D3D-4E83-A92C-6BAE9601005B}"/>
            </a:ext>
          </a:extLst>
        </xdr:cNvPr>
        <xdr:cNvSpPr txBox="1">
          <a:spLocks noChangeArrowheads="1"/>
        </xdr:cNvSpPr>
      </xdr:nvSpPr>
      <xdr:spPr bwMode="auto">
        <a:xfrm>
          <a:off x="7162800" y="12653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474</xdr:row>
      <xdr:rowOff>0</xdr:rowOff>
    </xdr:from>
    <xdr:ext cx="76200" cy="200025"/>
    <xdr:sp macro="" textlink="">
      <xdr:nvSpPr>
        <xdr:cNvPr id="119" name="Text Box 12">
          <a:extLst>
            <a:ext uri="{FF2B5EF4-FFF2-40B4-BE49-F238E27FC236}">
              <a16:creationId xmlns:a16="http://schemas.microsoft.com/office/drawing/2014/main" id="{B037A41C-2C70-4B7E-9D6D-C26B6FF09DCA}"/>
            </a:ext>
          </a:extLst>
        </xdr:cNvPr>
        <xdr:cNvSpPr txBox="1">
          <a:spLocks noChangeArrowheads="1"/>
        </xdr:cNvSpPr>
      </xdr:nvSpPr>
      <xdr:spPr bwMode="auto">
        <a:xfrm>
          <a:off x="7162800" y="12653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474</xdr:row>
      <xdr:rowOff>0</xdr:rowOff>
    </xdr:from>
    <xdr:ext cx="76200" cy="200025"/>
    <xdr:sp macro="" textlink="">
      <xdr:nvSpPr>
        <xdr:cNvPr id="120" name="Text Box 12">
          <a:extLst>
            <a:ext uri="{FF2B5EF4-FFF2-40B4-BE49-F238E27FC236}">
              <a16:creationId xmlns:a16="http://schemas.microsoft.com/office/drawing/2014/main" id="{6735F616-B4B1-478A-8CB5-A7D07E24AEDE}"/>
            </a:ext>
          </a:extLst>
        </xdr:cNvPr>
        <xdr:cNvSpPr txBox="1">
          <a:spLocks noChangeArrowheads="1"/>
        </xdr:cNvSpPr>
      </xdr:nvSpPr>
      <xdr:spPr bwMode="auto">
        <a:xfrm>
          <a:off x="7162800" y="12653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474</xdr:row>
      <xdr:rowOff>0</xdr:rowOff>
    </xdr:from>
    <xdr:ext cx="76200" cy="200025"/>
    <xdr:sp macro="" textlink="">
      <xdr:nvSpPr>
        <xdr:cNvPr id="121" name="Text Box 12">
          <a:extLst>
            <a:ext uri="{FF2B5EF4-FFF2-40B4-BE49-F238E27FC236}">
              <a16:creationId xmlns:a16="http://schemas.microsoft.com/office/drawing/2014/main" id="{FA686BEA-270C-4DC6-8C0C-E7A8CE6AFF69}"/>
            </a:ext>
          </a:extLst>
        </xdr:cNvPr>
        <xdr:cNvSpPr txBox="1">
          <a:spLocks noChangeArrowheads="1"/>
        </xdr:cNvSpPr>
      </xdr:nvSpPr>
      <xdr:spPr bwMode="auto">
        <a:xfrm>
          <a:off x="7162800" y="12653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474</xdr:row>
      <xdr:rowOff>0</xdr:rowOff>
    </xdr:from>
    <xdr:ext cx="76200" cy="200025"/>
    <xdr:sp macro="" textlink="">
      <xdr:nvSpPr>
        <xdr:cNvPr id="122" name="Text Box 12">
          <a:extLst>
            <a:ext uri="{FF2B5EF4-FFF2-40B4-BE49-F238E27FC236}">
              <a16:creationId xmlns:a16="http://schemas.microsoft.com/office/drawing/2014/main" id="{9F7E31A3-9CB4-49EA-88A8-8C8366647E5B}"/>
            </a:ext>
          </a:extLst>
        </xdr:cNvPr>
        <xdr:cNvSpPr txBox="1">
          <a:spLocks noChangeArrowheads="1"/>
        </xdr:cNvSpPr>
      </xdr:nvSpPr>
      <xdr:spPr bwMode="auto">
        <a:xfrm>
          <a:off x="7162800" y="12653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474</xdr:row>
      <xdr:rowOff>0</xdr:rowOff>
    </xdr:from>
    <xdr:ext cx="76200" cy="200025"/>
    <xdr:sp macro="" textlink="">
      <xdr:nvSpPr>
        <xdr:cNvPr id="123" name="Text Box 12">
          <a:extLst>
            <a:ext uri="{FF2B5EF4-FFF2-40B4-BE49-F238E27FC236}">
              <a16:creationId xmlns:a16="http://schemas.microsoft.com/office/drawing/2014/main" id="{A62C21BB-048E-4039-9B79-844044EEFBA3}"/>
            </a:ext>
          </a:extLst>
        </xdr:cNvPr>
        <xdr:cNvSpPr txBox="1">
          <a:spLocks noChangeArrowheads="1"/>
        </xdr:cNvSpPr>
      </xdr:nvSpPr>
      <xdr:spPr bwMode="auto">
        <a:xfrm>
          <a:off x="7162800" y="12653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474</xdr:row>
      <xdr:rowOff>0</xdr:rowOff>
    </xdr:from>
    <xdr:ext cx="76200" cy="200025"/>
    <xdr:sp macro="" textlink="">
      <xdr:nvSpPr>
        <xdr:cNvPr id="124" name="Text Box 12">
          <a:extLst>
            <a:ext uri="{FF2B5EF4-FFF2-40B4-BE49-F238E27FC236}">
              <a16:creationId xmlns:a16="http://schemas.microsoft.com/office/drawing/2014/main" id="{8310C5E6-D6E1-40FF-A9EB-0EBFFB73961F}"/>
            </a:ext>
          </a:extLst>
        </xdr:cNvPr>
        <xdr:cNvSpPr txBox="1">
          <a:spLocks noChangeArrowheads="1"/>
        </xdr:cNvSpPr>
      </xdr:nvSpPr>
      <xdr:spPr bwMode="auto">
        <a:xfrm>
          <a:off x="7162800" y="12653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474</xdr:row>
      <xdr:rowOff>0</xdr:rowOff>
    </xdr:from>
    <xdr:ext cx="76200" cy="200025"/>
    <xdr:sp macro="" textlink="">
      <xdr:nvSpPr>
        <xdr:cNvPr id="125" name="Text Box 12">
          <a:extLst>
            <a:ext uri="{FF2B5EF4-FFF2-40B4-BE49-F238E27FC236}">
              <a16:creationId xmlns:a16="http://schemas.microsoft.com/office/drawing/2014/main" id="{BB3AAD09-DCB3-44AC-A4D8-EB607F1BE228}"/>
            </a:ext>
          </a:extLst>
        </xdr:cNvPr>
        <xdr:cNvSpPr txBox="1">
          <a:spLocks noChangeArrowheads="1"/>
        </xdr:cNvSpPr>
      </xdr:nvSpPr>
      <xdr:spPr bwMode="auto">
        <a:xfrm>
          <a:off x="7162800" y="12653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474</xdr:row>
      <xdr:rowOff>0</xdr:rowOff>
    </xdr:from>
    <xdr:ext cx="76200" cy="200025"/>
    <xdr:sp macro="" textlink="">
      <xdr:nvSpPr>
        <xdr:cNvPr id="126" name="Text Box 12">
          <a:extLst>
            <a:ext uri="{FF2B5EF4-FFF2-40B4-BE49-F238E27FC236}">
              <a16:creationId xmlns:a16="http://schemas.microsoft.com/office/drawing/2014/main" id="{43C0023A-DEDD-4992-AADF-FD3081E5FBBB}"/>
            </a:ext>
          </a:extLst>
        </xdr:cNvPr>
        <xdr:cNvSpPr txBox="1">
          <a:spLocks noChangeArrowheads="1"/>
        </xdr:cNvSpPr>
      </xdr:nvSpPr>
      <xdr:spPr bwMode="auto">
        <a:xfrm>
          <a:off x="7162800" y="12653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474</xdr:row>
      <xdr:rowOff>0</xdr:rowOff>
    </xdr:from>
    <xdr:ext cx="76200" cy="200025"/>
    <xdr:sp macro="" textlink="">
      <xdr:nvSpPr>
        <xdr:cNvPr id="127" name="Text Box 12">
          <a:extLst>
            <a:ext uri="{FF2B5EF4-FFF2-40B4-BE49-F238E27FC236}">
              <a16:creationId xmlns:a16="http://schemas.microsoft.com/office/drawing/2014/main" id="{61C41554-46B4-490D-B6EE-DC3F5AFF4726}"/>
            </a:ext>
          </a:extLst>
        </xdr:cNvPr>
        <xdr:cNvSpPr txBox="1">
          <a:spLocks noChangeArrowheads="1"/>
        </xdr:cNvSpPr>
      </xdr:nvSpPr>
      <xdr:spPr bwMode="auto">
        <a:xfrm>
          <a:off x="7162800" y="12653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474</xdr:row>
      <xdr:rowOff>0</xdr:rowOff>
    </xdr:from>
    <xdr:ext cx="76200" cy="200025"/>
    <xdr:sp macro="" textlink="">
      <xdr:nvSpPr>
        <xdr:cNvPr id="128" name="Text Box 12">
          <a:extLst>
            <a:ext uri="{FF2B5EF4-FFF2-40B4-BE49-F238E27FC236}">
              <a16:creationId xmlns:a16="http://schemas.microsoft.com/office/drawing/2014/main" id="{EEC1D6B2-4EFE-4E22-A2BC-0FB9A3418D21}"/>
            </a:ext>
          </a:extLst>
        </xdr:cNvPr>
        <xdr:cNvSpPr txBox="1">
          <a:spLocks noChangeArrowheads="1"/>
        </xdr:cNvSpPr>
      </xdr:nvSpPr>
      <xdr:spPr bwMode="auto">
        <a:xfrm>
          <a:off x="7162800" y="12653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474</xdr:row>
      <xdr:rowOff>0</xdr:rowOff>
    </xdr:from>
    <xdr:ext cx="76200" cy="200025"/>
    <xdr:sp macro="" textlink="">
      <xdr:nvSpPr>
        <xdr:cNvPr id="129" name="Text Box 12">
          <a:extLst>
            <a:ext uri="{FF2B5EF4-FFF2-40B4-BE49-F238E27FC236}">
              <a16:creationId xmlns:a16="http://schemas.microsoft.com/office/drawing/2014/main" id="{A61AA2AE-FCED-4E6E-9E7E-4232B68A8D2A}"/>
            </a:ext>
          </a:extLst>
        </xdr:cNvPr>
        <xdr:cNvSpPr txBox="1">
          <a:spLocks noChangeArrowheads="1"/>
        </xdr:cNvSpPr>
      </xdr:nvSpPr>
      <xdr:spPr bwMode="auto">
        <a:xfrm>
          <a:off x="7162800" y="12653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474</xdr:row>
      <xdr:rowOff>0</xdr:rowOff>
    </xdr:from>
    <xdr:ext cx="76200" cy="200025"/>
    <xdr:sp macro="" textlink="">
      <xdr:nvSpPr>
        <xdr:cNvPr id="130" name="Text Box 12">
          <a:extLst>
            <a:ext uri="{FF2B5EF4-FFF2-40B4-BE49-F238E27FC236}">
              <a16:creationId xmlns:a16="http://schemas.microsoft.com/office/drawing/2014/main" id="{97DCD031-675E-4DAF-AFB2-4F36BF21E052}"/>
            </a:ext>
          </a:extLst>
        </xdr:cNvPr>
        <xdr:cNvSpPr txBox="1">
          <a:spLocks noChangeArrowheads="1"/>
        </xdr:cNvSpPr>
      </xdr:nvSpPr>
      <xdr:spPr bwMode="auto">
        <a:xfrm>
          <a:off x="7162800" y="12653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474</xdr:row>
      <xdr:rowOff>0</xdr:rowOff>
    </xdr:from>
    <xdr:ext cx="76200" cy="200025"/>
    <xdr:sp macro="" textlink="">
      <xdr:nvSpPr>
        <xdr:cNvPr id="131" name="Text Box 12">
          <a:extLst>
            <a:ext uri="{FF2B5EF4-FFF2-40B4-BE49-F238E27FC236}">
              <a16:creationId xmlns:a16="http://schemas.microsoft.com/office/drawing/2014/main" id="{9610D8A9-6577-4395-A868-F1FB95470936}"/>
            </a:ext>
          </a:extLst>
        </xdr:cNvPr>
        <xdr:cNvSpPr txBox="1">
          <a:spLocks noChangeArrowheads="1"/>
        </xdr:cNvSpPr>
      </xdr:nvSpPr>
      <xdr:spPr bwMode="auto">
        <a:xfrm>
          <a:off x="7162800" y="12653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474</xdr:row>
      <xdr:rowOff>0</xdr:rowOff>
    </xdr:from>
    <xdr:ext cx="76200" cy="200025"/>
    <xdr:sp macro="" textlink="">
      <xdr:nvSpPr>
        <xdr:cNvPr id="132" name="Text Box 12">
          <a:extLst>
            <a:ext uri="{FF2B5EF4-FFF2-40B4-BE49-F238E27FC236}">
              <a16:creationId xmlns:a16="http://schemas.microsoft.com/office/drawing/2014/main" id="{AD146337-D7E5-491E-AB12-172312032BAA}"/>
            </a:ext>
          </a:extLst>
        </xdr:cNvPr>
        <xdr:cNvSpPr txBox="1">
          <a:spLocks noChangeArrowheads="1"/>
        </xdr:cNvSpPr>
      </xdr:nvSpPr>
      <xdr:spPr bwMode="auto">
        <a:xfrm>
          <a:off x="7162800" y="12653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474</xdr:row>
      <xdr:rowOff>0</xdr:rowOff>
    </xdr:from>
    <xdr:ext cx="76200" cy="200025"/>
    <xdr:sp macro="" textlink="">
      <xdr:nvSpPr>
        <xdr:cNvPr id="133" name="Text Box 12">
          <a:extLst>
            <a:ext uri="{FF2B5EF4-FFF2-40B4-BE49-F238E27FC236}">
              <a16:creationId xmlns:a16="http://schemas.microsoft.com/office/drawing/2014/main" id="{515801B4-86C5-43AF-8763-8D113CE3359F}"/>
            </a:ext>
          </a:extLst>
        </xdr:cNvPr>
        <xdr:cNvSpPr txBox="1">
          <a:spLocks noChangeArrowheads="1"/>
        </xdr:cNvSpPr>
      </xdr:nvSpPr>
      <xdr:spPr bwMode="auto">
        <a:xfrm>
          <a:off x="7162800" y="12653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474</xdr:row>
      <xdr:rowOff>0</xdr:rowOff>
    </xdr:from>
    <xdr:ext cx="76200" cy="200025"/>
    <xdr:sp macro="" textlink="">
      <xdr:nvSpPr>
        <xdr:cNvPr id="134" name="Text Box 12">
          <a:extLst>
            <a:ext uri="{FF2B5EF4-FFF2-40B4-BE49-F238E27FC236}">
              <a16:creationId xmlns:a16="http://schemas.microsoft.com/office/drawing/2014/main" id="{F38C6EEE-46A1-4D13-BA7F-DEFAA787171E}"/>
            </a:ext>
          </a:extLst>
        </xdr:cNvPr>
        <xdr:cNvSpPr txBox="1">
          <a:spLocks noChangeArrowheads="1"/>
        </xdr:cNvSpPr>
      </xdr:nvSpPr>
      <xdr:spPr bwMode="auto">
        <a:xfrm>
          <a:off x="7162800" y="12653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474</xdr:row>
      <xdr:rowOff>0</xdr:rowOff>
    </xdr:from>
    <xdr:ext cx="76200" cy="200025"/>
    <xdr:sp macro="" textlink="">
      <xdr:nvSpPr>
        <xdr:cNvPr id="135" name="Text Box 12">
          <a:extLst>
            <a:ext uri="{FF2B5EF4-FFF2-40B4-BE49-F238E27FC236}">
              <a16:creationId xmlns:a16="http://schemas.microsoft.com/office/drawing/2014/main" id="{B4C3753F-872F-43C2-983A-5E752911A633}"/>
            </a:ext>
          </a:extLst>
        </xdr:cNvPr>
        <xdr:cNvSpPr txBox="1">
          <a:spLocks noChangeArrowheads="1"/>
        </xdr:cNvSpPr>
      </xdr:nvSpPr>
      <xdr:spPr bwMode="auto">
        <a:xfrm>
          <a:off x="7162800" y="12653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474</xdr:row>
      <xdr:rowOff>0</xdr:rowOff>
    </xdr:from>
    <xdr:ext cx="76200" cy="200025"/>
    <xdr:sp macro="" textlink="">
      <xdr:nvSpPr>
        <xdr:cNvPr id="136" name="Text Box 12">
          <a:extLst>
            <a:ext uri="{FF2B5EF4-FFF2-40B4-BE49-F238E27FC236}">
              <a16:creationId xmlns:a16="http://schemas.microsoft.com/office/drawing/2014/main" id="{D4B79775-BF41-4FFB-8641-B551EB9213A6}"/>
            </a:ext>
          </a:extLst>
        </xdr:cNvPr>
        <xdr:cNvSpPr txBox="1">
          <a:spLocks noChangeArrowheads="1"/>
        </xdr:cNvSpPr>
      </xdr:nvSpPr>
      <xdr:spPr bwMode="auto">
        <a:xfrm>
          <a:off x="7162800" y="12653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474</xdr:row>
      <xdr:rowOff>0</xdr:rowOff>
    </xdr:from>
    <xdr:ext cx="76200" cy="200025"/>
    <xdr:sp macro="" textlink="">
      <xdr:nvSpPr>
        <xdr:cNvPr id="137" name="Text Box 12">
          <a:extLst>
            <a:ext uri="{FF2B5EF4-FFF2-40B4-BE49-F238E27FC236}">
              <a16:creationId xmlns:a16="http://schemas.microsoft.com/office/drawing/2014/main" id="{BACA9DA3-10FC-48AF-AE99-502CC43C03A0}"/>
            </a:ext>
          </a:extLst>
        </xdr:cNvPr>
        <xdr:cNvSpPr txBox="1">
          <a:spLocks noChangeArrowheads="1"/>
        </xdr:cNvSpPr>
      </xdr:nvSpPr>
      <xdr:spPr bwMode="auto">
        <a:xfrm>
          <a:off x="7162800" y="12653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474</xdr:row>
      <xdr:rowOff>0</xdr:rowOff>
    </xdr:from>
    <xdr:ext cx="76200" cy="200025"/>
    <xdr:sp macro="" textlink="">
      <xdr:nvSpPr>
        <xdr:cNvPr id="138" name="Text Box 12">
          <a:extLst>
            <a:ext uri="{FF2B5EF4-FFF2-40B4-BE49-F238E27FC236}">
              <a16:creationId xmlns:a16="http://schemas.microsoft.com/office/drawing/2014/main" id="{E66A15A1-7D15-408D-BB32-89FD6C68CD5F}"/>
            </a:ext>
          </a:extLst>
        </xdr:cNvPr>
        <xdr:cNvSpPr txBox="1">
          <a:spLocks noChangeArrowheads="1"/>
        </xdr:cNvSpPr>
      </xdr:nvSpPr>
      <xdr:spPr bwMode="auto">
        <a:xfrm>
          <a:off x="7162800" y="12653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442</xdr:row>
      <xdr:rowOff>0</xdr:rowOff>
    </xdr:from>
    <xdr:ext cx="76200" cy="200025"/>
    <xdr:sp macro="" textlink="">
      <xdr:nvSpPr>
        <xdr:cNvPr id="139" name="Text Box 12">
          <a:extLst>
            <a:ext uri="{FF2B5EF4-FFF2-40B4-BE49-F238E27FC236}">
              <a16:creationId xmlns:a16="http://schemas.microsoft.com/office/drawing/2014/main" id="{CC71611A-9CAE-4005-A612-5DA4EFB10273}"/>
            </a:ext>
          </a:extLst>
        </xdr:cNvPr>
        <xdr:cNvSpPr txBox="1">
          <a:spLocks noChangeArrowheads="1"/>
        </xdr:cNvSpPr>
      </xdr:nvSpPr>
      <xdr:spPr bwMode="auto">
        <a:xfrm>
          <a:off x="7162800" y="117948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442</xdr:row>
      <xdr:rowOff>0</xdr:rowOff>
    </xdr:from>
    <xdr:ext cx="76200" cy="200025"/>
    <xdr:sp macro="" textlink="">
      <xdr:nvSpPr>
        <xdr:cNvPr id="140" name="Text Box 12">
          <a:extLst>
            <a:ext uri="{FF2B5EF4-FFF2-40B4-BE49-F238E27FC236}">
              <a16:creationId xmlns:a16="http://schemas.microsoft.com/office/drawing/2014/main" id="{B48D22A5-B480-4FB3-AFC5-C7850C18F431}"/>
            </a:ext>
          </a:extLst>
        </xdr:cNvPr>
        <xdr:cNvSpPr txBox="1">
          <a:spLocks noChangeArrowheads="1"/>
        </xdr:cNvSpPr>
      </xdr:nvSpPr>
      <xdr:spPr bwMode="auto">
        <a:xfrm>
          <a:off x="7162800" y="117948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442</xdr:row>
      <xdr:rowOff>0</xdr:rowOff>
    </xdr:from>
    <xdr:ext cx="76200" cy="200025"/>
    <xdr:sp macro="" textlink="">
      <xdr:nvSpPr>
        <xdr:cNvPr id="141" name="Text Box 12">
          <a:extLst>
            <a:ext uri="{FF2B5EF4-FFF2-40B4-BE49-F238E27FC236}">
              <a16:creationId xmlns:a16="http://schemas.microsoft.com/office/drawing/2014/main" id="{5712A7F5-D224-4FBF-A1B8-46FE08085E0A}"/>
            </a:ext>
          </a:extLst>
        </xdr:cNvPr>
        <xdr:cNvSpPr txBox="1">
          <a:spLocks noChangeArrowheads="1"/>
        </xdr:cNvSpPr>
      </xdr:nvSpPr>
      <xdr:spPr bwMode="auto">
        <a:xfrm>
          <a:off x="7162800" y="117948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442</xdr:row>
      <xdr:rowOff>0</xdr:rowOff>
    </xdr:from>
    <xdr:ext cx="76200" cy="200025"/>
    <xdr:sp macro="" textlink="">
      <xdr:nvSpPr>
        <xdr:cNvPr id="142" name="Text Box 12">
          <a:extLst>
            <a:ext uri="{FF2B5EF4-FFF2-40B4-BE49-F238E27FC236}">
              <a16:creationId xmlns:a16="http://schemas.microsoft.com/office/drawing/2014/main" id="{BC4FE640-6BDD-49DF-B3E0-0D1B58F6EC84}"/>
            </a:ext>
          </a:extLst>
        </xdr:cNvPr>
        <xdr:cNvSpPr txBox="1">
          <a:spLocks noChangeArrowheads="1"/>
        </xdr:cNvSpPr>
      </xdr:nvSpPr>
      <xdr:spPr bwMode="auto">
        <a:xfrm>
          <a:off x="7162800" y="117948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442</xdr:row>
      <xdr:rowOff>0</xdr:rowOff>
    </xdr:from>
    <xdr:ext cx="76200" cy="200025"/>
    <xdr:sp macro="" textlink="">
      <xdr:nvSpPr>
        <xdr:cNvPr id="143" name="Text Box 12">
          <a:extLst>
            <a:ext uri="{FF2B5EF4-FFF2-40B4-BE49-F238E27FC236}">
              <a16:creationId xmlns:a16="http://schemas.microsoft.com/office/drawing/2014/main" id="{8D2B67D8-2FC4-4942-83AD-3D3BEFA52BC8}"/>
            </a:ext>
          </a:extLst>
        </xdr:cNvPr>
        <xdr:cNvSpPr txBox="1">
          <a:spLocks noChangeArrowheads="1"/>
        </xdr:cNvSpPr>
      </xdr:nvSpPr>
      <xdr:spPr bwMode="auto">
        <a:xfrm>
          <a:off x="7162800" y="117948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442</xdr:row>
      <xdr:rowOff>0</xdr:rowOff>
    </xdr:from>
    <xdr:ext cx="76200" cy="200025"/>
    <xdr:sp macro="" textlink="">
      <xdr:nvSpPr>
        <xdr:cNvPr id="144" name="Text Box 12">
          <a:extLst>
            <a:ext uri="{FF2B5EF4-FFF2-40B4-BE49-F238E27FC236}">
              <a16:creationId xmlns:a16="http://schemas.microsoft.com/office/drawing/2014/main" id="{B3C3F02C-87A3-40B8-8CA6-F52B1CE5B871}"/>
            </a:ext>
          </a:extLst>
        </xdr:cNvPr>
        <xdr:cNvSpPr txBox="1">
          <a:spLocks noChangeArrowheads="1"/>
        </xdr:cNvSpPr>
      </xdr:nvSpPr>
      <xdr:spPr bwMode="auto">
        <a:xfrm>
          <a:off x="7162800" y="117948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442</xdr:row>
      <xdr:rowOff>0</xdr:rowOff>
    </xdr:from>
    <xdr:ext cx="76200" cy="200025"/>
    <xdr:sp macro="" textlink="">
      <xdr:nvSpPr>
        <xdr:cNvPr id="145" name="Text Box 12">
          <a:extLst>
            <a:ext uri="{FF2B5EF4-FFF2-40B4-BE49-F238E27FC236}">
              <a16:creationId xmlns:a16="http://schemas.microsoft.com/office/drawing/2014/main" id="{CA3E3B11-4EEB-4FE5-B5FE-9570C4C90BE9}"/>
            </a:ext>
          </a:extLst>
        </xdr:cNvPr>
        <xdr:cNvSpPr txBox="1">
          <a:spLocks noChangeArrowheads="1"/>
        </xdr:cNvSpPr>
      </xdr:nvSpPr>
      <xdr:spPr bwMode="auto">
        <a:xfrm>
          <a:off x="7162800" y="117948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487</xdr:row>
      <xdr:rowOff>0</xdr:rowOff>
    </xdr:from>
    <xdr:ext cx="76200" cy="200025"/>
    <xdr:sp macro="" textlink="">
      <xdr:nvSpPr>
        <xdr:cNvPr id="146" name="Text Box 12">
          <a:extLst>
            <a:ext uri="{FF2B5EF4-FFF2-40B4-BE49-F238E27FC236}">
              <a16:creationId xmlns:a16="http://schemas.microsoft.com/office/drawing/2014/main" id="{B50AB695-3043-4B68-B249-A4B2ABCF8A78}"/>
            </a:ext>
          </a:extLst>
        </xdr:cNvPr>
        <xdr:cNvSpPr txBox="1">
          <a:spLocks noChangeArrowheads="1"/>
        </xdr:cNvSpPr>
      </xdr:nvSpPr>
      <xdr:spPr bwMode="auto">
        <a:xfrm>
          <a:off x="7131050" y="12999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487</xdr:row>
      <xdr:rowOff>0</xdr:rowOff>
    </xdr:from>
    <xdr:ext cx="76200" cy="200025"/>
    <xdr:sp macro="" textlink="">
      <xdr:nvSpPr>
        <xdr:cNvPr id="147" name="Text Box 12">
          <a:extLst>
            <a:ext uri="{FF2B5EF4-FFF2-40B4-BE49-F238E27FC236}">
              <a16:creationId xmlns:a16="http://schemas.microsoft.com/office/drawing/2014/main" id="{B068A06F-9FEA-4466-B2F5-8146F3F1A3EA}"/>
            </a:ext>
          </a:extLst>
        </xdr:cNvPr>
        <xdr:cNvSpPr txBox="1">
          <a:spLocks noChangeArrowheads="1"/>
        </xdr:cNvSpPr>
      </xdr:nvSpPr>
      <xdr:spPr bwMode="auto">
        <a:xfrm>
          <a:off x="7162800" y="12999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487</xdr:row>
      <xdr:rowOff>0</xdr:rowOff>
    </xdr:from>
    <xdr:ext cx="76200" cy="200025"/>
    <xdr:sp macro="" textlink="">
      <xdr:nvSpPr>
        <xdr:cNvPr id="148" name="Text Box 12">
          <a:extLst>
            <a:ext uri="{FF2B5EF4-FFF2-40B4-BE49-F238E27FC236}">
              <a16:creationId xmlns:a16="http://schemas.microsoft.com/office/drawing/2014/main" id="{12CF9485-0F25-486D-9459-C3BAE0CE242A}"/>
            </a:ext>
          </a:extLst>
        </xdr:cNvPr>
        <xdr:cNvSpPr txBox="1">
          <a:spLocks noChangeArrowheads="1"/>
        </xdr:cNvSpPr>
      </xdr:nvSpPr>
      <xdr:spPr bwMode="auto">
        <a:xfrm>
          <a:off x="7162800" y="12999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487</xdr:row>
      <xdr:rowOff>0</xdr:rowOff>
    </xdr:from>
    <xdr:ext cx="76200" cy="200025"/>
    <xdr:sp macro="" textlink="">
      <xdr:nvSpPr>
        <xdr:cNvPr id="149" name="Text Box 12">
          <a:extLst>
            <a:ext uri="{FF2B5EF4-FFF2-40B4-BE49-F238E27FC236}">
              <a16:creationId xmlns:a16="http://schemas.microsoft.com/office/drawing/2014/main" id="{587645AB-95DA-4294-85B6-1458D0FB72A1}"/>
            </a:ext>
          </a:extLst>
        </xdr:cNvPr>
        <xdr:cNvSpPr txBox="1">
          <a:spLocks noChangeArrowheads="1"/>
        </xdr:cNvSpPr>
      </xdr:nvSpPr>
      <xdr:spPr bwMode="auto">
        <a:xfrm>
          <a:off x="7162800" y="12999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487</xdr:row>
      <xdr:rowOff>0</xdr:rowOff>
    </xdr:from>
    <xdr:ext cx="76200" cy="200025"/>
    <xdr:sp macro="" textlink="">
      <xdr:nvSpPr>
        <xdr:cNvPr id="150" name="Text Box 12">
          <a:extLst>
            <a:ext uri="{FF2B5EF4-FFF2-40B4-BE49-F238E27FC236}">
              <a16:creationId xmlns:a16="http://schemas.microsoft.com/office/drawing/2014/main" id="{3235A6C8-8FBD-44AE-B164-0E16E2E949E2}"/>
            </a:ext>
          </a:extLst>
        </xdr:cNvPr>
        <xdr:cNvSpPr txBox="1">
          <a:spLocks noChangeArrowheads="1"/>
        </xdr:cNvSpPr>
      </xdr:nvSpPr>
      <xdr:spPr bwMode="auto">
        <a:xfrm>
          <a:off x="7162800" y="12999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487</xdr:row>
      <xdr:rowOff>0</xdr:rowOff>
    </xdr:from>
    <xdr:ext cx="76200" cy="200025"/>
    <xdr:sp macro="" textlink="">
      <xdr:nvSpPr>
        <xdr:cNvPr id="151" name="Text Box 12">
          <a:extLst>
            <a:ext uri="{FF2B5EF4-FFF2-40B4-BE49-F238E27FC236}">
              <a16:creationId xmlns:a16="http://schemas.microsoft.com/office/drawing/2014/main" id="{1B63D318-3E9F-4998-93D6-6D3761BC5019}"/>
            </a:ext>
          </a:extLst>
        </xdr:cNvPr>
        <xdr:cNvSpPr txBox="1">
          <a:spLocks noChangeArrowheads="1"/>
        </xdr:cNvSpPr>
      </xdr:nvSpPr>
      <xdr:spPr bwMode="auto">
        <a:xfrm>
          <a:off x="7162800" y="12999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487</xdr:row>
      <xdr:rowOff>0</xdr:rowOff>
    </xdr:from>
    <xdr:ext cx="76200" cy="200025"/>
    <xdr:sp macro="" textlink="">
      <xdr:nvSpPr>
        <xdr:cNvPr id="152" name="Text Box 12">
          <a:extLst>
            <a:ext uri="{FF2B5EF4-FFF2-40B4-BE49-F238E27FC236}">
              <a16:creationId xmlns:a16="http://schemas.microsoft.com/office/drawing/2014/main" id="{9BA9C5B6-3312-4060-B9D0-A2ED594BFF5D}"/>
            </a:ext>
          </a:extLst>
        </xdr:cNvPr>
        <xdr:cNvSpPr txBox="1">
          <a:spLocks noChangeArrowheads="1"/>
        </xdr:cNvSpPr>
      </xdr:nvSpPr>
      <xdr:spPr bwMode="auto">
        <a:xfrm>
          <a:off x="7162800" y="12999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487</xdr:row>
      <xdr:rowOff>0</xdr:rowOff>
    </xdr:from>
    <xdr:ext cx="76200" cy="200025"/>
    <xdr:sp macro="" textlink="">
      <xdr:nvSpPr>
        <xdr:cNvPr id="153" name="Text Box 12">
          <a:extLst>
            <a:ext uri="{FF2B5EF4-FFF2-40B4-BE49-F238E27FC236}">
              <a16:creationId xmlns:a16="http://schemas.microsoft.com/office/drawing/2014/main" id="{C1B5488D-8A4A-40E9-8B35-900D56315C9A}"/>
            </a:ext>
          </a:extLst>
        </xdr:cNvPr>
        <xdr:cNvSpPr txBox="1">
          <a:spLocks noChangeArrowheads="1"/>
        </xdr:cNvSpPr>
      </xdr:nvSpPr>
      <xdr:spPr bwMode="auto">
        <a:xfrm>
          <a:off x="7162800" y="12999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487</xdr:row>
      <xdr:rowOff>0</xdr:rowOff>
    </xdr:from>
    <xdr:ext cx="76200" cy="200025"/>
    <xdr:sp macro="" textlink="">
      <xdr:nvSpPr>
        <xdr:cNvPr id="154" name="Text Box 12">
          <a:extLst>
            <a:ext uri="{FF2B5EF4-FFF2-40B4-BE49-F238E27FC236}">
              <a16:creationId xmlns:a16="http://schemas.microsoft.com/office/drawing/2014/main" id="{B1A1DF71-BEE1-4402-805C-39B3332F5869}"/>
            </a:ext>
          </a:extLst>
        </xdr:cNvPr>
        <xdr:cNvSpPr txBox="1">
          <a:spLocks noChangeArrowheads="1"/>
        </xdr:cNvSpPr>
      </xdr:nvSpPr>
      <xdr:spPr bwMode="auto">
        <a:xfrm>
          <a:off x="7162800" y="12999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487</xdr:row>
      <xdr:rowOff>0</xdr:rowOff>
    </xdr:from>
    <xdr:ext cx="76200" cy="200025"/>
    <xdr:sp macro="" textlink="">
      <xdr:nvSpPr>
        <xdr:cNvPr id="155" name="Text Box 12">
          <a:extLst>
            <a:ext uri="{FF2B5EF4-FFF2-40B4-BE49-F238E27FC236}">
              <a16:creationId xmlns:a16="http://schemas.microsoft.com/office/drawing/2014/main" id="{86EE71A8-980A-430D-B9E9-A69BC4CD2210}"/>
            </a:ext>
          </a:extLst>
        </xdr:cNvPr>
        <xdr:cNvSpPr txBox="1">
          <a:spLocks noChangeArrowheads="1"/>
        </xdr:cNvSpPr>
      </xdr:nvSpPr>
      <xdr:spPr bwMode="auto">
        <a:xfrm>
          <a:off x="7162800" y="12999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487</xdr:row>
      <xdr:rowOff>0</xdr:rowOff>
    </xdr:from>
    <xdr:ext cx="76200" cy="200025"/>
    <xdr:sp macro="" textlink="">
      <xdr:nvSpPr>
        <xdr:cNvPr id="156" name="Text Box 12">
          <a:extLst>
            <a:ext uri="{FF2B5EF4-FFF2-40B4-BE49-F238E27FC236}">
              <a16:creationId xmlns:a16="http://schemas.microsoft.com/office/drawing/2014/main" id="{BBFA065F-5E92-4D49-9F74-2BBA9F3A477A}"/>
            </a:ext>
          </a:extLst>
        </xdr:cNvPr>
        <xdr:cNvSpPr txBox="1">
          <a:spLocks noChangeArrowheads="1"/>
        </xdr:cNvSpPr>
      </xdr:nvSpPr>
      <xdr:spPr bwMode="auto">
        <a:xfrm>
          <a:off x="7162800" y="12999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487</xdr:row>
      <xdr:rowOff>0</xdr:rowOff>
    </xdr:from>
    <xdr:ext cx="76200" cy="200025"/>
    <xdr:sp macro="" textlink="">
      <xdr:nvSpPr>
        <xdr:cNvPr id="157" name="Text Box 12">
          <a:extLst>
            <a:ext uri="{FF2B5EF4-FFF2-40B4-BE49-F238E27FC236}">
              <a16:creationId xmlns:a16="http://schemas.microsoft.com/office/drawing/2014/main" id="{B44CA004-B0F0-4ABE-8D61-2D13E0F041BA}"/>
            </a:ext>
          </a:extLst>
        </xdr:cNvPr>
        <xdr:cNvSpPr txBox="1">
          <a:spLocks noChangeArrowheads="1"/>
        </xdr:cNvSpPr>
      </xdr:nvSpPr>
      <xdr:spPr bwMode="auto">
        <a:xfrm>
          <a:off x="7162800" y="12999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487</xdr:row>
      <xdr:rowOff>0</xdr:rowOff>
    </xdr:from>
    <xdr:ext cx="76200" cy="200025"/>
    <xdr:sp macro="" textlink="">
      <xdr:nvSpPr>
        <xdr:cNvPr id="158" name="Text Box 12">
          <a:extLst>
            <a:ext uri="{FF2B5EF4-FFF2-40B4-BE49-F238E27FC236}">
              <a16:creationId xmlns:a16="http://schemas.microsoft.com/office/drawing/2014/main" id="{7F3EE962-17DF-431E-BE61-1ABB91EEB42A}"/>
            </a:ext>
          </a:extLst>
        </xdr:cNvPr>
        <xdr:cNvSpPr txBox="1">
          <a:spLocks noChangeArrowheads="1"/>
        </xdr:cNvSpPr>
      </xdr:nvSpPr>
      <xdr:spPr bwMode="auto">
        <a:xfrm>
          <a:off x="7162800" y="12999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487</xdr:row>
      <xdr:rowOff>0</xdr:rowOff>
    </xdr:from>
    <xdr:ext cx="76200" cy="200025"/>
    <xdr:sp macro="" textlink="">
      <xdr:nvSpPr>
        <xdr:cNvPr id="159" name="Text Box 12">
          <a:extLst>
            <a:ext uri="{FF2B5EF4-FFF2-40B4-BE49-F238E27FC236}">
              <a16:creationId xmlns:a16="http://schemas.microsoft.com/office/drawing/2014/main" id="{BEF60BAC-780F-4E8D-A3EF-32CE544923A7}"/>
            </a:ext>
          </a:extLst>
        </xdr:cNvPr>
        <xdr:cNvSpPr txBox="1">
          <a:spLocks noChangeArrowheads="1"/>
        </xdr:cNvSpPr>
      </xdr:nvSpPr>
      <xdr:spPr bwMode="auto">
        <a:xfrm>
          <a:off x="7162800" y="12999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487</xdr:row>
      <xdr:rowOff>0</xdr:rowOff>
    </xdr:from>
    <xdr:ext cx="76200" cy="200025"/>
    <xdr:sp macro="" textlink="">
      <xdr:nvSpPr>
        <xdr:cNvPr id="160" name="Text Box 12">
          <a:extLst>
            <a:ext uri="{FF2B5EF4-FFF2-40B4-BE49-F238E27FC236}">
              <a16:creationId xmlns:a16="http://schemas.microsoft.com/office/drawing/2014/main" id="{64071B5D-353B-468B-8B02-1DDBAFF835EC}"/>
            </a:ext>
          </a:extLst>
        </xdr:cNvPr>
        <xdr:cNvSpPr txBox="1">
          <a:spLocks noChangeArrowheads="1"/>
        </xdr:cNvSpPr>
      </xdr:nvSpPr>
      <xdr:spPr bwMode="auto">
        <a:xfrm>
          <a:off x="7162800" y="12999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487</xdr:row>
      <xdr:rowOff>0</xdr:rowOff>
    </xdr:from>
    <xdr:ext cx="76200" cy="200025"/>
    <xdr:sp macro="" textlink="">
      <xdr:nvSpPr>
        <xdr:cNvPr id="161" name="Text Box 12">
          <a:extLst>
            <a:ext uri="{FF2B5EF4-FFF2-40B4-BE49-F238E27FC236}">
              <a16:creationId xmlns:a16="http://schemas.microsoft.com/office/drawing/2014/main" id="{876356F8-B12A-4B84-B63F-93185DD36DF3}"/>
            </a:ext>
          </a:extLst>
        </xdr:cNvPr>
        <xdr:cNvSpPr txBox="1">
          <a:spLocks noChangeArrowheads="1"/>
        </xdr:cNvSpPr>
      </xdr:nvSpPr>
      <xdr:spPr bwMode="auto">
        <a:xfrm>
          <a:off x="7162800" y="12999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487</xdr:row>
      <xdr:rowOff>0</xdr:rowOff>
    </xdr:from>
    <xdr:ext cx="76200" cy="200025"/>
    <xdr:sp macro="" textlink="">
      <xdr:nvSpPr>
        <xdr:cNvPr id="162" name="Text Box 12">
          <a:extLst>
            <a:ext uri="{FF2B5EF4-FFF2-40B4-BE49-F238E27FC236}">
              <a16:creationId xmlns:a16="http://schemas.microsoft.com/office/drawing/2014/main" id="{FEE94693-A5CD-4152-957C-E439495B929A}"/>
            </a:ext>
          </a:extLst>
        </xdr:cNvPr>
        <xdr:cNvSpPr txBox="1">
          <a:spLocks noChangeArrowheads="1"/>
        </xdr:cNvSpPr>
      </xdr:nvSpPr>
      <xdr:spPr bwMode="auto">
        <a:xfrm>
          <a:off x="7162800" y="12999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487</xdr:row>
      <xdr:rowOff>0</xdr:rowOff>
    </xdr:from>
    <xdr:ext cx="76200" cy="200025"/>
    <xdr:sp macro="" textlink="">
      <xdr:nvSpPr>
        <xdr:cNvPr id="163" name="Text Box 12">
          <a:extLst>
            <a:ext uri="{FF2B5EF4-FFF2-40B4-BE49-F238E27FC236}">
              <a16:creationId xmlns:a16="http://schemas.microsoft.com/office/drawing/2014/main" id="{1D46F3A0-1632-4F59-B5A0-22ED120CFD80}"/>
            </a:ext>
          </a:extLst>
        </xdr:cNvPr>
        <xdr:cNvSpPr txBox="1">
          <a:spLocks noChangeArrowheads="1"/>
        </xdr:cNvSpPr>
      </xdr:nvSpPr>
      <xdr:spPr bwMode="auto">
        <a:xfrm>
          <a:off x="7162800" y="12999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487</xdr:row>
      <xdr:rowOff>0</xdr:rowOff>
    </xdr:from>
    <xdr:ext cx="76200" cy="200025"/>
    <xdr:sp macro="" textlink="">
      <xdr:nvSpPr>
        <xdr:cNvPr id="164" name="Text Box 12">
          <a:extLst>
            <a:ext uri="{FF2B5EF4-FFF2-40B4-BE49-F238E27FC236}">
              <a16:creationId xmlns:a16="http://schemas.microsoft.com/office/drawing/2014/main" id="{C36CDD4B-8AD5-4F70-B5B6-F69E87EF6D05}"/>
            </a:ext>
          </a:extLst>
        </xdr:cNvPr>
        <xdr:cNvSpPr txBox="1">
          <a:spLocks noChangeArrowheads="1"/>
        </xdr:cNvSpPr>
      </xdr:nvSpPr>
      <xdr:spPr bwMode="auto">
        <a:xfrm>
          <a:off x="7162800" y="12999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487</xdr:row>
      <xdr:rowOff>0</xdr:rowOff>
    </xdr:from>
    <xdr:ext cx="76200" cy="200025"/>
    <xdr:sp macro="" textlink="">
      <xdr:nvSpPr>
        <xdr:cNvPr id="165" name="Text Box 12">
          <a:extLst>
            <a:ext uri="{FF2B5EF4-FFF2-40B4-BE49-F238E27FC236}">
              <a16:creationId xmlns:a16="http://schemas.microsoft.com/office/drawing/2014/main" id="{D7EDCB1B-39D1-48E9-A2F1-64B067BF1DFA}"/>
            </a:ext>
          </a:extLst>
        </xdr:cNvPr>
        <xdr:cNvSpPr txBox="1">
          <a:spLocks noChangeArrowheads="1"/>
        </xdr:cNvSpPr>
      </xdr:nvSpPr>
      <xdr:spPr bwMode="auto">
        <a:xfrm>
          <a:off x="7162800" y="12999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487</xdr:row>
      <xdr:rowOff>0</xdr:rowOff>
    </xdr:from>
    <xdr:ext cx="76200" cy="200025"/>
    <xdr:sp macro="" textlink="">
      <xdr:nvSpPr>
        <xdr:cNvPr id="166" name="Text Box 12">
          <a:extLst>
            <a:ext uri="{FF2B5EF4-FFF2-40B4-BE49-F238E27FC236}">
              <a16:creationId xmlns:a16="http://schemas.microsoft.com/office/drawing/2014/main" id="{B3191F4F-C0BA-4A58-A7DA-E504FF05B112}"/>
            </a:ext>
          </a:extLst>
        </xdr:cNvPr>
        <xdr:cNvSpPr txBox="1">
          <a:spLocks noChangeArrowheads="1"/>
        </xdr:cNvSpPr>
      </xdr:nvSpPr>
      <xdr:spPr bwMode="auto">
        <a:xfrm>
          <a:off x="7162800" y="12999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487</xdr:row>
      <xdr:rowOff>0</xdr:rowOff>
    </xdr:from>
    <xdr:ext cx="76200" cy="200025"/>
    <xdr:sp macro="" textlink="">
      <xdr:nvSpPr>
        <xdr:cNvPr id="167" name="Text Box 12">
          <a:extLst>
            <a:ext uri="{FF2B5EF4-FFF2-40B4-BE49-F238E27FC236}">
              <a16:creationId xmlns:a16="http://schemas.microsoft.com/office/drawing/2014/main" id="{0CD57417-1194-4570-9ACC-801614688636}"/>
            </a:ext>
          </a:extLst>
        </xdr:cNvPr>
        <xdr:cNvSpPr txBox="1">
          <a:spLocks noChangeArrowheads="1"/>
        </xdr:cNvSpPr>
      </xdr:nvSpPr>
      <xdr:spPr bwMode="auto">
        <a:xfrm>
          <a:off x="7162800" y="12999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487</xdr:row>
      <xdr:rowOff>0</xdr:rowOff>
    </xdr:from>
    <xdr:ext cx="76200" cy="200025"/>
    <xdr:sp macro="" textlink="">
      <xdr:nvSpPr>
        <xdr:cNvPr id="168" name="Text Box 12">
          <a:extLst>
            <a:ext uri="{FF2B5EF4-FFF2-40B4-BE49-F238E27FC236}">
              <a16:creationId xmlns:a16="http://schemas.microsoft.com/office/drawing/2014/main" id="{1CAC2EB1-BF58-4B9E-9CAE-C669F778A496}"/>
            </a:ext>
          </a:extLst>
        </xdr:cNvPr>
        <xdr:cNvSpPr txBox="1">
          <a:spLocks noChangeArrowheads="1"/>
        </xdr:cNvSpPr>
      </xdr:nvSpPr>
      <xdr:spPr bwMode="auto">
        <a:xfrm>
          <a:off x="7162800" y="12999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487</xdr:row>
      <xdr:rowOff>0</xdr:rowOff>
    </xdr:from>
    <xdr:ext cx="76200" cy="200025"/>
    <xdr:sp macro="" textlink="">
      <xdr:nvSpPr>
        <xdr:cNvPr id="169" name="Text Box 12">
          <a:extLst>
            <a:ext uri="{FF2B5EF4-FFF2-40B4-BE49-F238E27FC236}">
              <a16:creationId xmlns:a16="http://schemas.microsoft.com/office/drawing/2014/main" id="{A18ACA9C-8DC4-4D7F-B088-CB68B9590098}"/>
            </a:ext>
          </a:extLst>
        </xdr:cNvPr>
        <xdr:cNvSpPr txBox="1">
          <a:spLocks noChangeArrowheads="1"/>
        </xdr:cNvSpPr>
      </xdr:nvSpPr>
      <xdr:spPr bwMode="auto">
        <a:xfrm>
          <a:off x="7162800" y="12999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487</xdr:row>
      <xdr:rowOff>0</xdr:rowOff>
    </xdr:from>
    <xdr:ext cx="76200" cy="200025"/>
    <xdr:sp macro="" textlink="">
      <xdr:nvSpPr>
        <xdr:cNvPr id="170" name="Text Box 12">
          <a:extLst>
            <a:ext uri="{FF2B5EF4-FFF2-40B4-BE49-F238E27FC236}">
              <a16:creationId xmlns:a16="http://schemas.microsoft.com/office/drawing/2014/main" id="{2A5937B2-E98C-4968-BC91-17900F553D3A}"/>
            </a:ext>
          </a:extLst>
        </xdr:cNvPr>
        <xdr:cNvSpPr txBox="1">
          <a:spLocks noChangeArrowheads="1"/>
        </xdr:cNvSpPr>
      </xdr:nvSpPr>
      <xdr:spPr bwMode="auto">
        <a:xfrm>
          <a:off x="7162800" y="12999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487</xdr:row>
      <xdr:rowOff>0</xdr:rowOff>
    </xdr:from>
    <xdr:ext cx="76200" cy="200025"/>
    <xdr:sp macro="" textlink="">
      <xdr:nvSpPr>
        <xdr:cNvPr id="171" name="Text Box 12">
          <a:extLst>
            <a:ext uri="{FF2B5EF4-FFF2-40B4-BE49-F238E27FC236}">
              <a16:creationId xmlns:a16="http://schemas.microsoft.com/office/drawing/2014/main" id="{E075ACE2-0AC1-4A43-A042-9119E83E456A}"/>
            </a:ext>
          </a:extLst>
        </xdr:cNvPr>
        <xdr:cNvSpPr txBox="1">
          <a:spLocks noChangeArrowheads="1"/>
        </xdr:cNvSpPr>
      </xdr:nvSpPr>
      <xdr:spPr bwMode="auto">
        <a:xfrm>
          <a:off x="7162800" y="12999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487</xdr:row>
      <xdr:rowOff>0</xdr:rowOff>
    </xdr:from>
    <xdr:ext cx="76200" cy="200025"/>
    <xdr:sp macro="" textlink="">
      <xdr:nvSpPr>
        <xdr:cNvPr id="172" name="Text Box 12">
          <a:extLst>
            <a:ext uri="{FF2B5EF4-FFF2-40B4-BE49-F238E27FC236}">
              <a16:creationId xmlns:a16="http://schemas.microsoft.com/office/drawing/2014/main" id="{F3A1D8D0-FAB6-4A10-B90D-31E767680B84}"/>
            </a:ext>
          </a:extLst>
        </xdr:cNvPr>
        <xdr:cNvSpPr txBox="1">
          <a:spLocks noChangeArrowheads="1"/>
        </xdr:cNvSpPr>
      </xdr:nvSpPr>
      <xdr:spPr bwMode="auto">
        <a:xfrm>
          <a:off x="7162800" y="12999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487</xdr:row>
      <xdr:rowOff>0</xdr:rowOff>
    </xdr:from>
    <xdr:ext cx="76200" cy="200025"/>
    <xdr:sp macro="" textlink="">
      <xdr:nvSpPr>
        <xdr:cNvPr id="173" name="Text Box 12">
          <a:extLst>
            <a:ext uri="{FF2B5EF4-FFF2-40B4-BE49-F238E27FC236}">
              <a16:creationId xmlns:a16="http://schemas.microsoft.com/office/drawing/2014/main" id="{538A3AB9-BBF7-48DC-9868-50105A8EC3BA}"/>
            </a:ext>
          </a:extLst>
        </xdr:cNvPr>
        <xdr:cNvSpPr txBox="1">
          <a:spLocks noChangeArrowheads="1"/>
        </xdr:cNvSpPr>
      </xdr:nvSpPr>
      <xdr:spPr bwMode="auto">
        <a:xfrm>
          <a:off x="7162800" y="12999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487</xdr:row>
      <xdr:rowOff>0</xdr:rowOff>
    </xdr:from>
    <xdr:ext cx="76200" cy="200025"/>
    <xdr:sp macro="" textlink="">
      <xdr:nvSpPr>
        <xdr:cNvPr id="174" name="Text Box 12">
          <a:extLst>
            <a:ext uri="{FF2B5EF4-FFF2-40B4-BE49-F238E27FC236}">
              <a16:creationId xmlns:a16="http://schemas.microsoft.com/office/drawing/2014/main" id="{CD18012D-0A0B-4267-9B2D-9FC11B5EE022}"/>
            </a:ext>
          </a:extLst>
        </xdr:cNvPr>
        <xdr:cNvSpPr txBox="1">
          <a:spLocks noChangeArrowheads="1"/>
        </xdr:cNvSpPr>
      </xdr:nvSpPr>
      <xdr:spPr bwMode="auto">
        <a:xfrm>
          <a:off x="7162800" y="12999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487</xdr:row>
      <xdr:rowOff>0</xdr:rowOff>
    </xdr:from>
    <xdr:ext cx="76200" cy="200025"/>
    <xdr:sp macro="" textlink="">
      <xdr:nvSpPr>
        <xdr:cNvPr id="175" name="Text Box 12">
          <a:extLst>
            <a:ext uri="{FF2B5EF4-FFF2-40B4-BE49-F238E27FC236}">
              <a16:creationId xmlns:a16="http://schemas.microsoft.com/office/drawing/2014/main" id="{CFCEBF3E-8E60-40C3-AFAE-6E8E66BD95C0}"/>
            </a:ext>
          </a:extLst>
        </xdr:cNvPr>
        <xdr:cNvSpPr txBox="1">
          <a:spLocks noChangeArrowheads="1"/>
        </xdr:cNvSpPr>
      </xdr:nvSpPr>
      <xdr:spPr bwMode="auto">
        <a:xfrm>
          <a:off x="7162800" y="12999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286</xdr:row>
      <xdr:rowOff>0</xdr:rowOff>
    </xdr:from>
    <xdr:ext cx="76200" cy="200025"/>
    <xdr:sp macro="" textlink="">
      <xdr:nvSpPr>
        <xdr:cNvPr id="176" name="Text Box 12">
          <a:extLst>
            <a:ext uri="{FF2B5EF4-FFF2-40B4-BE49-F238E27FC236}">
              <a16:creationId xmlns:a16="http://schemas.microsoft.com/office/drawing/2014/main" id="{A99FE0F2-4088-4AB7-ADB2-4EABE95F9361}"/>
            </a:ext>
          </a:extLst>
        </xdr:cNvPr>
        <xdr:cNvSpPr txBox="1">
          <a:spLocks noChangeArrowheads="1"/>
        </xdr:cNvSpPr>
      </xdr:nvSpPr>
      <xdr:spPr bwMode="auto">
        <a:xfrm>
          <a:off x="7162800" y="76457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286</xdr:row>
      <xdr:rowOff>0</xdr:rowOff>
    </xdr:from>
    <xdr:ext cx="76200" cy="200025"/>
    <xdr:sp macro="" textlink="">
      <xdr:nvSpPr>
        <xdr:cNvPr id="177" name="Text Box 12">
          <a:extLst>
            <a:ext uri="{FF2B5EF4-FFF2-40B4-BE49-F238E27FC236}">
              <a16:creationId xmlns:a16="http://schemas.microsoft.com/office/drawing/2014/main" id="{701CF94A-689B-4BF9-86CB-5757A7100CB0}"/>
            </a:ext>
          </a:extLst>
        </xdr:cNvPr>
        <xdr:cNvSpPr txBox="1">
          <a:spLocks noChangeArrowheads="1"/>
        </xdr:cNvSpPr>
      </xdr:nvSpPr>
      <xdr:spPr bwMode="auto">
        <a:xfrm>
          <a:off x="7162800" y="76457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286</xdr:row>
      <xdr:rowOff>0</xdr:rowOff>
    </xdr:from>
    <xdr:ext cx="76200" cy="200025"/>
    <xdr:sp macro="" textlink="">
      <xdr:nvSpPr>
        <xdr:cNvPr id="178" name="Text Box 12">
          <a:extLst>
            <a:ext uri="{FF2B5EF4-FFF2-40B4-BE49-F238E27FC236}">
              <a16:creationId xmlns:a16="http://schemas.microsoft.com/office/drawing/2014/main" id="{970D5D6B-23D1-4464-8AF4-A5DE5244C124}"/>
            </a:ext>
          </a:extLst>
        </xdr:cNvPr>
        <xdr:cNvSpPr txBox="1">
          <a:spLocks noChangeArrowheads="1"/>
        </xdr:cNvSpPr>
      </xdr:nvSpPr>
      <xdr:spPr bwMode="auto">
        <a:xfrm>
          <a:off x="7162800" y="76457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286</xdr:row>
      <xdr:rowOff>0</xdr:rowOff>
    </xdr:from>
    <xdr:ext cx="76200" cy="200025"/>
    <xdr:sp macro="" textlink="">
      <xdr:nvSpPr>
        <xdr:cNvPr id="179" name="Text Box 12">
          <a:extLst>
            <a:ext uri="{FF2B5EF4-FFF2-40B4-BE49-F238E27FC236}">
              <a16:creationId xmlns:a16="http://schemas.microsoft.com/office/drawing/2014/main" id="{90FF4FA2-2B3D-4C69-8F06-031D7CE58D1F}"/>
            </a:ext>
          </a:extLst>
        </xdr:cNvPr>
        <xdr:cNvSpPr txBox="1">
          <a:spLocks noChangeArrowheads="1"/>
        </xdr:cNvSpPr>
      </xdr:nvSpPr>
      <xdr:spPr bwMode="auto">
        <a:xfrm>
          <a:off x="7162800" y="76457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286</xdr:row>
      <xdr:rowOff>0</xdr:rowOff>
    </xdr:from>
    <xdr:ext cx="76200" cy="200025"/>
    <xdr:sp macro="" textlink="">
      <xdr:nvSpPr>
        <xdr:cNvPr id="180" name="Text Box 12">
          <a:extLst>
            <a:ext uri="{FF2B5EF4-FFF2-40B4-BE49-F238E27FC236}">
              <a16:creationId xmlns:a16="http://schemas.microsoft.com/office/drawing/2014/main" id="{6BCFD070-457E-4C22-9B0C-1444D62A1FD6}"/>
            </a:ext>
          </a:extLst>
        </xdr:cNvPr>
        <xdr:cNvSpPr txBox="1">
          <a:spLocks noChangeArrowheads="1"/>
        </xdr:cNvSpPr>
      </xdr:nvSpPr>
      <xdr:spPr bwMode="auto">
        <a:xfrm>
          <a:off x="7162800" y="76457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286</xdr:row>
      <xdr:rowOff>0</xdr:rowOff>
    </xdr:from>
    <xdr:ext cx="76200" cy="200025"/>
    <xdr:sp macro="" textlink="">
      <xdr:nvSpPr>
        <xdr:cNvPr id="181" name="Text Box 12">
          <a:extLst>
            <a:ext uri="{FF2B5EF4-FFF2-40B4-BE49-F238E27FC236}">
              <a16:creationId xmlns:a16="http://schemas.microsoft.com/office/drawing/2014/main" id="{6F38532C-A858-4DA8-B2AB-2BCCD4623AAA}"/>
            </a:ext>
          </a:extLst>
        </xdr:cNvPr>
        <xdr:cNvSpPr txBox="1">
          <a:spLocks noChangeArrowheads="1"/>
        </xdr:cNvSpPr>
      </xdr:nvSpPr>
      <xdr:spPr bwMode="auto">
        <a:xfrm>
          <a:off x="7162800" y="76457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286</xdr:row>
      <xdr:rowOff>0</xdr:rowOff>
    </xdr:from>
    <xdr:ext cx="76200" cy="200025"/>
    <xdr:sp macro="" textlink="">
      <xdr:nvSpPr>
        <xdr:cNvPr id="182" name="Text Box 12">
          <a:extLst>
            <a:ext uri="{FF2B5EF4-FFF2-40B4-BE49-F238E27FC236}">
              <a16:creationId xmlns:a16="http://schemas.microsoft.com/office/drawing/2014/main" id="{E87D501B-9604-4112-AE90-29DAB1D64151}"/>
            </a:ext>
          </a:extLst>
        </xdr:cNvPr>
        <xdr:cNvSpPr txBox="1">
          <a:spLocks noChangeArrowheads="1"/>
        </xdr:cNvSpPr>
      </xdr:nvSpPr>
      <xdr:spPr bwMode="auto">
        <a:xfrm>
          <a:off x="7162800" y="76457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286</xdr:row>
      <xdr:rowOff>0</xdr:rowOff>
    </xdr:from>
    <xdr:ext cx="76200" cy="200025"/>
    <xdr:sp macro="" textlink="">
      <xdr:nvSpPr>
        <xdr:cNvPr id="183" name="Text Box 12">
          <a:extLst>
            <a:ext uri="{FF2B5EF4-FFF2-40B4-BE49-F238E27FC236}">
              <a16:creationId xmlns:a16="http://schemas.microsoft.com/office/drawing/2014/main" id="{8E1B7BA9-6C67-4EA2-A8D9-7CB5585B2630}"/>
            </a:ext>
          </a:extLst>
        </xdr:cNvPr>
        <xdr:cNvSpPr txBox="1">
          <a:spLocks noChangeArrowheads="1"/>
        </xdr:cNvSpPr>
      </xdr:nvSpPr>
      <xdr:spPr bwMode="auto">
        <a:xfrm>
          <a:off x="7162800" y="76457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496</xdr:row>
      <xdr:rowOff>120650</xdr:rowOff>
    </xdr:from>
    <xdr:ext cx="76200" cy="200025"/>
    <xdr:sp macro="" textlink="">
      <xdr:nvSpPr>
        <xdr:cNvPr id="184" name="Text Box 12">
          <a:extLst>
            <a:ext uri="{FF2B5EF4-FFF2-40B4-BE49-F238E27FC236}">
              <a16:creationId xmlns:a16="http://schemas.microsoft.com/office/drawing/2014/main" id="{25B2F1E5-559E-461C-B35A-C378CCBCFD02}"/>
            </a:ext>
          </a:extLst>
        </xdr:cNvPr>
        <xdr:cNvSpPr txBox="1">
          <a:spLocks noChangeArrowheads="1"/>
        </xdr:cNvSpPr>
      </xdr:nvSpPr>
      <xdr:spPr bwMode="auto">
        <a:xfrm>
          <a:off x="7131050" y="13253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496</xdr:row>
      <xdr:rowOff>0</xdr:rowOff>
    </xdr:from>
    <xdr:ext cx="76200" cy="200025"/>
    <xdr:sp macro="" textlink="">
      <xdr:nvSpPr>
        <xdr:cNvPr id="185" name="Text Box 12">
          <a:extLst>
            <a:ext uri="{FF2B5EF4-FFF2-40B4-BE49-F238E27FC236}">
              <a16:creationId xmlns:a16="http://schemas.microsoft.com/office/drawing/2014/main" id="{F7A226EF-2F0D-4FCC-B0DE-82E96438104E}"/>
            </a:ext>
          </a:extLst>
        </xdr:cNvPr>
        <xdr:cNvSpPr txBox="1">
          <a:spLocks noChangeArrowheads="1"/>
        </xdr:cNvSpPr>
      </xdr:nvSpPr>
      <xdr:spPr bwMode="auto">
        <a:xfrm>
          <a:off x="7162800" y="132416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496</xdr:row>
      <xdr:rowOff>0</xdr:rowOff>
    </xdr:from>
    <xdr:ext cx="76200" cy="200025"/>
    <xdr:sp macro="" textlink="">
      <xdr:nvSpPr>
        <xdr:cNvPr id="186" name="Text Box 12">
          <a:extLst>
            <a:ext uri="{FF2B5EF4-FFF2-40B4-BE49-F238E27FC236}">
              <a16:creationId xmlns:a16="http://schemas.microsoft.com/office/drawing/2014/main" id="{E8EC0CF9-BE46-43EE-9339-BE511FF0C04F}"/>
            </a:ext>
          </a:extLst>
        </xdr:cNvPr>
        <xdr:cNvSpPr txBox="1">
          <a:spLocks noChangeArrowheads="1"/>
        </xdr:cNvSpPr>
      </xdr:nvSpPr>
      <xdr:spPr bwMode="auto">
        <a:xfrm>
          <a:off x="7162800" y="132416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496</xdr:row>
      <xdr:rowOff>0</xdr:rowOff>
    </xdr:from>
    <xdr:ext cx="76200" cy="200025"/>
    <xdr:sp macro="" textlink="">
      <xdr:nvSpPr>
        <xdr:cNvPr id="187" name="Text Box 12">
          <a:extLst>
            <a:ext uri="{FF2B5EF4-FFF2-40B4-BE49-F238E27FC236}">
              <a16:creationId xmlns:a16="http://schemas.microsoft.com/office/drawing/2014/main" id="{7E0CB81E-AC4B-425B-9620-CABC001B67C2}"/>
            </a:ext>
          </a:extLst>
        </xdr:cNvPr>
        <xdr:cNvSpPr txBox="1">
          <a:spLocks noChangeArrowheads="1"/>
        </xdr:cNvSpPr>
      </xdr:nvSpPr>
      <xdr:spPr bwMode="auto">
        <a:xfrm>
          <a:off x="7162800" y="132416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496</xdr:row>
      <xdr:rowOff>0</xdr:rowOff>
    </xdr:from>
    <xdr:ext cx="76200" cy="200025"/>
    <xdr:sp macro="" textlink="">
      <xdr:nvSpPr>
        <xdr:cNvPr id="188" name="Text Box 12">
          <a:extLst>
            <a:ext uri="{FF2B5EF4-FFF2-40B4-BE49-F238E27FC236}">
              <a16:creationId xmlns:a16="http://schemas.microsoft.com/office/drawing/2014/main" id="{D6B3FFDC-4913-4200-AD34-D370B59F1911}"/>
            </a:ext>
          </a:extLst>
        </xdr:cNvPr>
        <xdr:cNvSpPr txBox="1">
          <a:spLocks noChangeArrowheads="1"/>
        </xdr:cNvSpPr>
      </xdr:nvSpPr>
      <xdr:spPr bwMode="auto">
        <a:xfrm>
          <a:off x="7162800" y="132416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496</xdr:row>
      <xdr:rowOff>0</xdr:rowOff>
    </xdr:from>
    <xdr:ext cx="76200" cy="200025"/>
    <xdr:sp macro="" textlink="">
      <xdr:nvSpPr>
        <xdr:cNvPr id="189" name="Text Box 12">
          <a:extLst>
            <a:ext uri="{FF2B5EF4-FFF2-40B4-BE49-F238E27FC236}">
              <a16:creationId xmlns:a16="http://schemas.microsoft.com/office/drawing/2014/main" id="{70B7FB93-6011-43FE-803F-6DC3787D581C}"/>
            </a:ext>
          </a:extLst>
        </xdr:cNvPr>
        <xdr:cNvSpPr txBox="1">
          <a:spLocks noChangeArrowheads="1"/>
        </xdr:cNvSpPr>
      </xdr:nvSpPr>
      <xdr:spPr bwMode="auto">
        <a:xfrm>
          <a:off x="7162800" y="132416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496</xdr:row>
      <xdr:rowOff>0</xdr:rowOff>
    </xdr:from>
    <xdr:ext cx="76200" cy="200025"/>
    <xdr:sp macro="" textlink="">
      <xdr:nvSpPr>
        <xdr:cNvPr id="190" name="Text Box 12">
          <a:extLst>
            <a:ext uri="{FF2B5EF4-FFF2-40B4-BE49-F238E27FC236}">
              <a16:creationId xmlns:a16="http://schemas.microsoft.com/office/drawing/2014/main" id="{5AB9B1F8-9599-4403-BDFE-75C3993CE5A5}"/>
            </a:ext>
          </a:extLst>
        </xdr:cNvPr>
        <xdr:cNvSpPr txBox="1">
          <a:spLocks noChangeArrowheads="1"/>
        </xdr:cNvSpPr>
      </xdr:nvSpPr>
      <xdr:spPr bwMode="auto">
        <a:xfrm>
          <a:off x="7162800" y="132416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496</xdr:row>
      <xdr:rowOff>0</xdr:rowOff>
    </xdr:from>
    <xdr:ext cx="76200" cy="200025"/>
    <xdr:sp macro="" textlink="">
      <xdr:nvSpPr>
        <xdr:cNvPr id="191" name="Text Box 12">
          <a:extLst>
            <a:ext uri="{FF2B5EF4-FFF2-40B4-BE49-F238E27FC236}">
              <a16:creationId xmlns:a16="http://schemas.microsoft.com/office/drawing/2014/main" id="{916AE32F-250F-498B-90D7-2A2206C9445D}"/>
            </a:ext>
          </a:extLst>
        </xdr:cNvPr>
        <xdr:cNvSpPr txBox="1">
          <a:spLocks noChangeArrowheads="1"/>
        </xdr:cNvSpPr>
      </xdr:nvSpPr>
      <xdr:spPr bwMode="auto">
        <a:xfrm>
          <a:off x="7162800" y="132416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496</xdr:row>
      <xdr:rowOff>0</xdr:rowOff>
    </xdr:from>
    <xdr:ext cx="76200" cy="200025"/>
    <xdr:sp macro="" textlink="">
      <xdr:nvSpPr>
        <xdr:cNvPr id="192" name="Text Box 12">
          <a:extLst>
            <a:ext uri="{FF2B5EF4-FFF2-40B4-BE49-F238E27FC236}">
              <a16:creationId xmlns:a16="http://schemas.microsoft.com/office/drawing/2014/main" id="{81B2EECA-45CD-48D5-BD6E-E860D09354EC}"/>
            </a:ext>
          </a:extLst>
        </xdr:cNvPr>
        <xdr:cNvSpPr txBox="1">
          <a:spLocks noChangeArrowheads="1"/>
        </xdr:cNvSpPr>
      </xdr:nvSpPr>
      <xdr:spPr bwMode="auto">
        <a:xfrm>
          <a:off x="7162800" y="132416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496</xdr:row>
      <xdr:rowOff>0</xdr:rowOff>
    </xdr:from>
    <xdr:ext cx="76200" cy="200025"/>
    <xdr:sp macro="" textlink="">
      <xdr:nvSpPr>
        <xdr:cNvPr id="193" name="Text Box 12">
          <a:extLst>
            <a:ext uri="{FF2B5EF4-FFF2-40B4-BE49-F238E27FC236}">
              <a16:creationId xmlns:a16="http://schemas.microsoft.com/office/drawing/2014/main" id="{661B79B2-A67A-40D0-B5B7-BCD7355B32F6}"/>
            </a:ext>
          </a:extLst>
        </xdr:cNvPr>
        <xdr:cNvSpPr txBox="1">
          <a:spLocks noChangeArrowheads="1"/>
        </xdr:cNvSpPr>
      </xdr:nvSpPr>
      <xdr:spPr bwMode="auto">
        <a:xfrm>
          <a:off x="7162800" y="132416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496</xdr:row>
      <xdr:rowOff>0</xdr:rowOff>
    </xdr:from>
    <xdr:ext cx="76200" cy="200025"/>
    <xdr:sp macro="" textlink="">
      <xdr:nvSpPr>
        <xdr:cNvPr id="194" name="Text Box 12">
          <a:extLst>
            <a:ext uri="{FF2B5EF4-FFF2-40B4-BE49-F238E27FC236}">
              <a16:creationId xmlns:a16="http://schemas.microsoft.com/office/drawing/2014/main" id="{89483E09-B863-4D45-931D-B21768990C0D}"/>
            </a:ext>
          </a:extLst>
        </xdr:cNvPr>
        <xdr:cNvSpPr txBox="1">
          <a:spLocks noChangeArrowheads="1"/>
        </xdr:cNvSpPr>
      </xdr:nvSpPr>
      <xdr:spPr bwMode="auto">
        <a:xfrm>
          <a:off x="7162800" y="132416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496</xdr:row>
      <xdr:rowOff>0</xdr:rowOff>
    </xdr:from>
    <xdr:ext cx="76200" cy="200025"/>
    <xdr:sp macro="" textlink="">
      <xdr:nvSpPr>
        <xdr:cNvPr id="195" name="Text Box 12">
          <a:extLst>
            <a:ext uri="{FF2B5EF4-FFF2-40B4-BE49-F238E27FC236}">
              <a16:creationId xmlns:a16="http://schemas.microsoft.com/office/drawing/2014/main" id="{9146F24F-EC42-4741-9B04-2928BF2A1664}"/>
            </a:ext>
          </a:extLst>
        </xdr:cNvPr>
        <xdr:cNvSpPr txBox="1">
          <a:spLocks noChangeArrowheads="1"/>
        </xdr:cNvSpPr>
      </xdr:nvSpPr>
      <xdr:spPr bwMode="auto">
        <a:xfrm>
          <a:off x="7162800" y="132416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496</xdr:row>
      <xdr:rowOff>0</xdr:rowOff>
    </xdr:from>
    <xdr:ext cx="76200" cy="200025"/>
    <xdr:sp macro="" textlink="">
      <xdr:nvSpPr>
        <xdr:cNvPr id="196" name="Text Box 12">
          <a:extLst>
            <a:ext uri="{FF2B5EF4-FFF2-40B4-BE49-F238E27FC236}">
              <a16:creationId xmlns:a16="http://schemas.microsoft.com/office/drawing/2014/main" id="{3EAA7994-70EC-4C58-A4DE-A3E8EC924DF1}"/>
            </a:ext>
          </a:extLst>
        </xdr:cNvPr>
        <xdr:cNvSpPr txBox="1">
          <a:spLocks noChangeArrowheads="1"/>
        </xdr:cNvSpPr>
      </xdr:nvSpPr>
      <xdr:spPr bwMode="auto">
        <a:xfrm>
          <a:off x="7162800" y="132416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496</xdr:row>
      <xdr:rowOff>0</xdr:rowOff>
    </xdr:from>
    <xdr:ext cx="76200" cy="200025"/>
    <xdr:sp macro="" textlink="">
      <xdr:nvSpPr>
        <xdr:cNvPr id="197" name="Text Box 12">
          <a:extLst>
            <a:ext uri="{FF2B5EF4-FFF2-40B4-BE49-F238E27FC236}">
              <a16:creationId xmlns:a16="http://schemas.microsoft.com/office/drawing/2014/main" id="{B0A735F3-FA41-4CB4-A028-5B814DE30FF2}"/>
            </a:ext>
          </a:extLst>
        </xdr:cNvPr>
        <xdr:cNvSpPr txBox="1">
          <a:spLocks noChangeArrowheads="1"/>
        </xdr:cNvSpPr>
      </xdr:nvSpPr>
      <xdr:spPr bwMode="auto">
        <a:xfrm>
          <a:off x="7162800" y="132416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496</xdr:row>
      <xdr:rowOff>0</xdr:rowOff>
    </xdr:from>
    <xdr:ext cx="76200" cy="200025"/>
    <xdr:sp macro="" textlink="">
      <xdr:nvSpPr>
        <xdr:cNvPr id="198" name="Text Box 12">
          <a:extLst>
            <a:ext uri="{FF2B5EF4-FFF2-40B4-BE49-F238E27FC236}">
              <a16:creationId xmlns:a16="http://schemas.microsoft.com/office/drawing/2014/main" id="{B4DE6065-E198-4E03-AC40-E1A95F2171E9}"/>
            </a:ext>
          </a:extLst>
        </xdr:cNvPr>
        <xdr:cNvSpPr txBox="1">
          <a:spLocks noChangeArrowheads="1"/>
        </xdr:cNvSpPr>
      </xdr:nvSpPr>
      <xdr:spPr bwMode="auto">
        <a:xfrm>
          <a:off x="7162800" y="132416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496</xdr:row>
      <xdr:rowOff>0</xdr:rowOff>
    </xdr:from>
    <xdr:ext cx="76200" cy="200025"/>
    <xdr:sp macro="" textlink="">
      <xdr:nvSpPr>
        <xdr:cNvPr id="199" name="Text Box 12">
          <a:extLst>
            <a:ext uri="{FF2B5EF4-FFF2-40B4-BE49-F238E27FC236}">
              <a16:creationId xmlns:a16="http://schemas.microsoft.com/office/drawing/2014/main" id="{82CCD498-332D-4132-A3CB-2C302FF8998A}"/>
            </a:ext>
          </a:extLst>
        </xdr:cNvPr>
        <xdr:cNvSpPr txBox="1">
          <a:spLocks noChangeArrowheads="1"/>
        </xdr:cNvSpPr>
      </xdr:nvSpPr>
      <xdr:spPr bwMode="auto">
        <a:xfrm>
          <a:off x="7162800" y="132416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496</xdr:row>
      <xdr:rowOff>0</xdr:rowOff>
    </xdr:from>
    <xdr:ext cx="76200" cy="200025"/>
    <xdr:sp macro="" textlink="">
      <xdr:nvSpPr>
        <xdr:cNvPr id="200" name="Text Box 12">
          <a:extLst>
            <a:ext uri="{FF2B5EF4-FFF2-40B4-BE49-F238E27FC236}">
              <a16:creationId xmlns:a16="http://schemas.microsoft.com/office/drawing/2014/main" id="{53F7AC01-C8A0-46A4-B8A8-82E64AF45D1C}"/>
            </a:ext>
          </a:extLst>
        </xdr:cNvPr>
        <xdr:cNvSpPr txBox="1">
          <a:spLocks noChangeArrowheads="1"/>
        </xdr:cNvSpPr>
      </xdr:nvSpPr>
      <xdr:spPr bwMode="auto">
        <a:xfrm>
          <a:off x="7162800" y="132416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496</xdr:row>
      <xdr:rowOff>0</xdr:rowOff>
    </xdr:from>
    <xdr:ext cx="76200" cy="200025"/>
    <xdr:sp macro="" textlink="">
      <xdr:nvSpPr>
        <xdr:cNvPr id="201" name="Text Box 12">
          <a:extLst>
            <a:ext uri="{FF2B5EF4-FFF2-40B4-BE49-F238E27FC236}">
              <a16:creationId xmlns:a16="http://schemas.microsoft.com/office/drawing/2014/main" id="{3E2EA635-3B88-4BE8-B653-617CC0401AED}"/>
            </a:ext>
          </a:extLst>
        </xdr:cNvPr>
        <xdr:cNvSpPr txBox="1">
          <a:spLocks noChangeArrowheads="1"/>
        </xdr:cNvSpPr>
      </xdr:nvSpPr>
      <xdr:spPr bwMode="auto">
        <a:xfrm>
          <a:off x="7162800" y="132416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496</xdr:row>
      <xdr:rowOff>0</xdr:rowOff>
    </xdr:from>
    <xdr:ext cx="76200" cy="200025"/>
    <xdr:sp macro="" textlink="">
      <xdr:nvSpPr>
        <xdr:cNvPr id="202" name="Text Box 12">
          <a:extLst>
            <a:ext uri="{FF2B5EF4-FFF2-40B4-BE49-F238E27FC236}">
              <a16:creationId xmlns:a16="http://schemas.microsoft.com/office/drawing/2014/main" id="{07080876-1C99-44A2-88E3-87F10189671D}"/>
            </a:ext>
          </a:extLst>
        </xdr:cNvPr>
        <xdr:cNvSpPr txBox="1">
          <a:spLocks noChangeArrowheads="1"/>
        </xdr:cNvSpPr>
      </xdr:nvSpPr>
      <xdr:spPr bwMode="auto">
        <a:xfrm>
          <a:off x="7162800" y="132416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496</xdr:row>
      <xdr:rowOff>0</xdr:rowOff>
    </xdr:from>
    <xdr:ext cx="76200" cy="200025"/>
    <xdr:sp macro="" textlink="">
      <xdr:nvSpPr>
        <xdr:cNvPr id="203" name="Text Box 12">
          <a:extLst>
            <a:ext uri="{FF2B5EF4-FFF2-40B4-BE49-F238E27FC236}">
              <a16:creationId xmlns:a16="http://schemas.microsoft.com/office/drawing/2014/main" id="{4E90E9F5-4295-4E9F-AEF3-C30CF96F78C8}"/>
            </a:ext>
          </a:extLst>
        </xdr:cNvPr>
        <xdr:cNvSpPr txBox="1">
          <a:spLocks noChangeArrowheads="1"/>
        </xdr:cNvSpPr>
      </xdr:nvSpPr>
      <xdr:spPr bwMode="auto">
        <a:xfrm>
          <a:off x="7162800" y="132416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496</xdr:row>
      <xdr:rowOff>0</xdr:rowOff>
    </xdr:from>
    <xdr:ext cx="76200" cy="200025"/>
    <xdr:sp macro="" textlink="">
      <xdr:nvSpPr>
        <xdr:cNvPr id="204" name="Text Box 12">
          <a:extLst>
            <a:ext uri="{FF2B5EF4-FFF2-40B4-BE49-F238E27FC236}">
              <a16:creationId xmlns:a16="http://schemas.microsoft.com/office/drawing/2014/main" id="{826283F8-4703-44A8-A641-37BFE90F0B0F}"/>
            </a:ext>
          </a:extLst>
        </xdr:cNvPr>
        <xdr:cNvSpPr txBox="1">
          <a:spLocks noChangeArrowheads="1"/>
        </xdr:cNvSpPr>
      </xdr:nvSpPr>
      <xdr:spPr bwMode="auto">
        <a:xfrm>
          <a:off x="7162800" y="132416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496</xdr:row>
      <xdr:rowOff>0</xdr:rowOff>
    </xdr:from>
    <xdr:ext cx="76200" cy="200025"/>
    <xdr:sp macro="" textlink="">
      <xdr:nvSpPr>
        <xdr:cNvPr id="205" name="Text Box 12">
          <a:extLst>
            <a:ext uri="{FF2B5EF4-FFF2-40B4-BE49-F238E27FC236}">
              <a16:creationId xmlns:a16="http://schemas.microsoft.com/office/drawing/2014/main" id="{62323CA0-CFB2-4017-893E-E60BE83B38C1}"/>
            </a:ext>
          </a:extLst>
        </xdr:cNvPr>
        <xdr:cNvSpPr txBox="1">
          <a:spLocks noChangeArrowheads="1"/>
        </xdr:cNvSpPr>
      </xdr:nvSpPr>
      <xdr:spPr bwMode="auto">
        <a:xfrm>
          <a:off x="7162800" y="132416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496</xdr:row>
      <xdr:rowOff>0</xdr:rowOff>
    </xdr:from>
    <xdr:ext cx="76200" cy="200025"/>
    <xdr:sp macro="" textlink="">
      <xdr:nvSpPr>
        <xdr:cNvPr id="206" name="Text Box 12">
          <a:extLst>
            <a:ext uri="{FF2B5EF4-FFF2-40B4-BE49-F238E27FC236}">
              <a16:creationId xmlns:a16="http://schemas.microsoft.com/office/drawing/2014/main" id="{43AC60D4-F64C-40B2-A892-123C8667DA7F}"/>
            </a:ext>
          </a:extLst>
        </xdr:cNvPr>
        <xdr:cNvSpPr txBox="1">
          <a:spLocks noChangeArrowheads="1"/>
        </xdr:cNvSpPr>
      </xdr:nvSpPr>
      <xdr:spPr bwMode="auto">
        <a:xfrm>
          <a:off x="7162800" y="132416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496</xdr:row>
      <xdr:rowOff>0</xdr:rowOff>
    </xdr:from>
    <xdr:ext cx="76200" cy="200025"/>
    <xdr:sp macro="" textlink="">
      <xdr:nvSpPr>
        <xdr:cNvPr id="207" name="Text Box 12">
          <a:extLst>
            <a:ext uri="{FF2B5EF4-FFF2-40B4-BE49-F238E27FC236}">
              <a16:creationId xmlns:a16="http://schemas.microsoft.com/office/drawing/2014/main" id="{FA0F8841-160E-4155-8B4C-DA92B96F819B}"/>
            </a:ext>
          </a:extLst>
        </xdr:cNvPr>
        <xdr:cNvSpPr txBox="1">
          <a:spLocks noChangeArrowheads="1"/>
        </xdr:cNvSpPr>
      </xdr:nvSpPr>
      <xdr:spPr bwMode="auto">
        <a:xfrm>
          <a:off x="7162800" y="132416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496</xdr:row>
      <xdr:rowOff>0</xdr:rowOff>
    </xdr:from>
    <xdr:ext cx="76200" cy="200025"/>
    <xdr:sp macro="" textlink="">
      <xdr:nvSpPr>
        <xdr:cNvPr id="208" name="Text Box 12">
          <a:extLst>
            <a:ext uri="{FF2B5EF4-FFF2-40B4-BE49-F238E27FC236}">
              <a16:creationId xmlns:a16="http://schemas.microsoft.com/office/drawing/2014/main" id="{E3F5AEC4-76D7-4C11-A82B-EB66D7BD7B2D}"/>
            </a:ext>
          </a:extLst>
        </xdr:cNvPr>
        <xdr:cNvSpPr txBox="1">
          <a:spLocks noChangeArrowheads="1"/>
        </xdr:cNvSpPr>
      </xdr:nvSpPr>
      <xdr:spPr bwMode="auto">
        <a:xfrm>
          <a:off x="7162800" y="132416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496</xdr:row>
      <xdr:rowOff>0</xdr:rowOff>
    </xdr:from>
    <xdr:ext cx="76200" cy="200025"/>
    <xdr:sp macro="" textlink="">
      <xdr:nvSpPr>
        <xdr:cNvPr id="209" name="Text Box 12">
          <a:extLst>
            <a:ext uri="{FF2B5EF4-FFF2-40B4-BE49-F238E27FC236}">
              <a16:creationId xmlns:a16="http://schemas.microsoft.com/office/drawing/2014/main" id="{3DDDA97B-3060-4499-A61B-02D2CDA458F0}"/>
            </a:ext>
          </a:extLst>
        </xdr:cNvPr>
        <xdr:cNvSpPr txBox="1">
          <a:spLocks noChangeArrowheads="1"/>
        </xdr:cNvSpPr>
      </xdr:nvSpPr>
      <xdr:spPr bwMode="auto">
        <a:xfrm>
          <a:off x="7162800" y="132416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496</xdr:row>
      <xdr:rowOff>0</xdr:rowOff>
    </xdr:from>
    <xdr:ext cx="76200" cy="200025"/>
    <xdr:sp macro="" textlink="">
      <xdr:nvSpPr>
        <xdr:cNvPr id="210" name="Text Box 12">
          <a:extLst>
            <a:ext uri="{FF2B5EF4-FFF2-40B4-BE49-F238E27FC236}">
              <a16:creationId xmlns:a16="http://schemas.microsoft.com/office/drawing/2014/main" id="{1B9B012F-F3C8-4E5F-90C6-12FD0FD511B9}"/>
            </a:ext>
          </a:extLst>
        </xdr:cNvPr>
        <xdr:cNvSpPr txBox="1">
          <a:spLocks noChangeArrowheads="1"/>
        </xdr:cNvSpPr>
      </xdr:nvSpPr>
      <xdr:spPr bwMode="auto">
        <a:xfrm>
          <a:off x="7162800" y="132416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496</xdr:row>
      <xdr:rowOff>0</xdr:rowOff>
    </xdr:from>
    <xdr:ext cx="76200" cy="200025"/>
    <xdr:sp macro="" textlink="">
      <xdr:nvSpPr>
        <xdr:cNvPr id="211" name="Text Box 12">
          <a:extLst>
            <a:ext uri="{FF2B5EF4-FFF2-40B4-BE49-F238E27FC236}">
              <a16:creationId xmlns:a16="http://schemas.microsoft.com/office/drawing/2014/main" id="{91D397A6-5613-4D23-91F4-EB7C120AE771}"/>
            </a:ext>
          </a:extLst>
        </xdr:cNvPr>
        <xdr:cNvSpPr txBox="1">
          <a:spLocks noChangeArrowheads="1"/>
        </xdr:cNvSpPr>
      </xdr:nvSpPr>
      <xdr:spPr bwMode="auto">
        <a:xfrm>
          <a:off x="7162800" y="132416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496</xdr:row>
      <xdr:rowOff>0</xdr:rowOff>
    </xdr:from>
    <xdr:ext cx="76200" cy="200025"/>
    <xdr:sp macro="" textlink="">
      <xdr:nvSpPr>
        <xdr:cNvPr id="212" name="Text Box 12">
          <a:extLst>
            <a:ext uri="{FF2B5EF4-FFF2-40B4-BE49-F238E27FC236}">
              <a16:creationId xmlns:a16="http://schemas.microsoft.com/office/drawing/2014/main" id="{254F6C14-DEB7-4EC0-B602-1B376DFC1FE0}"/>
            </a:ext>
          </a:extLst>
        </xdr:cNvPr>
        <xdr:cNvSpPr txBox="1">
          <a:spLocks noChangeArrowheads="1"/>
        </xdr:cNvSpPr>
      </xdr:nvSpPr>
      <xdr:spPr bwMode="auto">
        <a:xfrm>
          <a:off x="7162800" y="132416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496</xdr:row>
      <xdr:rowOff>0</xdr:rowOff>
    </xdr:from>
    <xdr:ext cx="76200" cy="200025"/>
    <xdr:sp macro="" textlink="">
      <xdr:nvSpPr>
        <xdr:cNvPr id="213" name="Text Box 12">
          <a:extLst>
            <a:ext uri="{FF2B5EF4-FFF2-40B4-BE49-F238E27FC236}">
              <a16:creationId xmlns:a16="http://schemas.microsoft.com/office/drawing/2014/main" id="{8E3F7E17-71B7-4A75-831D-8F72DA65E698}"/>
            </a:ext>
          </a:extLst>
        </xdr:cNvPr>
        <xdr:cNvSpPr txBox="1">
          <a:spLocks noChangeArrowheads="1"/>
        </xdr:cNvSpPr>
      </xdr:nvSpPr>
      <xdr:spPr bwMode="auto">
        <a:xfrm>
          <a:off x="7162800" y="132416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496</xdr:row>
      <xdr:rowOff>0</xdr:rowOff>
    </xdr:from>
    <xdr:ext cx="76200" cy="200025"/>
    <xdr:sp macro="" textlink="">
      <xdr:nvSpPr>
        <xdr:cNvPr id="214" name="Text Box 12">
          <a:extLst>
            <a:ext uri="{FF2B5EF4-FFF2-40B4-BE49-F238E27FC236}">
              <a16:creationId xmlns:a16="http://schemas.microsoft.com/office/drawing/2014/main" id="{7682CE91-660F-494F-B6CF-0578BA9A9631}"/>
            </a:ext>
          </a:extLst>
        </xdr:cNvPr>
        <xdr:cNvSpPr txBox="1">
          <a:spLocks noChangeArrowheads="1"/>
        </xdr:cNvSpPr>
      </xdr:nvSpPr>
      <xdr:spPr bwMode="auto">
        <a:xfrm>
          <a:off x="7162800" y="132416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496</xdr:row>
      <xdr:rowOff>0</xdr:rowOff>
    </xdr:from>
    <xdr:ext cx="76200" cy="200025"/>
    <xdr:sp macro="" textlink="">
      <xdr:nvSpPr>
        <xdr:cNvPr id="215" name="Text Box 12">
          <a:extLst>
            <a:ext uri="{FF2B5EF4-FFF2-40B4-BE49-F238E27FC236}">
              <a16:creationId xmlns:a16="http://schemas.microsoft.com/office/drawing/2014/main" id="{40182F12-7C85-4290-A191-F5163FF99385}"/>
            </a:ext>
          </a:extLst>
        </xdr:cNvPr>
        <xdr:cNvSpPr txBox="1">
          <a:spLocks noChangeArrowheads="1"/>
        </xdr:cNvSpPr>
      </xdr:nvSpPr>
      <xdr:spPr bwMode="auto">
        <a:xfrm>
          <a:off x="7162800" y="132416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496</xdr:row>
      <xdr:rowOff>0</xdr:rowOff>
    </xdr:from>
    <xdr:ext cx="76200" cy="200025"/>
    <xdr:sp macro="" textlink="">
      <xdr:nvSpPr>
        <xdr:cNvPr id="216" name="Text Box 12">
          <a:extLst>
            <a:ext uri="{FF2B5EF4-FFF2-40B4-BE49-F238E27FC236}">
              <a16:creationId xmlns:a16="http://schemas.microsoft.com/office/drawing/2014/main" id="{5FA84EEE-4B6A-4F49-A473-F26CBCB4C023}"/>
            </a:ext>
          </a:extLst>
        </xdr:cNvPr>
        <xdr:cNvSpPr txBox="1">
          <a:spLocks noChangeArrowheads="1"/>
        </xdr:cNvSpPr>
      </xdr:nvSpPr>
      <xdr:spPr bwMode="auto">
        <a:xfrm>
          <a:off x="7162800" y="132416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324</xdr:row>
      <xdr:rowOff>0</xdr:rowOff>
    </xdr:from>
    <xdr:ext cx="76200" cy="200025"/>
    <xdr:sp macro="" textlink="">
      <xdr:nvSpPr>
        <xdr:cNvPr id="217" name="Text Box 12">
          <a:extLst>
            <a:ext uri="{FF2B5EF4-FFF2-40B4-BE49-F238E27FC236}">
              <a16:creationId xmlns:a16="http://schemas.microsoft.com/office/drawing/2014/main" id="{A25893E4-75AB-49BD-BE1E-FD6A061166F6}"/>
            </a:ext>
          </a:extLst>
        </xdr:cNvPr>
        <xdr:cNvSpPr txBox="1">
          <a:spLocks noChangeArrowheads="1"/>
        </xdr:cNvSpPr>
      </xdr:nvSpPr>
      <xdr:spPr bwMode="auto">
        <a:xfrm>
          <a:off x="5029200" y="86629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324</xdr:row>
      <xdr:rowOff>0</xdr:rowOff>
    </xdr:from>
    <xdr:ext cx="76200" cy="200025"/>
    <xdr:sp macro="" textlink="">
      <xdr:nvSpPr>
        <xdr:cNvPr id="218" name="Text Box 12">
          <a:extLst>
            <a:ext uri="{FF2B5EF4-FFF2-40B4-BE49-F238E27FC236}">
              <a16:creationId xmlns:a16="http://schemas.microsoft.com/office/drawing/2014/main" id="{9B43D989-46EB-44CC-9324-1847BB730C13}"/>
            </a:ext>
          </a:extLst>
        </xdr:cNvPr>
        <xdr:cNvSpPr txBox="1">
          <a:spLocks noChangeArrowheads="1"/>
        </xdr:cNvSpPr>
      </xdr:nvSpPr>
      <xdr:spPr bwMode="auto">
        <a:xfrm>
          <a:off x="5029200" y="86629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324</xdr:row>
      <xdr:rowOff>0</xdr:rowOff>
    </xdr:from>
    <xdr:ext cx="76200" cy="200025"/>
    <xdr:sp macro="" textlink="">
      <xdr:nvSpPr>
        <xdr:cNvPr id="219" name="Text Box 12">
          <a:extLst>
            <a:ext uri="{FF2B5EF4-FFF2-40B4-BE49-F238E27FC236}">
              <a16:creationId xmlns:a16="http://schemas.microsoft.com/office/drawing/2014/main" id="{4AB605CE-FBBF-464E-90B5-33CCFAB5F176}"/>
            </a:ext>
          </a:extLst>
        </xdr:cNvPr>
        <xdr:cNvSpPr txBox="1">
          <a:spLocks noChangeArrowheads="1"/>
        </xdr:cNvSpPr>
      </xdr:nvSpPr>
      <xdr:spPr bwMode="auto">
        <a:xfrm>
          <a:off x="5029200" y="86629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324</xdr:row>
      <xdr:rowOff>0</xdr:rowOff>
    </xdr:from>
    <xdr:ext cx="76200" cy="200025"/>
    <xdr:sp macro="" textlink="">
      <xdr:nvSpPr>
        <xdr:cNvPr id="220" name="Text Box 12">
          <a:extLst>
            <a:ext uri="{FF2B5EF4-FFF2-40B4-BE49-F238E27FC236}">
              <a16:creationId xmlns:a16="http://schemas.microsoft.com/office/drawing/2014/main" id="{9040A10B-11E1-4B96-9374-004AFA4D94A7}"/>
            </a:ext>
          </a:extLst>
        </xdr:cNvPr>
        <xdr:cNvSpPr txBox="1">
          <a:spLocks noChangeArrowheads="1"/>
        </xdr:cNvSpPr>
      </xdr:nvSpPr>
      <xdr:spPr bwMode="auto">
        <a:xfrm>
          <a:off x="5029200" y="86629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324</xdr:row>
      <xdr:rowOff>0</xdr:rowOff>
    </xdr:from>
    <xdr:ext cx="76200" cy="200025"/>
    <xdr:sp macro="" textlink="">
      <xdr:nvSpPr>
        <xdr:cNvPr id="221" name="Text Box 12">
          <a:extLst>
            <a:ext uri="{FF2B5EF4-FFF2-40B4-BE49-F238E27FC236}">
              <a16:creationId xmlns:a16="http://schemas.microsoft.com/office/drawing/2014/main" id="{C7B71C34-F443-4AFF-B37C-B6E06DAA2872}"/>
            </a:ext>
          </a:extLst>
        </xdr:cNvPr>
        <xdr:cNvSpPr txBox="1">
          <a:spLocks noChangeArrowheads="1"/>
        </xdr:cNvSpPr>
      </xdr:nvSpPr>
      <xdr:spPr bwMode="auto">
        <a:xfrm>
          <a:off x="5029200" y="86629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324</xdr:row>
      <xdr:rowOff>0</xdr:rowOff>
    </xdr:from>
    <xdr:ext cx="76200" cy="200025"/>
    <xdr:sp macro="" textlink="">
      <xdr:nvSpPr>
        <xdr:cNvPr id="222" name="Text Box 12">
          <a:extLst>
            <a:ext uri="{FF2B5EF4-FFF2-40B4-BE49-F238E27FC236}">
              <a16:creationId xmlns:a16="http://schemas.microsoft.com/office/drawing/2014/main" id="{6F10FCC6-2D09-4165-9168-BBDB24B03FE2}"/>
            </a:ext>
          </a:extLst>
        </xdr:cNvPr>
        <xdr:cNvSpPr txBox="1">
          <a:spLocks noChangeArrowheads="1"/>
        </xdr:cNvSpPr>
      </xdr:nvSpPr>
      <xdr:spPr bwMode="auto">
        <a:xfrm>
          <a:off x="5029200" y="86629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324</xdr:row>
      <xdr:rowOff>0</xdr:rowOff>
    </xdr:from>
    <xdr:ext cx="76200" cy="200025"/>
    <xdr:sp macro="" textlink="">
      <xdr:nvSpPr>
        <xdr:cNvPr id="223" name="Text Box 12">
          <a:extLst>
            <a:ext uri="{FF2B5EF4-FFF2-40B4-BE49-F238E27FC236}">
              <a16:creationId xmlns:a16="http://schemas.microsoft.com/office/drawing/2014/main" id="{6E6D5580-3457-4B68-8607-21CB5244B4B8}"/>
            </a:ext>
          </a:extLst>
        </xdr:cNvPr>
        <xdr:cNvSpPr txBox="1">
          <a:spLocks noChangeArrowheads="1"/>
        </xdr:cNvSpPr>
      </xdr:nvSpPr>
      <xdr:spPr bwMode="auto">
        <a:xfrm>
          <a:off x="5029200" y="86629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284</xdr:row>
      <xdr:rowOff>0</xdr:rowOff>
    </xdr:from>
    <xdr:ext cx="76200" cy="200025"/>
    <xdr:sp macro="" textlink="">
      <xdr:nvSpPr>
        <xdr:cNvPr id="224" name="Text Box 12">
          <a:extLst>
            <a:ext uri="{FF2B5EF4-FFF2-40B4-BE49-F238E27FC236}">
              <a16:creationId xmlns:a16="http://schemas.microsoft.com/office/drawing/2014/main" id="{F7832F3F-A8BA-4B33-94F4-270928D11707}"/>
            </a:ext>
          </a:extLst>
        </xdr:cNvPr>
        <xdr:cNvSpPr txBox="1">
          <a:spLocks noChangeArrowheads="1"/>
        </xdr:cNvSpPr>
      </xdr:nvSpPr>
      <xdr:spPr bwMode="auto">
        <a:xfrm>
          <a:off x="7162800" y="75923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284</xdr:row>
      <xdr:rowOff>0</xdr:rowOff>
    </xdr:from>
    <xdr:ext cx="76200" cy="200025"/>
    <xdr:sp macro="" textlink="">
      <xdr:nvSpPr>
        <xdr:cNvPr id="225" name="Text Box 12">
          <a:extLst>
            <a:ext uri="{FF2B5EF4-FFF2-40B4-BE49-F238E27FC236}">
              <a16:creationId xmlns:a16="http://schemas.microsoft.com/office/drawing/2014/main" id="{74FF10CA-F26B-487A-BF11-1044ED2755F6}"/>
            </a:ext>
          </a:extLst>
        </xdr:cNvPr>
        <xdr:cNvSpPr txBox="1">
          <a:spLocks noChangeArrowheads="1"/>
        </xdr:cNvSpPr>
      </xdr:nvSpPr>
      <xdr:spPr bwMode="auto">
        <a:xfrm>
          <a:off x="7162800" y="75923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284</xdr:row>
      <xdr:rowOff>0</xdr:rowOff>
    </xdr:from>
    <xdr:ext cx="76200" cy="200025"/>
    <xdr:sp macro="" textlink="">
      <xdr:nvSpPr>
        <xdr:cNvPr id="226" name="Text Box 12">
          <a:extLst>
            <a:ext uri="{FF2B5EF4-FFF2-40B4-BE49-F238E27FC236}">
              <a16:creationId xmlns:a16="http://schemas.microsoft.com/office/drawing/2014/main" id="{6397313F-15F2-4673-B425-00A297D7A42F}"/>
            </a:ext>
          </a:extLst>
        </xdr:cNvPr>
        <xdr:cNvSpPr txBox="1">
          <a:spLocks noChangeArrowheads="1"/>
        </xdr:cNvSpPr>
      </xdr:nvSpPr>
      <xdr:spPr bwMode="auto">
        <a:xfrm>
          <a:off x="7162800" y="75923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284</xdr:row>
      <xdr:rowOff>0</xdr:rowOff>
    </xdr:from>
    <xdr:ext cx="76200" cy="200025"/>
    <xdr:sp macro="" textlink="">
      <xdr:nvSpPr>
        <xdr:cNvPr id="227" name="Text Box 12">
          <a:extLst>
            <a:ext uri="{FF2B5EF4-FFF2-40B4-BE49-F238E27FC236}">
              <a16:creationId xmlns:a16="http://schemas.microsoft.com/office/drawing/2014/main" id="{E944AACF-5257-4AC6-97AB-710AD418E135}"/>
            </a:ext>
          </a:extLst>
        </xdr:cNvPr>
        <xdr:cNvSpPr txBox="1">
          <a:spLocks noChangeArrowheads="1"/>
        </xdr:cNvSpPr>
      </xdr:nvSpPr>
      <xdr:spPr bwMode="auto">
        <a:xfrm>
          <a:off x="7162800" y="75923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284</xdr:row>
      <xdr:rowOff>0</xdr:rowOff>
    </xdr:from>
    <xdr:ext cx="76200" cy="200025"/>
    <xdr:sp macro="" textlink="">
      <xdr:nvSpPr>
        <xdr:cNvPr id="228" name="Text Box 12">
          <a:extLst>
            <a:ext uri="{FF2B5EF4-FFF2-40B4-BE49-F238E27FC236}">
              <a16:creationId xmlns:a16="http://schemas.microsoft.com/office/drawing/2014/main" id="{3637D89D-07C3-497B-B46A-B4492B68F8B6}"/>
            </a:ext>
          </a:extLst>
        </xdr:cNvPr>
        <xdr:cNvSpPr txBox="1">
          <a:spLocks noChangeArrowheads="1"/>
        </xdr:cNvSpPr>
      </xdr:nvSpPr>
      <xdr:spPr bwMode="auto">
        <a:xfrm>
          <a:off x="7162800" y="75923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284</xdr:row>
      <xdr:rowOff>0</xdr:rowOff>
    </xdr:from>
    <xdr:ext cx="76200" cy="200025"/>
    <xdr:sp macro="" textlink="">
      <xdr:nvSpPr>
        <xdr:cNvPr id="229" name="Text Box 12">
          <a:extLst>
            <a:ext uri="{FF2B5EF4-FFF2-40B4-BE49-F238E27FC236}">
              <a16:creationId xmlns:a16="http://schemas.microsoft.com/office/drawing/2014/main" id="{1D38A817-2730-49D5-9BB5-6FDC0DF48293}"/>
            </a:ext>
          </a:extLst>
        </xdr:cNvPr>
        <xdr:cNvSpPr txBox="1">
          <a:spLocks noChangeArrowheads="1"/>
        </xdr:cNvSpPr>
      </xdr:nvSpPr>
      <xdr:spPr bwMode="auto">
        <a:xfrm>
          <a:off x="7162800" y="75923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284</xdr:row>
      <xdr:rowOff>0</xdr:rowOff>
    </xdr:from>
    <xdr:ext cx="76200" cy="200025"/>
    <xdr:sp macro="" textlink="">
      <xdr:nvSpPr>
        <xdr:cNvPr id="230" name="Text Box 12">
          <a:extLst>
            <a:ext uri="{FF2B5EF4-FFF2-40B4-BE49-F238E27FC236}">
              <a16:creationId xmlns:a16="http://schemas.microsoft.com/office/drawing/2014/main" id="{35F6D6E8-11BA-4978-8375-6FFC39246CED}"/>
            </a:ext>
          </a:extLst>
        </xdr:cNvPr>
        <xdr:cNvSpPr txBox="1">
          <a:spLocks noChangeArrowheads="1"/>
        </xdr:cNvSpPr>
      </xdr:nvSpPr>
      <xdr:spPr bwMode="auto">
        <a:xfrm>
          <a:off x="7162800" y="75923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284</xdr:row>
      <xdr:rowOff>0</xdr:rowOff>
    </xdr:from>
    <xdr:ext cx="76200" cy="200025"/>
    <xdr:sp macro="" textlink="">
      <xdr:nvSpPr>
        <xdr:cNvPr id="231" name="Text Box 12">
          <a:extLst>
            <a:ext uri="{FF2B5EF4-FFF2-40B4-BE49-F238E27FC236}">
              <a16:creationId xmlns:a16="http://schemas.microsoft.com/office/drawing/2014/main" id="{012A2756-BFC2-45EB-B49D-8157A5D343C4}"/>
            </a:ext>
          </a:extLst>
        </xdr:cNvPr>
        <xdr:cNvSpPr txBox="1">
          <a:spLocks noChangeArrowheads="1"/>
        </xdr:cNvSpPr>
      </xdr:nvSpPr>
      <xdr:spPr bwMode="auto">
        <a:xfrm>
          <a:off x="7162800" y="75923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485</xdr:row>
      <xdr:rowOff>0</xdr:rowOff>
    </xdr:from>
    <xdr:ext cx="76200" cy="200025"/>
    <xdr:sp macro="" textlink="">
      <xdr:nvSpPr>
        <xdr:cNvPr id="232" name="Text Box 12">
          <a:extLst>
            <a:ext uri="{FF2B5EF4-FFF2-40B4-BE49-F238E27FC236}">
              <a16:creationId xmlns:a16="http://schemas.microsoft.com/office/drawing/2014/main" id="{26C1D5BE-1A04-4E73-8163-F23288A1EEA2}"/>
            </a:ext>
          </a:extLst>
        </xdr:cNvPr>
        <xdr:cNvSpPr txBox="1">
          <a:spLocks noChangeArrowheads="1"/>
        </xdr:cNvSpPr>
      </xdr:nvSpPr>
      <xdr:spPr bwMode="auto">
        <a:xfrm>
          <a:off x="7162800" y="12946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485</xdr:row>
      <xdr:rowOff>0</xdr:rowOff>
    </xdr:from>
    <xdr:ext cx="76200" cy="200025"/>
    <xdr:sp macro="" textlink="">
      <xdr:nvSpPr>
        <xdr:cNvPr id="233" name="Text Box 12">
          <a:extLst>
            <a:ext uri="{FF2B5EF4-FFF2-40B4-BE49-F238E27FC236}">
              <a16:creationId xmlns:a16="http://schemas.microsoft.com/office/drawing/2014/main" id="{25261F7F-988C-4247-875A-FFFFDF92711B}"/>
            </a:ext>
          </a:extLst>
        </xdr:cNvPr>
        <xdr:cNvSpPr txBox="1">
          <a:spLocks noChangeArrowheads="1"/>
        </xdr:cNvSpPr>
      </xdr:nvSpPr>
      <xdr:spPr bwMode="auto">
        <a:xfrm>
          <a:off x="7162800" y="12946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485</xdr:row>
      <xdr:rowOff>0</xdr:rowOff>
    </xdr:from>
    <xdr:ext cx="76200" cy="200025"/>
    <xdr:sp macro="" textlink="">
      <xdr:nvSpPr>
        <xdr:cNvPr id="234" name="Text Box 12">
          <a:extLst>
            <a:ext uri="{FF2B5EF4-FFF2-40B4-BE49-F238E27FC236}">
              <a16:creationId xmlns:a16="http://schemas.microsoft.com/office/drawing/2014/main" id="{6EFF1F7A-8F5C-4BF4-9CF5-450B6DFA3FCE}"/>
            </a:ext>
          </a:extLst>
        </xdr:cNvPr>
        <xdr:cNvSpPr txBox="1">
          <a:spLocks noChangeArrowheads="1"/>
        </xdr:cNvSpPr>
      </xdr:nvSpPr>
      <xdr:spPr bwMode="auto">
        <a:xfrm>
          <a:off x="7162800" y="12946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485</xdr:row>
      <xdr:rowOff>0</xdr:rowOff>
    </xdr:from>
    <xdr:ext cx="76200" cy="200025"/>
    <xdr:sp macro="" textlink="">
      <xdr:nvSpPr>
        <xdr:cNvPr id="235" name="Text Box 12">
          <a:extLst>
            <a:ext uri="{FF2B5EF4-FFF2-40B4-BE49-F238E27FC236}">
              <a16:creationId xmlns:a16="http://schemas.microsoft.com/office/drawing/2014/main" id="{DD6A6B3F-8106-4961-A294-74C0BB4727AA}"/>
            </a:ext>
          </a:extLst>
        </xdr:cNvPr>
        <xdr:cNvSpPr txBox="1">
          <a:spLocks noChangeArrowheads="1"/>
        </xdr:cNvSpPr>
      </xdr:nvSpPr>
      <xdr:spPr bwMode="auto">
        <a:xfrm>
          <a:off x="7162800" y="12946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485</xdr:row>
      <xdr:rowOff>0</xdr:rowOff>
    </xdr:from>
    <xdr:ext cx="76200" cy="200025"/>
    <xdr:sp macro="" textlink="">
      <xdr:nvSpPr>
        <xdr:cNvPr id="236" name="Text Box 12">
          <a:extLst>
            <a:ext uri="{FF2B5EF4-FFF2-40B4-BE49-F238E27FC236}">
              <a16:creationId xmlns:a16="http://schemas.microsoft.com/office/drawing/2014/main" id="{FA95D4B3-2A55-4013-A3AB-C7B90A26E3F5}"/>
            </a:ext>
          </a:extLst>
        </xdr:cNvPr>
        <xdr:cNvSpPr txBox="1">
          <a:spLocks noChangeArrowheads="1"/>
        </xdr:cNvSpPr>
      </xdr:nvSpPr>
      <xdr:spPr bwMode="auto">
        <a:xfrm>
          <a:off x="7162800" y="12946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485</xdr:row>
      <xdr:rowOff>0</xdr:rowOff>
    </xdr:from>
    <xdr:ext cx="76200" cy="200025"/>
    <xdr:sp macro="" textlink="">
      <xdr:nvSpPr>
        <xdr:cNvPr id="237" name="Text Box 12">
          <a:extLst>
            <a:ext uri="{FF2B5EF4-FFF2-40B4-BE49-F238E27FC236}">
              <a16:creationId xmlns:a16="http://schemas.microsoft.com/office/drawing/2014/main" id="{45B534A6-DC77-480E-B197-6F67B4CB1556}"/>
            </a:ext>
          </a:extLst>
        </xdr:cNvPr>
        <xdr:cNvSpPr txBox="1">
          <a:spLocks noChangeArrowheads="1"/>
        </xdr:cNvSpPr>
      </xdr:nvSpPr>
      <xdr:spPr bwMode="auto">
        <a:xfrm>
          <a:off x="7162800" y="12946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485</xdr:row>
      <xdr:rowOff>0</xdr:rowOff>
    </xdr:from>
    <xdr:ext cx="76200" cy="200025"/>
    <xdr:sp macro="" textlink="">
      <xdr:nvSpPr>
        <xdr:cNvPr id="238" name="Text Box 12">
          <a:extLst>
            <a:ext uri="{FF2B5EF4-FFF2-40B4-BE49-F238E27FC236}">
              <a16:creationId xmlns:a16="http://schemas.microsoft.com/office/drawing/2014/main" id="{1A3130AA-FCCF-48E8-A25D-DF0C578B5B33}"/>
            </a:ext>
          </a:extLst>
        </xdr:cNvPr>
        <xdr:cNvSpPr txBox="1">
          <a:spLocks noChangeArrowheads="1"/>
        </xdr:cNvSpPr>
      </xdr:nvSpPr>
      <xdr:spPr bwMode="auto">
        <a:xfrm>
          <a:off x="7162800" y="12946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485</xdr:row>
      <xdr:rowOff>0</xdr:rowOff>
    </xdr:from>
    <xdr:ext cx="76200" cy="200025"/>
    <xdr:sp macro="" textlink="">
      <xdr:nvSpPr>
        <xdr:cNvPr id="239" name="Text Box 12">
          <a:extLst>
            <a:ext uri="{FF2B5EF4-FFF2-40B4-BE49-F238E27FC236}">
              <a16:creationId xmlns:a16="http://schemas.microsoft.com/office/drawing/2014/main" id="{C0AC2B38-0ED3-46CD-A921-799F78F595E5}"/>
            </a:ext>
          </a:extLst>
        </xdr:cNvPr>
        <xdr:cNvSpPr txBox="1">
          <a:spLocks noChangeArrowheads="1"/>
        </xdr:cNvSpPr>
      </xdr:nvSpPr>
      <xdr:spPr bwMode="auto">
        <a:xfrm>
          <a:off x="7162800" y="12946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485</xdr:row>
      <xdr:rowOff>0</xdr:rowOff>
    </xdr:from>
    <xdr:ext cx="76200" cy="200025"/>
    <xdr:sp macro="" textlink="">
      <xdr:nvSpPr>
        <xdr:cNvPr id="240" name="Text Box 12">
          <a:extLst>
            <a:ext uri="{FF2B5EF4-FFF2-40B4-BE49-F238E27FC236}">
              <a16:creationId xmlns:a16="http://schemas.microsoft.com/office/drawing/2014/main" id="{EF5AA074-83F4-4B61-A278-035A1BB56D50}"/>
            </a:ext>
          </a:extLst>
        </xdr:cNvPr>
        <xdr:cNvSpPr txBox="1">
          <a:spLocks noChangeArrowheads="1"/>
        </xdr:cNvSpPr>
      </xdr:nvSpPr>
      <xdr:spPr bwMode="auto">
        <a:xfrm>
          <a:off x="7162800" y="12946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485</xdr:row>
      <xdr:rowOff>0</xdr:rowOff>
    </xdr:from>
    <xdr:ext cx="76200" cy="200025"/>
    <xdr:sp macro="" textlink="">
      <xdr:nvSpPr>
        <xdr:cNvPr id="241" name="Text Box 12">
          <a:extLst>
            <a:ext uri="{FF2B5EF4-FFF2-40B4-BE49-F238E27FC236}">
              <a16:creationId xmlns:a16="http://schemas.microsoft.com/office/drawing/2014/main" id="{FCEB614C-F05C-499C-8200-5A6F1B555B3C}"/>
            </a:ext>
          </a:extLst>
        </xdr:cNvPr>
        <xdr:cNvSpPr txBox="1">
          <a:spLocks noChangeArrowheads="1"/>
        </xdr:cNvSpPr>
      </xdr:nvSpPr>
      <xdr:spPr bwMode="auto">
        <a:xfrm>
          <a:off x="7162800" y="12946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485</xdr:row>
      <xdr:rowOff>0</xdr:rowOff>
    </xdr:from>
    <xdr:ext cx="76200" cy="200025"/>
    <xdr:sp macro="" textlink="">
      <xdr:nvSpPr>
        <xdr:cNvPr id="242" name="Text Box 12">
          <a:extLst>
            <a:ext uri="{FF2B5EF4-FFF2-40B4-BE49-F238E27FC236}">
              <a16:creationId xmlns:a16="http://schemas.microsoft.com/office/drawing/2014/main" id="{9F9715A9-BCE1-49FA-9BB6-0C2A4E0CFA24}"/>
            </a:ext>
          </a:extLst>
        </xdr:cNvPr>
        <xdr:cNvSpPr txBox="1">
          <a:spLocks noChangeArrowheads="1"/>
        </xdr:cNvSpPr>
      </xdr:nvSpPr>
      <xdr:spPr bwMode="auto">
        <a:xfrm>
          <a:off x="7162800" y="12946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485</xdr:row>
      <xdr:rowOff>0</xdr:rowOff>
    </xdr:from>
    <xdr:ext cx="76200" cy="200025"/>
    <xdr:sp macro="" textlink="">
      <xdr:nvSpPr>
        <xdr:cNvPr id="243" name="Text Box 12">
          <a:extLst>
            <a:ext uri="{FF2B5EF4-FFF2-40B4-BE49-F238E27FC236}">
              <a16:creationId xmlns:a16="http://schemas.microsoft.com/office/drawing/2014/main" id="{03FA922D-EFDC-4C2F-BAF9-B06817D3A606}"/>
            </a:ext>
          </a:extLst>
        </xdr:cNvPr>
        <xdr:cNvSpPr txBox="1">
          <a:spLocks noChangeArrowheads="1"/>
        </xdr:cNvSpPr>
      </xdr:nvSpPr>
      <xdr:spPr bwMode="auto">
        <a:xfrm>
          <a:off x="7162800" y="12946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485</xdr:row>
      <xdr:rowOff>0</xdr:rowOff>
    </xdr:from>
    <xdr:ext cx="76200" cy="200025"/>
    <xdr:sp macro="" textlink="">
      <xdr:nvSpPr>
        <xdr:cNvPr id="244" name="Text Box 12">
          <a:extLst>
            <a:ext uri="{FF2B5EF4-FFF2-40B4-BE49-F238E27FC236}">
              <a16:creationId xmlns:a16="http://schemas.microsoft.com/office/drawing/2014/main" id="{909B333C-D732-4910-99B5-7C9640934615}"/>
            </a:ext>
          </a:extLst>
        </xdr:cNvPr>
        <xdr:cNvSpPr txBox="1">
          <a:spLocks noChangeArrowheads="1"/>
        </xdr:cNvSpPr>
      </xdr:nvSpPr>
      <xdr:spPr bwMode="auto">
        <a:xfrm>
          <a:off x="7162800" y="12946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485</xdr:row>
      <xdr:rowOff>0</xdr:rowOff>
    </xdr:from>
    <xdr:ext cx="76200" cy="200025"/>
    <xdr:sp macro="" textlink="">
      <xdr:nvSpPr>
        <xdr:cNvPr id="245" name="Text Box 12">
          <a:extLst>
            <a:ext uri="{FF2B5EF4-FFF2-40B4-BE49-F238E27FC236}">
              <a16:creationId xmlns:a16="http://schemas.microsoft.com/office/drawing/2014/main" id="{41E00F45-0B70-4CF0-A9BB-A7D9728A8C17}"/>
            </a:ext>
          </a:extLst>
        </xdr:cNvPr>
        <xdr:cNvSpPr txBox="1">
          <a:spLocks noChangeArrowheads="1"/>
        </xdr:cNvSpPr>
      </xdr:nvSpPr>
      <xdr:spPr bwMode="auto">
        <a:xfrm>
          <a:off x="7162800" y="12946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485</xdr:row>
      <xdr:rowOff>0</xdr:rowOff>
    </xdr:from>
    <xdr:ext cx="76200" cy="200025"/>
    <xdr:sp macro="" textlink="">
      <xdr:nvSpPr>
        <xdr:cNvPr id="246" name="Text Box 12">
          <a:extLst>
            <a:ext uri="{FF2B5EF4-FFF2-40B4-BE49-F238E27FC236}">
              <a16:creationId xmlns:a16="http://schemas.microsoft.com/office/drawing/2014/main" id="{DB9E6303-3A76-4FD1-AA17-F732D809BC54}"/>
            </a:ext>
          </a:extLst>
        </xdr:cNvPr>
        <xdr:cNvSpPr txBox="1">
          <a:spLocks noChangeArrowheads="1"/>
        </xdr:cNvSpPr>
      </xdr:nvSpPr>
      <xdr:spPr bwMode="auto">
        <a:xfrm>
          <a:off x="7162800" y="12946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485</xdr:row>
      <xdr:rowOff>0</xdr:rowOff>
    </xdr:from>
    <xdr:ext cx="76200" cy="200025"/>
    <xdr:sp macro="" textlink="">
      <xdr:nvSpPr>
        <xdr:cNvPr id="247" name="Text Box 12">
          <a:extLst>
            <a:ext uri="{FF2B5EF4-FFF2-40B4-BE49-F238E27FC236}">
              <a16:creationId xmlns:a16="http://schemas.microsoft.com/office/drawing/2014/main" id="{3FBE46BC-5E35-4B37-ADE2-E6548163035F}"/>
            </a:ext>
          </a:extLst>
        </xdr:cNvPr>
        <xdr:cNvSpPr txBox="1">
          <a:spLocks noChangeArrowheads="1"/>
        </xdr:cNvSpPr>
      </xdr:nvSpPr>
      <xdr:spPr bwMode="auto">
        <a:xfrm>
          <a:off x="7162800" y="12946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485</xdr:row>
      <xdr:rowOff>0</xdr:rowOff>
    </xdr:from>
    <xdr:ext cx="76200" cy="200025"/>
    <xdr:sp macro="" textlink="">
      <xdr:nvSpPr>
        <xdr:cNvPr id="248" name="Text Box 12">
          <a:extLst>
            <a:ext uri="{FF2B5EF4-FFF2-40B4-BE49-F238E27FC236}">
              <a16:creationId xmlns:a16="http://schemas.microsoft.com/office/drawing/2014/main" id="{BB3A8F58-59F0-4611-A855-6847CFB3E802}"/>
            </a:ext>
          </a:extLst>
        </xdr:cNvPr>
        <xdr:cNvSpPr txBox="1">
          <a:spLocks noChangeArrowheads="1"/>
        </xdr:cNvSpPr>
      </xdr:nvSpPr>
      <xdr:spPr bwMode="auto">
        <a:xfrm>
          <a:off x="7162800" y="12946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485</xdr:row>
      <xdr:rowOff>0</xdr:rowOff>
    </xdr:from>
    <xdr:ext cx="76200" cy="200025"/>
    <xdr:sp macro="" textlink="">
      <xdr:nvSpPr>
        <xdr:cNvPr id="249" name="Text Box 12">
          <a:extLst>
            <a:ext uri="{FF2B5EF4-FFF2-40B4-BE49-F238E27FC236}">
              <a16:creationId xmlns:a16="http://schemas.microsoft.com/office/drawing/2014/main" id="{49F1B6C1-06B5-4226-908A-27F691C506BB}"/>
            </a:ext>
          </a:extLst>
        </xdr:cNvPr>
        <xdr:cNvSpPr txBox="1">
          <a:spLocks noChangeArrowheads="1"/>
        </xdr:cNvSpPr>
      </xdr:nvSpPr>
      <xdr:spPr bwMode="auto">
        <a:xfrm>
          <a:off x="7162800" y="12946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485</xdr:row>
      <xdr:rowOff>0</xdr:rowOff>
    </xdr:from>
    <xdr:ext cx="76200" cy="200025"/>
    <xdr:sp macro="" textlink="">
      <xdr:nvSpPr>
        <xdr:cNvPr id="250" name="Text Box 12">
          <a:extLst>
            <a:ext uri="{FF2B5EF4-FFF2-40B4-BE49-F238E27FC236}">
              <a16:creationId xmlns:a16="http://schemas.microsoft.com/office/drawing/2014/main" id="{06E7BC4D-AF03-416D-A43C-89FA108996AB}"/>
            </a:ext>
          </a:extLst>
        </xdr:cNvPr>
        <xdr:cNvSpPr txBox="1">
          <a:spLocks noChangeArrowheads="1"/>
        </xdr:cNvSpPr>
      </xdr:nvSpPr>
      <xdr:spPr bwMode="auto">
        <a:xfrm>
          <a:off x="7162800" y="12946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485</xdr:row>
      <xdr:rowOff>0</xdr:rowOff>
    </xdr:from>
    <xdr:ext cx="76200" cy="200025"/>
    <xdr:sp macro="" textlink="">
      <xdr:nvSpPr>
        <xdr:cNvPr id="251" name="Text Box 12">
          <a:extLst>
            <a:ext uri="{FF2B5EF4-FFF2-40B4-BE49-F238E27FC236}">
              <a16:creationId xmlns:a16="http://schemas.microsoft.com/office/drawing/2014/main" id="{24C399B3-AA83-4FBF-B891-CB8E8C88B7D4}"/>
            </a:ext>
          </a:extLst>
        </xdr:cNvPr>
        <xdr:cNvSpPr txBox="1">
          <a:spLocks noChangeArrowheads="1"/>
        </xdr:cNvSpPr>
      </xdr:nvSpPr>
      <xdr:spPr bwMode="auto">
        <a:xfrm>
          <a:off x="7162800" y="12946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485</xdr:row>
      <xdr:rowOff>0</xdr:rowOff>
    </xdr:from>
    <xdr:ext cx="76200" cy="200025"/>
    <xdr:sp macro="" textlink="">
      <xdr:nvSpPr>
        <xdr:cNvPr id="252" name="Text Box 12">
          <a:extLst>
            <a:ext uri="{FF2B5EF4-FFF2-40B4-BE49-F238E27FC236}">
              <a16:creationId xmlns:a16="http://schemas.microsoft.com/office/drawing/2014/main" id="{CD2FEFFF-DEC2-4881-9750-1E8C7A9261F1}"/>
            </a:ext>
          </a:extLst>
        </xdr:cNvPr>
        <xdr:cNvSpPr txBox="1">
          <a:spLocks noChangeArrowheads="1"/>
        </xdr:cNvSpPr>
      </xdr:nvSpPr>
      <xdr:spPr bwMode="auto">
        <a:xfrm>
          <a:off x="7162800" y="12946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485</xdr:row>
      <xdr:rowOff>0</xdr:rowOff>
    </xdr:from>
    <xdr:ext cx="76200" cy="200025"/>
    <xdr:sp macro="" textlink="">
      <xdr:nvSpPr>
        <xdr:cNvPr id="253" name="Text Box 12">
          <a:extLst>
            <a:ext uri="{FF2B5EF4-FFF2-40B4-BE49-F238E27FC236}">
              <a16:creationId xmlns:a16="http://schemas.microsoft.com/office/drawing/2014/main" id="{5B828362-723B-45C1-94FA-7989C5F6FEFF}"/>
            </a:ext>
          </a:extLst>
        </xdr:cNvPr>
        <xdr:cNvSpPr txBox="1">
          <a:spLocks noChangeArrowheads="1"/>
        </xdr:cNvSpPr>
      </xdr:nvSpPr>
      <xdr:spPr bwMode="auto">
        <a:xfrm>
          <a:off x="7162800" y="12946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485</xdr:row>
      <xdr:rowOff>0</xdr:rowOff>
    </xdr:from>
    <xdr:ext cx="76200" cy="200025"/>
    <xdr:sp macro="" textlink="">
      <xdr:nvSpPr>
        <xdr:cNvPr id="254" name="Text Box 12">
          <a:extLst>
            <a:ext uri="{FF2B5EF4-FFF2-40B4-BE49-F238E27FC236}">
              <a16:creationId xmlns:a16="http://schemas.microsoft.com/office/drawing/2014/main" id="{281DB320-791C-4CD5-A66D-2E478C2458F4}"/>
            </a:ext>
          </a:extLst>
        </xdr:cNvPr>
        <xdr:cNvSpPr txBox="1">
          <a:spLocks noChangeArrowheads="1"/>
        </xdr:cNvSpPr>
      </xdr:nvSpPr>
      <xdr:spPr bwMode="auto">
        <a:xfrm>
          <a:off x="7162800" y="12946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485</xdr:row>
      <xdr:rowOff>0</xdr:rowOff>
    </xdr:from>
    <xdr:ext cx="76200" cy="200025"/>
    <xdr:sp macro="" textlink="">
      <xdr:nvSpPr>
        <xdr:cNvPr id="255" name="Text Box 12">
          <a:extLst>
            <a:ext uri="{FF2B5EF4-FFF2-40B4-BE49-F238E27FC236}">
              <a16:creationId xmlns:a16="http://schemas.microsoft.com/office/drawing/2014/main" id="{1742A761-DB63-436E-94F2-DA57B074CBDF}"/>
            </a:ext>
          </a:extLst>
        </xdr:cNvPr>
        <xdr:cNvSpPr txBox="1">
          <a:spLocks noChangeArrowheads="1"/>
        </xdr:cNvSpPr>
      </xdr:nvSpPr>
      <xdr:spPr bwMode="auto">
        <a:xfrm>
          <a:off x="7162800" y="12946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485</xdr:row>
      <xdr:rowOff>0</xdr:rowOff>
    </xdr:from>
    <xdr:ext cx="76200" cy="200025"/>
    <xdr:sp macro="" textlink="">
      <xdr:nvSpPr>
        <xdr:cNvPr id="256" name="Text Box 12">
          <a:extLst>
            <a:ext uri="{FF2B5EF4-FFF2-40B4-BE49-F238E27FC236}">
              <a16:creationId xmlns:a16="http://schemas.microsoft.com/office/drawing/2014/main" id="{2966C42E-9E20-41B7-A0EC-E3A9107E1396}"/>
            </a:ext>
          </a:extLst>
        </xdr:cNvPr>
        <xdr:cNvSpPr txBox="1">
          <a:spLocks noChangeArrowheads="1"/>
        </xdr:cNvSpPr>
      </xdr:nvSpPr>
      <xdr:spPr bwMode="auto">
        <a:xfrm>
          <a:off x="7162800" y="12946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485</xdr:row>
      <xdr:rowOff>0</xdr:rowOff>
    </xdr:from>
    <xdr:ext cx="76200" cy="200025"/>
    <xdr:sp macro="" textlink="">
      <xdr:nvSpPr>
        <xdr:cNvPr id="257" name="Text Box 12">
          <a:extLst>
            <a:ext uri="{FF2B5EF4-FFF2-40B4-BE49-F238E27FC236}">
              <a16:creationId xmlns:a16="http://schemas.microsoft.com/office/drawing/2014/main" id="{8228279E-9996-4EA7-B3F0-CE1EBF00E857}"/>
            </a:ext>
          </a:extLst>
        </xdr:cNvPr>
        <xdr:cNvSpPr txBox="1">
          <a:spLocks noChangeArrowheads="1"/>
        </xdr:cNvSpPr>
      </xdr:nvSpPr>
      <xdr:spPr bwMode="auto">
        <a:xfrm>
          <a:off x="7162800" y="12946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485</xdr:row>
      <xdr:rowOff>0</xdr:rowOff>
    </xdr:from>
    <xdr:ext cx="76200" cy="200025"/>
    <xdr:sp macro="" textlink="">
      <xdr:nvSpPr>
        <xdr:cNvPr id="258" name="Text Box 12">
          <a:extLst>
            <a:ext uri="{FF2B5EF4-FFF2-40B4-BE49-F238E27FC236}">
              <a16:creationId xmlns:a16="http://schemas.microsoft.com/office/drawing/2014/main" id="{8D07BD31-AF23-414C-A066-BAB3A29FB0D1}"/>
            </a:ext>
          </a:extLst>
        </xdr:cNvPr>
        <xdr:cNvSpPr txBox="1">
          <a:spLocks noChangeArrowheads="1"/>
        </xdr:cNvSpPr>
      </xdr:nvSpPr>
      <xdr:spPr bwMode="auto">
        <a:xfrm>
          <a:off x="7162800" y="12946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485</xdr:row>
      <xdr:rowOff>0</xdr:rowOff>
    </xdr:from>
    <xdr:ext cx="76200" cy="200025"/>
    <xdr:sp macro="" textlink="">
      <xdr:nvSpPr>
        <xdr:cNvPr id="259" name="Text Box 12">
          <a:extLst>
            <a:ext uri="{FF2B5EF4-FFF2-40B4-BE49-F238E27FC236}">
              <a16:creationId xmlns:a16="http://schemas.microsoft.com/office/drawing/2014/main" id="{1C6919BE-1EB9-4F19-B493-E66EE728B472}"/>
            </a:ext>
          </a:extLst>
        </xdr:cNvPr>
        <xdr:cNvSpPr txBox="1">
          <a:spLocks noChangeArrowheads="1"/>
        </xdr:cNvSpPr>
      </xdr:nvSpPr>
      <xdr:spPr bwMode="auto">
        <a:xfrm>
          <a:off x="7162800" y="12946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485</xdr:row>
      <xdr:rowOff>0</xdr:rowOff>
    </xdr:from>
    <xdr:ext cx="76200" cy="200025"/>
    <xdr:sp macro="" textlink="">
      <xdr:nvSpPr>
        <xdr:cNvPr id="260" name="Text Box 12">
          <a:extLst>
            <a:ext uri="{FF2B5EF4-FFF2-40B4-BE49-F238E27FC236}">
              <a16:creationId xmlns:a16="http://schemas.microsoft.com/office/drawing/2014/main" id="{EB5B02CA-CB8A-43BA-8883-2197910E38C0}"/>
            </a:ext>
          </a:extLst>
        </xdr:cNvPr>
        <xdr:cNvSpPr txBox="1">
          <a:spLocks noChangeArrowheads="1"/>
        </xdr:cNvSpPr>
      </xdr:nvSpPr>
      <xdr:spPr bwMode="auto">
        <a:xfrm>
          <a:off x="7162800" y="12946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485</xdr:row>
      <xdr:rowOff>0</xdr:rowOff>
    </xdr:from>
    <xdr:ext cx="76200" cy="200025"/>
    <xdr:sp macro="" textlink="">
      <xdr:nvSpPr>
        <xdr:cNvPr id="261" name="Text Box 12">
          <a:extLst>
            <a:ext uri="{FF2B5EF4-FFF2-40B4-BE49-F238E27FC236}">
              <a16:creationId xmlns:a16="http://schemas.microsoft.com/office/drawing/2014/main" id="{9E306D42-6846-4762-9004-FB0F52F42B3B}"/>
            </a:ext>
          </a:extLst>
        </xdr:cNvPr>
        <xdr:cNvSpPr txBox="1">
          <a:spLocks noChangeArrowheads="1"/>
        </xdr:cNvSpPr>
      </xdr:nvSpPr>
      <xdr:spPr bwMode="auto">
        <a:xfrm>
          <a:off x="7162800" y="12946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485</xdr:row>
      <xdr:rowOff>0</xdr:rowOff>
    </xdr:from>
    <xdr:ext cx="76200" cy="200025"/>
    <xdr:sp macro="" textlink="">
      <xdr:nvSpPr>
        <xdr:cNvPr id="262" name="Text Box 12">
          <a:extLst>
            <a:ext uri="{FF2B5EF4-FFF2-40B4-BE49-F238E27FC236}">
              <a16:creationId xmlns:a16="http://schemas.microsoft.com/office/drawing/2014/main" id="{F121483C-E617-4369-9ABD-E3F46E2B4E37}"/>
            </a:ext>
          </a:extLst>
        </xdr:cNvPr>
        <xdr:cNvSpPr txBox="1">
          <a:spLocks noChangeArrowheads="1"/>
        </xdr:cNvSpPr>
      </xdr:nvSpPr>
      <xdr:spPr bwMode="auto">
        <a:xfrm>
          <a:off x="7162800" y="12946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485</xdr:row>
      <xdr:rowOff>0</xdr:rowOff>
    </xdr:from>
    <xdr:ext cx="76200" cy="200025"/>
    <xdr:sp macro="" textlink="">
      <xdr:nvSpPr>
        <xdr:cNvPr id="263" name="Text Box 12">
          <a:extLst>
            <a:ext uri="{FF2B5EF4-FFF2-40B4-BE49-F238E27FC236}">
              <a16:creationId xmlns:a16="http://schemas.microsoft.com/office/drawing/2014/main" id="{B8DE5190-5731-45F6-8EF1-938FA960C13D}"/>
            </a:ext>
          </a:extLst>
        </xdr:cNvPr>
        <xdr:cNvSpPr txBox="1">
          <a:spLocks noChangeArrowheads="1"/>
        </xdr:cNvSpPr>
      </xdr:nvSpPr>
      <xdr:spPr bwMode="auto">
        <a:xfrm>
          <a:off x="7162800" y="12946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301</xdr:row>
      <xdr:rowOff>0</xdr:rowOff>
    </xdr:from>
    <xdr:ext cx="76200" cy="200025"/>
    <xdr:sp macro="" textlink="">
      <xdr:nvSpPr>
        <xdr:cNvPr id="264" name="Text Box 12">
          <a:extLst>
            <a:ext uri="{FF2B5EF4-FFF2-40B4-BE49-F238E27FC236}">
              <a16:creationId xmlns:a16="http://schemas.microsoft.com/office/drawing/2014/main" id="{338A1BBF-0E3C-4493-86DE-EF3275358093}"/>
            </a:ext>
          </a:extLst>
        </xdr:cNvPr>
        <xdr:cNvSpPr txBox="1">
          <a:spLocks noChangeArrowheads="1"/>
        </xdr:cNvSpPr>
      </xdr:nvSpPr>
      <xdr:spPr bwMode="auto">
        <a:xfrm>
          <a:off x="5029200" y="80476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301</xdr:row>
      <xdr:rowOff>0</xdr:rowOff>
    </xdr:from>
    <xdr:ext cx="76200" cy="200025"/>
    <xdr:sp macro="" textlink="">
      <xdr:nvSpPr>
        <xdr:cNvPr id="265" name="Text Box 12">
          <a:extLst>
            <a:ext uri="{FF2B5EF4-FFF2-40B4-BE49-F238E27FC236}">
              <a16:creationId xmlns:a16="http://schemas.microsoft.com/office/drawing/2014/main" id="{09B5E5A1-C88A-4F4D-A3C4-6A7DA62B8377}"/>
            </a:ext>
          </a:extLst>
        </xdr:cNvPr>
        <xdr:cNvSpPr txBox="1">
          <a:spLocks noChangeArrowheads="1"/>
        </xdr:cNvSpPr>
      </xdr:nvSpPr>
      <xdr:spPr bwMode="auto">
        <a:xfrm>
          <a:off x="5029200" y="80476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301</xdr:row>
      <xdr:rowOff>0</xdr:rowOff>
    </xdr:from>
    <xdr:ext cx="76200" cy="200025"/>
    <xdr:sp macro="" textlink="">
      <xdr:nvSpPr>
        <xdr:cNvPr id="266" name="Text Box 12">
          <a:extLst>
            <a:ext uri="{FF2B5EF4-FFF2-40B4-BE49-F238E27FC236}">
              <a16:creationId xmlns:a16="http://schemas.microsoft.com/office/drawing/2014/main" id="{1D3527C8-85E6-4B0A-A0CF-C9677383BE82}"/>
            </a:ext>
          </a:extLst>
        </xdr:cNvPr>
        <xdr:cNvSpPr txBox="1">
          <a:spLocks noChangeArrowheads="1"/>
        </xdr:cNvSpPr>
      </xdr:nvSpPr>
      <xdr:spPr bwMode="auto">
        <a:xfrm>
          <a:off x="5029200" y="80476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301</xdr:row>
      <xdr:rowOff>0</xdr:rowOff>
    </xdr:from>
    <xdr:ext cx="76200" cy="200025"/>
    <xdr:sp macro="" textlink="">
      <xdr:nvSpPr>
        <xdr:cNvPr id="267" name="Text Box 12">
          <a:extLst>
            <a:ext uri="{FF2B5EF4-FFF2-40B4-BE49-F238E27FC236}">
              <a16:creationId xmlns:a16="http://schemas.microsoft.com/office/drawing/2014/main" id="{96B849F7-6047-4328-BE50-B6386026FBFE}"/>
            </a:ext>
          </a:extLst>
        </xdr:cNvPr>
        <xdr:cNvSpPr txBox="1">
          <a:spLocks noChangeArrowheads="1"/>
        </xdr:cNvSpPr>
      </xdr:nvSpPr>
      <xdr:spPr bwMode="auto">
        <a:xfrm>
          <a:off x="5029200" y="80476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301</xdr:row>
      <xdr:rowOff>0</xdr:rowOff>
    </xdr:from>
    <xdr:ext cx="76200" cy="200025"/>
    <xdr:sp macro="" textlink="">
      <xdr:nvSpPr>
        <xdr:cNvPr id="268" name="Text Box 12">
          <a:extLst>
            <a:ext uri="{FF2B5EF4-FFF2-40B4-BE49-F238E27FC236}">
              <a16:creationId xmlns:a16="http://schemas.microsoft.com/office/drawing/2014/main" id="{E1BF99D7-AEEF-4FF9-A717-C4089C2B035D}"/>
            </a:ext>
          </a:extLst>
        </xdr:cNvPr>
        <xdr:cNvSpPr txBox="1">
          <a:spLocks noChangeArrowheads="1"/>
        </xdr:cNvSpPr>
      </xdr:nvSpPr>
      <xdr:spPr bwMode="auto">
        <a:xfrm>
          <a:off x="5029200" y="80476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301</xdr:row>
      <xdr:rowOff>0</xdr:rowOff>
    </xdr:from>
    <xdr:ext cx="76200" cy="200025"/>
    <xdr:sp macro="" textlink="">
      <xdr:nvSpPr>
        <xdr:cNvPr id="269" name="Text Box 12">
          <a:extLst>
            <a:ext uri="{FF2B5EF4-FFF2-40B4-BE49-F238E27FC236}">
              <a16:creationId xmlns:a16="http://schemas.microsoft.com/office/drawing/2014/main" id="{629AE694-5C51-4C36-90D8-8CF5B1A570D4}"/>
            </a:ext>
          </a:extLst>
        </xdr:cNvPr>
        <xdr:cNvSpPr txBox="1">
          <a:spLocks noChangeArrowheads="1"/>
        </xdr:cNvSpPr>
      </xdr:nvSpPr>
      <xdr:spPr bwMode="auto">
        <a:xfrm>
          <a:off x="5029200" y="80476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301</xdr:row>
      <xdr:rowOff>0</xdr:rowOff>
    </xdr:from>
    <xdr:ext cx="76200" cy="200025"/>
    <xdr:sp macro="" textlink="">
      <xdr:nvSpPr>
        <xdr:cNvPr id="270" name="Text Box 12">
          <a:extLst>
            <a:ext uri="{FF2B5EF4-FFF2-40B4-BE49-F238E27FC236}">
              <a16:creationId xmlns:a16="http://schemas.microsoft.com/office/drawing/2014/main" id="{A473388A-36D0-4484-909C-788175E9948E}"/>
            </a:ext>
          </a:extLst>
        </xdr:cNvPr>
        <xdr:cNvSpPr txBox="1">
          <a:spLocks noChangeArrowheads="1"/>
        </xdr:cNvSpPr>
      </xdr:nvSpPr>
      <xdr:spPr bwMode="auto">
        <a:xfrm>
          <a:off x="5029200" y="80476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301</xdr:row>
      <xdr:rowOff>0</xdr:rowOff>
    </xdr:from>
    <xdr:ext cx="76200" cy="200025"/>
    <xdr:sp macro="" textlink="">
      <xdr:nvSpPr>
        <xdr:cNvPr id="271" name="Text Box 12">
          <a:extLst>
            <a:ext uri="{FF2B5EF4-FFF2-40B4-BE49-F238E27FC236}">
              <a16:creationId xmlns:a16="http://schemas.microsoft.com/office/drawing/2014/main" id="{808698CF-3813-4FD0-BF68-DB64020F6B02}"/>
            </a:ext>
          </a:extLst>
        </xdr:cNvPr>
        <xdr:cNvSpPr txBox="1">
          <a:spLocks noChangeArrowheads="1"/>
        </xdr:cNvSpPr>
      </xdr:nvSpPr>
      <xdr:spPr bwMode="auto">
        <a:xfrm>
          <a:off x="5029200" y="80476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454</xdr:row>
      <xdr:rowOff>0</xdr:rowOff>
    </xdr:from>
    <xdr:ext cx="76200" cy="200025"/>
    <xdr:sp macro="" textlink="">
      <xdr:nvSpPr>
        <xdr:cNvPr id="272" name="Text Box 12">
          <a:extLst>
            <a:ext uri="{FF2B5EF4-FFF2-40B4-BE49-F238E27FC236}">
              <a16:creationId xmlns:a16="http://schemas.microsoft.com/office/drawing/2014/main" id="{D6DB4903-41CC-4DC6-B5A8-ADEB9671ADFA}"/>
            </a:ext>
          </a:extLst>
        </xdr:cNvPr>
        <xdr:cNvSpPr txBox="1">
          <a:spLocks noChangeArrowheads="1"/>
        </xdr:cNvSpPr>
      </xdr:nvSpPr>
      <xdr:spPr bwMode="auto">
        <a:xfrm>
          <a:off x="7162800" y="12115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454</xdr:row>
      <xdr:rowOff>0</xdr:rowOff>
    </xdr:from>
    <xdr:ext cx="76200" cy="200025"/>
    <xdr:sp macro="" textlink="">
      <xdr:nvSpPr>
        <xdr:cNvPr id="273" name="Text Box 12">
          <a:extLst>
            <a:ext uri="{FF2B5EF4-FFF2-40B4-BE49-F238E27FC236}">
              <a16:creationId xmlns:a16="http://schemas.microsoft.com/office/drawing/2014/main" id="{9CA8D37B-DE1D-4C82-AF34-D0995D8E6200}"/>
            </a:ext>
          </a:extLst>
        </xdr:cNvPr>
        <xdr:cNvSpPr txBox="1">
          <a:spLocks noChangeArrowheads="1"/>
        </xdr:cNvSpPr>
      </xdr:nvSpPr>
      <xdr:spPr bwMode="auto">
        <a:xfrm>
          <a:off x="7162800" y="12115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454</xdr:row>
      <xdr:rowOff>0</xdr:rowOff>
    </xdr:from>
    <xdr:ext cx="76200" cy="200025"/>
    <xdr:sp macro="" textlink="">
      <xdr:nvSpPr>
        <xdr:cNvPr id="274" name="Text Box 12">
          <a:extLst>
            <a:ext uri="{FF2B5EF4-FFF2-40B4-BE49-F238E27FC236}">
              <a16:creationId xmlns:a16="http://schemas.microsoft.com/office/drawing/2014/main" id="{84F4262E-EA6D-438C-A26F-F6E57DB79CE5}"/>
            </a:ext>
          </a:extLst>
        </xdr:cNvPr>
        <xdr:cNvSpPr txBox="1">
          <a:spLocks noChangeArrowheads="1"/>
        </xdr:cNvSpPr>
      </xdr:nvSpPr>
      <xdr:spPr bwMode="auto">
        <a:xfrm>
          <a:off x="7162800" y="12115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454</xdr:row>
      <xdr:rowOff>0</xdr:rowOff>
    </xdr:from>
    <xdr:ext cx="76200" cy="200025"/>
    <xdr:sp macro="" textlink="">
      <xdr:nvSpPr>
        <xdr:cNvPr id="275" name="Text Box 12">
          <a:extLst>
            <a:ext uri="{FF2B5EF4-FFF2-40B4-BE49-F238E27FC236}">
              <a16:creationId xmlns:a16="http://schemas.microsoft.com/office/drawing/2014/main" id="{02CC8228-E46B-46A3-8EE4-CB7629972006}"/>
            </a:ext>
          </a:extLst>
        </xdr:cNvPr>
        <xdr:cNvSpPr txBox="1">
          <a:spLocks noChangeArrowheads="1"/>
        </xdr:cNvSpPr>
      </xdr:nvSpPr>
      <xdr:spPr bwMode="auto">
        <a:xfrm>
          <a:off x="7162800" y="12115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454</xdr:row>
      <xdr:rowOff>0</xdr:rowOff>
    </xdr:from>
    <xdr:ext cx="76200" cy="200025"/>
    <xdr:sp macro="" textlink="">
      <xdr:nvSpPr>
        <xdr:cNvPr id="276" name="Text Box 12">
          <a:extLst>
            <a:ext uri="{FF2B5EF4-FFF2-40B4-BE49-F238E27FC236}">
              <a16:creationId xmlns:a16="http://schemas.microsoft.com/office/drawing/2014/main" id="{B8BFF39B-64BB-4E85-B6E9-EC84B168CCB5}"/>
            </a:ext>
          </a:extLst>
        </xdr:cNvPr>
        <xdr:cNvSpPr txBox="1">
          <a:spLocks noChangeArrowheads="1"/>
        </xdr:cNvSpPr>
      </xdr:nvSpPr>
      <xdr:spPr bwMode="auto">
        <a:xfrm>
          <a:off x="7162800" y="12115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454</xdr:row>
      <xdr:rowOff>0</xdr:rowOff>
    </xdr:from>
    <xdr:ext cx="76200" cy="200025"/>
    <xdr:sp macro="" textlink="">
      <xdr:nvSpPr>
        <xdr:cNvPr id="277" name="Text Box 12">
          <a:extLst>
            <a:ext uri="{FF2B5EF4-FFF2-40B4-BE49-F238E27FC236}">
              <a16:creationId xmlns:a16="http://schemas.microsoft.com/office/drawing/2014/main" id="{AB77B61E-E68E-4047-A270-B96510DCB730}"/>
            </a:ext>
          </a:extLst>
        </xdr:cNvPr>
        <xdr:cNvSpPr txBox="1">
          <a:spLocks noChangeArrowheads="1"/>
        </xdr:cNvSpPr>
      </xdr:nvSpPr>
      <xdr:spPr bwMode="auto">
        <a:xfrm>
          <a:off x="7162800" y="12115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454</xdr:row>
      <xdr:rowOff>0</xdr:rowOff>
    </xdr:from>
    <xdr:ext cx="76200" cy="200025"/>
    <xdr:sp macro="" textlink="">
      <xdr:nvSpPr>
        <xdr:cNvPr id="278" name="Text Box 12">
          <a:extLst>
            <a:ext uri="{FF2B5EF4-FFF2-40B4-BE49-F238E27FC236}">
              <a16:creationId xmlns:a16="http://schemas.microsoft.com/office/drawing/2014/main" id="{B41199D9-FE0A-4407-BE48-84576F5350F9}"/>
            </a:ext>
          </a:extLst>
        </xdr:cNvPr>
        <xdr:cNvSpPr txBox="1">
          <a:spLocks noChangeArrowheads="1"/>
        </xdr:cNvSpPr>
      </xdr:nvSpPr>
      <xdr:spPr bwMode="auto">
        <a:xfrm>
          <a:off x="7162800" y="12115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454</xdr:row>
      <xdr:rowOff>0</xdr:rowOff>
    </xdr:from>
    <xdr:ext cx="76200" cy="200025"/>
    <xdr:sp macro="" textlink="">
      <xdr:nvSpPr>
        <xdr:cNvPr id="279" name="Text Box 12">
          <a:extLst>
            <a:ext uri="{FF2B5EF4-FFF2-40B4-BE49-F238E27FC236}">
              <a16:creationId xmlns:a16="http://schemas.microsoft.com/office/drawing/2014/main" id="{D7BAEEE9-BCEA-4E54-A02E-1AB33D55649D}"/>
            </a:ext>
          </a:extLst>
        </xdr:cNvPr>
        <xdr:cNvSpPr txBox="1">
          <a:spLocks noChangeArrowheads="1"/>
        </xdr:cNvSpPr>
      </xdr:nvSpPr>
      <xdr:spPr bwMode="auto">
        <a:xfrm>
          <a:off x="5029200" y="12115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454</xdr:row>
      <xdr:rowOff>0</xdr:rowOff>
    </xdr:from>
    <xdr:ext cx="76200" cy="200025"/>
    <xdr:sp macro="" textlink="">
      <xdr:nvSpPr>
        <xdr:cNvPr id="280" name="Text Box 12">
          <a:extLst>
            <a:ext uri="{FF2B5EF4-FFF2-40B4-BE49-F238E27FC236}">
              <a16:creationId xmlns:a16="http://schemas.microsoft.com/office/drawing/2014/main" id="{C2407063-E34C-42B4-AFE5-784392C2529F}"/>
            </a:ext>
          </a:extLst>
        </xdr:cNvPr>
        <xdr:cNvSpPr txBox="1">
          <a:spLocks noChangeArrowheads="1"/>
        </xdr:cNvSpPr>
      </xdr:nvSpPr>
      <xdr:spPr bwMode="auto">
        <a:xfrm>
          <a:off x="5029200" y="12115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454</xdr:row>
      <xdr:rowOff>0</xdr:rowOff>
    </xdr:from>
    <xdr:ext cx="76200" cy="200025"/>
    <xdr:sp macro="" textlink="">
      <xdr:nvSpPr>
        <xdr:cNvPr id="281" name="Text Box 12">
          <a:extLst>
            <a:ext uri="{FF2B5EF4-FFF2-40B4-BE49-F238E27FC236}">
              <a16:creationId xmlns:a16="http://schemas.microsoft.com/office/drawing/2014/main" id="{22CD5FA5-FE47-4AFE-A482-61DFDB29C2E9}"/>
            </a:ext>
          </a:extLst>
        </xdr:cNvPr>
        <xdr:cNvSpPr txBox="1">
          <a:spLocks noChangeArrowheads="1"/>
        </xdr:cNvSpPr>
      </xdr:nvSpPr>
      <xdr:spPr bwMode="auto">
        <a:xfrm>
          <a:off x="5029200" y="12115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454</xdr:row>
      <xdr:rowOff>0</xdr:rowOff>
    </xdr:from>
    <xdr:ext cx="76200" cy="200025"/>
    <xdr:sp macro="" textlink="">
      <xdr:nvSpPr>
        <xdr:cNvPr id="282" name="Text Box 12">
          <a:extLst>
            <a:ext uri="{FF2B5EF4-FFF2-40B4-BE49-F238E27FC236}">
              <a16:creationId xmlns:a16="http://schemas.microsoft.com/office/drawing/2014/main" id="{9495BFFC-CCCE-49DF-ACE1-1E56AB956016}"/>
            </a:ext>
          </a:extLst>
        </xdr:cNvPr>
        <xdr:cNvSpPr txBox="1">
          <a:spLocks noChangeArrowheads="1"/>
        </xdr:cNvSpPr>
      </xdr:nvSpPr>
      <xdr:spPr bwMode="auto">
        <a:xfrm>
          <a:off x="5029200" y="12115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454</xdr:row>
      <xdr:rowOff>0</xdr:rowOff>
    </xdr:from>
    <xdr:ext cx="76200" cy="200025"/>
    <xdr:sp macro="" textlink="">
      <xdr:nvSpPr>
        <xdr:cNvPr id="283" name="Text Box 12">
          <a:extLst>
            <a:ext uri="{FF2B5EF4-FFF2-40B4-BE49-F238E27FC236}">
              <a16:creationId xmlns:a16="http://schemas.microsoft.com/office/drawing/2014/main" id="{605DC923-EBF9-41AC-8699-D8B21FD570DE}"/>
            </a:ext>
          </a:extLst>
        </xdr:cNvPr>
        <xdr:cNvSpPr txBox="1">
          <a:spLocks noChangeArrowheads="1"/>
        </xdr:cNvSpPr>
      </xdr:nvSpPr>
      <xdr:spPr bwMode="auto">
        <a:xfrm>
          <a:off x="5029200" y="12115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454</xdr:row>
      <xdr:rowOff>0</xdr:rowOff>
    </xdr:from>
    <xdr:ext cx="76200" cy="200025"/>
    <xdr:sp macro="" textlink="">
      <xdr:nvSpPr>
        <xdr:cNvPr id="284" name="Text Box 12">
          <a:extLst>
            <a:ext uri="{FF2B5EF4-FFF2-40B4-BE49-F238E27FC236}">
              <a16:creationId xmlns:a16="http://schemas.microsoft.com/office/drawing/2014/main" id="{67851ED1-0A1F-4F2D-9FCD-721AEAB82B87}"/>
            </a:ext>
          </a:extLst>
        </xdr:cNvPr>
        <xdr:cNvSpPr txBox="1">
          <a:spLocks noChangeArrowheads="1"/>
        </xdr:cNvSpPr>
      </xdr:nvSpPr>
      <xdr:spPr bwMode="auto">
        <a:xfrm>
          <a:off x="5029200" y="12115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455</xdr:row>
      <xdr:rowOff>0</xdr:rowOff>
    </xdr:from>
    <xdr:ext cx="76200" cy="200025"/>
    <xdr:sp macro="" textlink="">
      <xdr:nvSpPr>
        <xdr:cNvPr id="285" name="Text Box 12">
          <a:extLst>
            <a:ext uri="{FF2B5EF4-FFF2-40B4-BE49-F238E27FC236}">
              <a16:creationId xmlns:a16="http://schemas.microsoft.com/office/drawing/2014/main" id="{A5D305BE-CFA4-4DFA-A57B-92EEB2C5FE95}"/>
            </a:ext>
          </a:extLst>
        </xdr:cNvPr>
        <xdr:cNvSpPr txBox="1">
          <a:spLocks noChangeArrowheads="1"/>
        </xdr:cNvSpPr>
      </xdr:nvSpPr>
      <xdr:spPr bwMode="auto">
        <a:xfrm>
          <a:off x="7162800" y="12142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455</xdr:row>
      <xdr:rowOff>0</xdr:rowOff>
    </xdr:from>
    <xdr:ext cx="76200" cy="200025"/>
    <xdr:sp macro="" textlink="">
      <xdr:nvSpPr>
        <xdr:cNvPr id="286" name="Text Box 12">
          <a:extLst>
            <a:ext uri="{FF2B5EF4-FFF2-40B4-BE49-F238E27FC236}">
              <a16:creationId xmlns:a16="http://schemas.microsoft.com/office/drawing/2014/main" id="{076D23F9-E08F-45CD-9E17-2CFDCFF8236B}"/>
            </a:ext>
          </a:extLst>
        </xdr:cNvPr>
        <xdr:cNvSpPr txBox="1">
          <a:spLocks noChangeArrowheads="1"/>
        </xdr:cNvSpPr>
      </xdr:nvSpPr>
      <xdr:spPr bwMode="auto">
        <a:xfrm>
          <a:off x="7162800" y="12142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455</xdr:row>
      <xdr:rowOff>0</xdr:rowOff>
    </xdr:from>
    <xdr:ext cx="76200" cy="200025"/>
    <xdr:sp macro="" textlink="">
      <xdr:nvSpPr>
        <xdr:cNvPr id="287" name="Text Box 12">
          <a:extLst>
            <a:ext uri="{FF2B5EF4-FFF2-40B4-BE49-F238E27FC236}">
              <a16:creationId xmlns:a16="http://schemas.microsoft.com/office/drawing/2014/main" id="{1E3B339E-696F-4954-B4C5-019B76FFBD80}"/>
            </a:ext>
          </a:extLst>
        </xdr:cNvPr>
        <xdr:cNvSpPr txBox="1">
          <a:spLocks noChangeArrowheads="1"/>
        </xdr:cNvSpPr>
      </xdr:nvSpPr>
      <xdr:spPr bwMode="auto">
        <a:xfrm>
          <a:off x="7162800" y="12142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455</xdr:row>
      <xdr:rowOff>0</xdr:rowOff>
    </xdr:from>
    <xdr:ext cx="76200" cy="200025"/>
    <xdr:sp macro="" textlink="">
      <xdr:nvSpPr>
        <xdr:cNvPr id="288" name="Text Box 12">
          <a:extLst>
            <a:ext uri="{FF2B5EF4-FFF2-40B4-BE49-F238E27FC236}">
              <a16:creationId xmlns:a16="http://schemas.microsoft.com/office/drawing/2014/main" id="{F3046521-1A56-4501-A2DD-792B13ED547D}"/>
            </a:ext>
          </a:extLst>
        </xdr:cNvPr>
        <xdr:cNvSpPr txBox="1">
          <a:spLocks noChangeArrowheads="1"/>
        </xdr:cNvSpPr>
      </xdr:nvSpPr>
      <xdr:spPr bwMode="auto">
        <a:xfrm>
          <a:off x="7162800" y="12142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455</xdr:row>
      <xdr:rowOff>0</xdr:rowOff>
    </xdr:from>
    <xdr:ext cx="76200" cy="200025"/>
    <xdr:sp macro="" textlink="">
      <xdr:nvSpPr>
        <xdr:cNvPr id="289" name="Text Box 12">
          <a:extLst>
            <a:ext uri="{FF2B5EF4-FFF2-40B4-BE49-F238E27FC236}">
              <a16:creationId xmlns:a16="http://schemas.microsoft.com/office/drawing/2014/main" id="{E8E02F95-596C-436C-BD04-1E210CA0D30B}"/>
            </a:ext>
          </a:extLst>
        </xdr:cNvPr>
        <xdr:cNvSpPr txBox="1">
          <a:spLocks noChangeArrowheads="1"/>
        </xdr:cNvSpPr>
      </xdr:nvSpPr>
      <xdr:spPr bwMode="auto">
        <a:xfrm>
          <a:off x="7162800" y="12142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455</xdr:row>
      <xdr:rowOff>0</xdr:rowOff>
    </xdr:from>
    <xdr:ext cx="76200" cy="200025"/>
    <xdr:sp macro="" textlink="">
      <xdr:nvSpPr>
        <xdr:cNvPr id="290" name="Text Box 12">
          <a:extLst>
            <a:ext uri="{FF2B5EF4-FFF2-40B4-BE49-F238E27FC236}">
              <a16:creationId xmlns:a16="http://schemas.microsoft.com/office/drawing/2014/main" id="{C09F7A00-D497-4FB3-8722-10E1C0B05C33}"/>
            </a:ext>
          </a:extLst>
        </xdr:cNvPr>
        <xdr:cNvSpPr txBox="1">
          <a:spLocks noChangeArrowheads="1"/>
        </xdr:cNvSpPr>
      </xdr:nvSpPr>
      <xdr:spPr bwMode="auto">
        <a:xfrm>
          <a:off x="7162800" y="12142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455</xdr:row>
      <xdr:rowOff>0</xdr:rowOff>
    </xdr:from>
    <xdr:ext cx="76200" cy="200025"/>
    <xdr:sp macro="" textlink="">
      <xdr:nvSpPr>
        <xdr:cNvPr id="291" name="Text Box 12">
          <a:extLst>
            <a:ext uri="{FF2B5EF4-FFF2-40B4-BE49-F238E27FC236}">
              <a16:creationId xmlns:a16="http://schemas.microsoft.com/office/drawing/2014/main" id="{1AEFF060-012A-4309-96CA-2E44C4FD669E}"/>
            </a:ext>
          </a:extLst>
        </xdr:cNvPr>
        <xdr:cNvSpPr txBox="1">
          <a:spLocks noChangeArrowheads="1"/>
        </xdr:cNvSpPr>
      </xdr:nvSpPr>
      <xdr:spPr bwMode="auto">
        <a:xfrm>
          <a:off x="7162800" y="12142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455</xdr:row>
      <xdr:rowOff>0</xdr:rowOff>
    </xdr:from>
    <xdr:ext cx="76200" cy="200025"/>
    <xdr:sp macro="" textlink="">
      <xdr:nvSpPr>
        <xdr:cNvPr id="292" name="Text Box 12">
          <a:extLst>
            <a:ext uri="{FF2B5EF4-FFF2-40B4-BE49-F238E27FC236}">
              <a16:creationId xmlns:a16="http://schemas.microsoft.com/office/drawing/2014/main" id="{F8BAC87C-172C-48A1-8805-229FDD9BF126}"/>
            </a:ext>
          </a:extLst>
        </xdr:cNvPr>
        <xdr:cNvSpPr txBox="1">
          <a:spLocks noChangeArrowheads="1"/>
        </xdr:cNvSpPr>
      </xdr:nvSpPr>
      <xdr:spPr bwMode="auto">
        <a:xfrm>
          <a:off x="7162800" y="12142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455</xdr:row>
      <xdr:rowOff>0</xdr:rowOff>
    </xdr:from>
    <xdr:ext cx="76200" cy="200025"/>
    <xdr:sp macro="" textlink="">
      <xdr:nvSpPr>
        <xdr:cNvPr id="293" name="Text Box 12">
          <a:extLst>
            <a:ext uri="{FF2B5EF4-FFF2-40B4-BE49-F238E27FC236}">
              <a16:creationId xmlns:a16="http://schemas.microsoft.com/office/drawing/2014/main" id="{E25B7C69-1381-4B80-A81A-200A3D5940F4}"/>
            </a:ext>
          </a:extLst>
        </xdr:cNvPr>
        <xdr:cNvSpPr txBox="1">
          <a:spLocks noChangeArrowheads="1"/>
        </xdr:cNvSpPr>
      </xdr:nvSpPr>
      <xdr:spPr bwMode="auto">
        <a:xfrm>
          <a:off x="5029200" y="12142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455</xdr:row>
      <xdr:rowOff>0</xdr:rowOff>
    </xdr:from>
    <xdr:ext cx="76200" cy="200025"/>
    <xdr:sp macro="" textlink="">
      <xdr:nvSpPr>
        <xdr:cNvPr id="294" name="Text Box 12">
          <a:extLst>
            <a:ext uri="{FF2B5EF4-FFF2-40B4-BE49-F238E27FC236}">
              <a16:creationId xmlns:a16="http://schemas.microsoft.com/office/drawing/2014/main" id="{0582DB5E-7C79-443E-884D-1B7F3BC4C381}"/>
            </a:ext>
          </a:extLst>
        </xdr:cNvPr>
        <xdr:cNvSpPr txBox="1">
          <a:spLocks noChangeArrowheads="1"/>
        </xdr:cNvSpPr>
      </xdr:nvSpPr>
      <xdr:spPr bwMode="auto">
        <a:xfrm>
          <a:off x="5029200" y="12142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455</xdr:row>
      <xdr:rowOff>0</xdr:rowOff>
    </xdr:from>
    <xdr:ext cx="76200" cy="200025"/>
    <xdr:sp macro="" textlink="">
      <xdr:nvSpPr>
        <xdr:cNvPr id="295" name="Text Box 12">
          <a:extLst>
            <a:ext uri="{FF2B5EF4-FFF2-40B4-BE49-F238E27FC236}">
              <a16:creationId xmlns:a16="http://schemas.microsoft.com/office/drawing/2014/main" id="{D867D1AB-D5DB-45F8-B7AC-C32C64A3B627}"/>
            </a:ext>
          </a:extLst>
        </xdr:cNvPr>
        <xdr:cNvSpPr txBox="1">
          <a:spLocks noChangeArrowheads="1"/>
        </xdr:cNvSpPr>
      </xdr:nvSpPr>
      <xdr:spPr bwMode="auto">
        <a:xfrm>
          <a:off x="5029200" y="12142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455</xdr:row>
      <xdr:rowOff>0</xdr:rowOff>
    </xdr:from>
    <xdr:ext cx="76200" cy="200025"/>
    <xdr:sp macro="" textlink="">
      <xdr:nvSpPr>
        <xdr:cNvPr id="296" name="Text Box 12">
          <a:extLst>
            <a:ext uri="{FF2B5EF4-FFF2-40B4-BE49-F238E27FC236}">
              <a16:creationId xmlns:a16="http://schemas.microsoft.com/office/drawing/2014/main" id="{C0169BFA-506A-42CF-9A46-27B004B0D3E5}"/>
            </a:ext>
          </a:extLst>
        </xdr:cNvPr>
        <xdr:cNvSpPr txBox="1">
          <a:spLocks noChangeArrowheads="1"/>
        </xdr:cNvSpPr>
      </xdr:nvSpPr>
      <xdr:spPr bwMode="auto">
        <a:xfrm>
          <a:off x="5029200" y="12142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455</xdr:row>
      <xdr:rowOff>0</xdr:rowOff>
    </xdr:from>
    <xdr:ext cx="76200" cy="200025"/>
    <xdr:sp macro="" textlink="">
      <xdr:nvSpPr>
        <xdr:cNvPr id="297" name="Text Box 12">
          <a:extLst>
            <a:ext uri="{FF2B5EF4-FFF2-40B4-BE49-F238E27FC236}">
              <a16:creationId xmlns:a16="http://schemas.microsoft.com/office/drawing/2014/main" id="{332BADD0-0F9B-435F-A514-AA502BD927D3}"/>
            </a:ext>
          </a:extLst>
        </xdr:cNvPr>
        <xdr:cNvSpPr txBox="1">
          <a:spLocks noChangeArrowheads="1"/>
        </xdr:cNvSpPr>
      </xdr:nvSpPr>
      <xdr:spPr bwMode="auto">
        <a:xfrm>
          <a:off x="5029200" y="12142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455</xdr:row>
      <xdr:rowOff>0</xdr:rowOff>
    </xdr:from>
    <xdr:ext cx="76200" cy="200025"/>
    <xdr:sp macro="" textlink="">
      <xdr:nvSpPr>
        <xdr:cNvPr id="298" name="Text Box 12">
          <a:extLst>
            <a:ext uri="{FF2B5EF4-FFF2-40B4-BE49-F238E27FC236}">
              <a16:creationId xmlns:a16="http://schemas.microsoft.com/office/drawing/2014/main" id="{B7656A28-9B86-43B4-9AF3-0321D253780C}"/>
            </a:ext>
          </a:extLst>
        </xdr:cNvPr>
        <xdr:cNvSpPr txBox="1">
          <a:spLocks noChangeArrowheads="1"/>
        </xdr:cNvSpPr>
      </xdr:nvSpPr>
      <xdr:spPr bwMode="auto">
        <a:xfrm>
          <a:off x="5029200" y="12142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455</xdr:row>
      <xdr:rowOff>0</xdr:rowOff>
    </xdr:from>
    <xdr:ext cx="76200" cy="200025"/>
    <xdr:sp macro="" textlink="">
      <xdr:nvSpPr>
        <xdr:cNvPr id="299" name="Text Box 12">
          <a:extLst>
            <a:ext uri="{FF2B5EF4-FFF2-40B4-BE49-F238E27FC236}">
              <a16:creationId xmlns:a16="http://schemas.microsoft.com/office/drawing/2014/main" id="{CB80B294-D6D6-42B5-B9B5-6C878ABB9A07}"/>
            </a:ext>
          </a:extLst>
        </xdr:cNvPr>
        <xdr:cNvSpPr txBox="1">
          <a:spLocks noChangeArrowheads="1"/>
        </xdr:cNvSpPr>
      </xdr:nvSpPr>
      <xdr:spPr bwMode="auto">
        <a:xfrm>
          <a:off x="5029200" y="12142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455</xdr:row>
      <xdr:rowOff>0</xdr:rowOff>
    </xdr:from>
    <xdr:ext cx="76200" cy="200025"/>
    <xdr:sp macro="" textlink="">
      <xdr:nvSpPr>
        <xdr:cNvPr id="300" name="Text Box 12">
          <a:extLst>
            <a:ext uri="{FF2B5EF4-FFF2-40B4-BE49-F238E27FC236}">
              <a16:creationId xmlns:a16="http://schemas.microsoft.com/office/drawing/2014/main" id="{8065049D-F86C-4ABC-BAF2-CBE21E608DBC}"/>
            </a:ext>
          </a:extLst>
        </xdr:cNvPr>
        <xdr:cNvSpPr txBox="1">
          <a:spLocks noChangeArrowheads="1"/>
        </xdr:cNvSpPr>
      </xdr:nvSpPr>
      <xdr:spPr bwMode="auto">
        <a:xfrm>
          <a:off x="5029200" y="12142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%20&#3610;&#3629;&#3626;%206.6.22/Y'65%20&#3607;&#3633;&#3657;&#3591;&#3627;&#3617;&#3604;/KASET%20Y'65/SET-008-00%20KASET%20Q2'65/5.%20&#3591;&#3610;&#3585;&#3634;&#3619;&#3648;&#3591;&#3636;&#3609;%20FS/FS1%20&#3619;&#3656;&#3634;&#3591;&#3591;&#3610;&#3585;&#3634;&#3619;&#3648;&#3591;&#3636;&#3609;/04%20FS%20KASET%2030%20Jun%202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NOTE%20KASET%2030%20Jun%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ncial Statement"/>
      <sheetName val="Statements of Compre 3M"/>
      <sheetName val="Statements of Compre 6M"/>
      <sheetName val="Conso statement of changes "/>
      <sheetName val="Conso statement of changes"/>
      <sheetName val="Statement of Changes "/>
      <sheetName val="Statement of Changes"/>
      <sheetName val="Cash Flow"/>
      <sheetName val="Notes 1"/>
      <sheetName val="Notes 18"/>
      <sheetName val="Notes 19-21"/>
      <sheetName val="Notes 20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41">
          <cell r="N41">
            <v>10</v>
          </cell>
        </row>
      </sheetData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s 1"/>
      <sheetName val="Notes 18"/>
      <sheetName val="Notes 19-21"/>
      <sheetName val="Notes 20.2"/>
    </sheetNames>
    <sheetDataSet>
      <sheetData sheetId="0">
        <row r="98">
          <cell r="P98" t="str">
            <v>(Unit : Baht)</v>
          </cell>
        </row>
        <row r="149">
          <cell r="J149" t="str">
            <v>June 30, 2022</v>
          </cell>
          <cell r="L149" t="str">
            <v>December 31, 2021</v>
          </cell>
        </row>
        <row r="464">
          <cell r="N464" t="str">
            <v>Consolidated and Separate financial statements</v>
          </cell>
        </row>
        <row r="482">
          <cell r="P482">
            <v>23</v>
          </cell>
        </row>
      </sheetData>
      <sheetData sheetId="1">
        <row r="8">
          <cell r="O8" t="str">
            <v>(Unit : Baht)</v>
          </cell>
        </row>
        <row r="40">
          <cell r="O40">
            <v>25</v>
          </cell>
        </row>
      </sheetData>
      <sheetData sheetId="2">
        <row r="42">
          <cell r="S42">
            <v>27</v>
          </cell>
        </row>
        <row r="47">
          <cell r="M47" t="str">
            <v>As at June 30, 2022</v>
          </cell>
        </row>
        <row r="54">
          <cell r="M54" t="str">
            <v>As at December 31, 2021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503725-23A4-4C5D-BD76-9EC74BB40CA2}">
  <dimension ref="A1:P513"/>
  <sheetViews>
    <sheetView topLeftCell="C1" workbookViewId="0">
      <selection activeCell="J255" sqref="J255"/>
    </sheetView>
  </sheetViews>
  <sheetFormatPr defaultRowHeight="14.25"/>
  <cols>
    <col min="8" max="9" width="4.625" customWidth="1"/>
    <col min="10" max="10" width="13.875" customWidth="1"/>
    <col min="11" max="11" width="2" customWidth="1"/>
    <col min="12" max="12" width="13.875" customWidth="1"/>
    <col min="13" max="13" width="2" customWidth="1"/>
    <col min="14" max="14" width="13.875" customWidth="1"/>
    <col min="15" max="15" width="2" customWidth="1"/>
    <col min="16" max="16" width="13.875" customWidth="1"/>
  </cols>
  <sheetData>
    <row r="1" spans="1:16" ht="21">
      <c r="A1" s="1"/>
      <c r="B1" s="2"/>
      <c r="C1" s="2"/>
      <c r="D1" s="2"/>
      <c r="E1" s="3"/>
      <c r="F1" s="2"/>
      <c r="G1" s="3"/>
      <c r="H1" s="2"/>
      <c r="I1" s="3"/>
      <c r="J1" s="4"/>
      <c r="K1" s="4"/>
      <c r="L1" s="5"/>
      <c r="M1" s="6"/>
      <c r="N1" s="5"/>
      <c r="O1" s="5"/>
      <c r="P1" s="7">
        <f>'[1]Cash Flow'!N41+1</f>
        <v>11</v>
      </c>
    </row>
    <row r="2" spans="1:16" ht="21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</row>
    <row r="3" spans="1:16" ht="21">
      <c r="A3" s="8" t="s">
        <v>1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</row>
    <row r="4" spans="1:16" ht="21">
      <c r="A4" s="8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</row>
    <row r="5" spans="1:16" ht="21">
      <c r="A5" s="9"/>
      <c r="B5" s="9"/>
      <c r="C5" s="9"/>
      <c r="D5" s="9"/>
      <c r="E5" s="9"/>
      <c r="F5" s="9"/>
      <c r="G5" s="9"/>
      <c r="H5" s="9"/>
      <c r="I5" s="9"/>
      <c r="J5" s="10"/>
      <c r="K5" s="10"/>
      <c r="L5" s="10"/>
      <c r="M5" s="10"/>
      <c r="N5" s="10"/>
      <c r="O5" s="10"/>
      <c r="P5" s="10"/>
    </row>
    <row r="6" spans="1:16" ht="21">
      <c r="A6" s="9" t="s">
        <v>3</v>
      </c>
      <c r="B6" s="11" t="s">
        <v>4</v>
      </c>
      <c r="C6" s="2"/>
      <c r="D6" s="2"/>
      <c r="E6" s="12"/>
      <c r="F6" s="2"/>
      <c r="G6" s="12"/>
      <c r="H6" s="2"/>
      <c r="I6" s="12"/>
      <c r="J6" s="13"/>
      <c r="K6" s="13"/>
      <c r="L6" s="5"/>
      <c r="M6" s="5"/>
      <c r="N6" s="5"/>
      <c r="O6" s="5"/>
      <c r="P6" s="5"/>
    </row>
    <row r="7" spans="1:16" ht="21">
      <c r="A7" s="1"/>
      <c r="B7" s="2"/>
      <c r="C7" s="2" t="s">
        <v>5</v>
      </c>
      <c r="D7" s="2"/>
      <c r="E7" s="2"/>
      <c r="F7" s="2"/>
      <c r="G7" s="2"/>
      <c r="H7" s="2"/>
      <c r="I7" s="2"/>
      <c r="J7" s="5"/>
      <c r="K7" s="5"/>
      <c r="L7" s="5"/>
      <c r="M7" s="5"/>
      <c r="N7" s="5"/>
      <c r="O7" s="5"/>
      <c r="P7" s="5"/>
    </row>
    <row r="8" spans="1:16" ht="21">
      <c r="A8" s="1"/>
      <c r="B8" s="2" t="s">
        <v>6</v>
      </c>
      <c r="C8" s="2"/>
      <c r="D8" s="2"/>
      <c r="E8" s="2"/>
      <c r="F8" s="2"/>
      <c r="G8" s="2"/>
      <c r="H8" s="2"/>
      <c r="I8" s="2"/>
      <c r="J8" s="5"/>
      <c r="K8" s="5"/>
      <c r="L8" s="5"/>
      <c r="M8" s="5"/>
      <c r="N8" s="5"/>
      <c r="O8" s="5"/>
      <c r="P8" s="5"/>
    </row>
    <row r="9" spans="1:16" ht="21">
      <c r="A9" s="1"/>
      <c r="B9" s="2" t="s">
        <v>7</v>
      </c>
      <c r="C9" s="2"/>
      <c r="D9" s="2"/>
      <c r="E9" s="2"/>
      <c r="F9" s="2"/>
      <c r="G9" s="2"/>
      <c r="H9" s="2"/>
      <c r="I9" s="2"/>
      <c r="J9" s="5"/>
      <c r="K9" s="5"/>
      <c r="L9" s="5"/>
      <c r="M9" s="5"/>
      <c r="N9" s="5"/>
      <c r="O9" s="5"/>
      <c r="P9" s="5"/>
    </row>
    <row r="10" spans="1:16" ht="21">
      <c r="A10" s="1"/>
      <c r="B10" s="2" t="s">
        <v>8</v>
      </c>
      <c r="C10" s="2"/>
      <c r="D10" s="2"/>
      <c r="E10" s="2"/>
      <c r="F10" s="2"/>
      <c r="G10" s="2"/>
      <c r="H10" s="2"/>
      <c r="I10" s="2"/>
      <c r="J10" s="5"/>
      <c r="K10" s="5"/>
      <c r="L10" s="5"/>
      <c r="M10" s="5"/>
      <c r="N10" s="5"/>
      <c r="O10" s="5"/>
      <c r="P10" s="5"/>
    </row>
    <row r="11" spans="1:16" ht="21">
      <c r="A11" s="1"/>
      <c r="B11" s="14"/>
      <c r="C11" s="2" t="s">
        <v>9</v>
      </c>
      <c r="D11" s="2"/>
      <c r="E11" s="3"/>
      <c r="F11" s="14"/>
      <c r="G11" s="14"/>
      <c r="H11" s="14"/>
      <c r="I11" s="14"/>
      <c r="J11" s="15"/>
      <c r="K11" s="15"/>
      <c r="L11" s="15"/>
      <c r="M11" s="15"/>
      <c r="N11" s="15"/>
      <c r="O11" s="15"/>
      <c r="P11" s="15"/>
    </row>
    <row r="12" spans="1:16" ht="21">
      <c r="A12" s="1"/>
      <c r="B12" s="2" t="s">
        <v>10</v>
      </c>
      <c r="C12" s="2"/>
      <c r="D12" s="14"/>
      <c r="E12" s="14"/>
      <c r="F12" s="14"/>
      <c r="G12" s="14"/>
      <c r="H12" s="14"/>
      <c r="I12" s="14"/>
      <c r="J12" s="15"/>
      <c r="K12" s="15"/>
      <c r="L12" s="15"/>
      <c r="M12" s="15"/>
      <c r="N12" s="15"/>
      <c r="O12" s="15"/>
      <c r="P12" s="15"/>
    </row>
    <row r="13" spans="1:16" ht="21">
      <c r="A13" s="1"/>
      <c r="B13" s="2"/>
      <c r="C13" s="3" t="s">
        <v>11</v>
      </c>
      <c r="D13" s="14"/>
      <c r="E13" s="14"/>
      <c r="F13" s="14"/>
      <c r="G13" s="14"/>
      <c r="H13" s="14"/>
      <c r="I13" s="14"/>
      <c r="J13" s="15"/>
      <c r="K13" s="15"/>
      <c r="L13" s="15"/>
      <c r="M13" s="15"/>
      <c r="N13" s="15"/>
      <c r="O13" s="15"/>
      <c r="P13" s="15"/>
    </row>
    <row r="14" spans="1:16" ht="21">
      <c r="A14" s="16"/>
      <c r="B14" s="17"/>
      <c r="C14" s="18"/>
      <c r="D14" s="18"/>
      <c r="E14" s="17"/>
      <c r="F14" s="17"/>
      <c r="G14" s="17"/>
      <c r="H14" s="17"/>
      <c r="I14" s="17"/>
      <c r="J14" s="5"/>
      <c r="K14" s="5"/>
      <c r="L14" s="5"/>
      <c r="M14" s="5"/>
      <c r="N14" s="5"/>
      <c r="O14" s="5"/>
      <c r="P14" s="5"/>
    </row>
    <row r="15" spans="1:16" ht="21">
      <c r="A15" s="19" t="s">
        <v>12</v>
      </c>
      <c r="B15" s="20" t="s">
        <v>13</v>
      </c>
      <c r="C15" s="21"/>
      <c r="D15" s="21"/>
      <c r="E15" s="22"/>
      <c r="F15" s="21"/>
      <c r="G15" s="22"/>
      <c r="H15" s="22"/>
      <c r="I15" s="22"/>
      <c r="J15" s="13"/>
      <c r="K15" s="13"/>
      <c r="L15" s="5"/>
      <c r="M15" s="5"/>
      <c r="N15" s="5"/>
      <c r="O15" s="5"/>
      <c r="P15" s="5"/>
    </row>
    <row r="16" spans="1:16" ht="21">
      <c r="A16" s="19"/>
      <c r="B16" s="23"/>
      <c r="C16" s="18" t="s">
        <v>14</v>
      </c>
      <c r="D16" s="24"/>
      <c r="E16" s="25"/>
      <c r="F16" s="24"/>
      <c r="G16" s="25"/>
      <c r="H16" s="25"/>
      <c r="I16" s="22"/>
      <c r="J16" s="13"/>
      <c r="K16" s="13"/>
      <c r="L16" s="5"/>
      <c r="M16" s="5"/>
      <c r="N16" s="5"/>
      <c r="O16" s="5"/>
      <c r="P16" s="5"/>
    </row>
    <row r="17" spans="1:16" ht="21">
      <c r="A17" s="19"/>
      <c r="B17" s="26" t="s">
        <v>15</v>
      </c>
      <c r="C17" s="24"/>
      <c r="D17" s="24"/>
      <c r="E17" s="25"/>
      <c r="F17" s="24"/>
      <c r="G17" s="25"/>
      <c r="H17" s="25"/>
      <c r="I17" s="21"/>
      <c r="J17" s="5"/>
      <c r="K17" s="5"/>
      <c r="L17" s="5"/>
      <c r="M17" s="5"/>
      <c r="N17" s="5"/>
      <c r="O17" s="5"/>
      <c r="P17" s="5"/>
    </row>
    <row r="18" spans="1:16" ht="21">
      <c r="A18" s="19"/>
      <c r="B18" s="24" t="s">
        <v>16</v>
      </c>
      <c r="C18" s="24"/>
      <c r="D18" s="24"/>
      <c r="E18" s="25"/>
      <c r="F18" s="24"/>
      <c r="G18" s="25"/>
      <c r="H18" s="25"/>
      <c r="I18" s="21"/>
      <c r="J18" s="5"/>
      <c r="K18" s="5"/>
      <c r="L18" s="5"/>
      <c r="M18" s="5"/>
      <c r="N18" s="5"/>
      <c r="O18" s="5"/>
      <c r="P18" s="5"/>
    </row>
    <row r="19" spans="1:16" ht="21">
      <c r="A19" s="19"/>
      <c r="B19" s="24" t="s">
        <v>17</v>
      </c>
      <c r="C19" s="24"/>
      <c r="D19" s="24"/>
      <c r="E19" s="25"/>
      <c r="F19" s="24"/>
      <c r="G19" s="25"/>
      <c r="H19" s="25"/>
      <c r="I19" s="21"/>
      <c r="J19" s="5"/>
      <c r="K19" s="5"/>
      <c r="L19" s="5"/>
      <c r="M19" s="5"/>
      <c r="N19" s="5"/>
      <c r="O19" s="5"/>
      <c r="P19" s="5"/>
    </row>
    <row r="20" spans="1:16" ht="21">
      <c r="A20" s="19"/>
      <c r="B20" s="24"/>
      <c r="C20" s="24" t="s">
        <v>18</v>
      </c>
      <c r="D20" s="27"/>
      <c r="E20" s="27"/>
      <c r="F20" s="27"/>
      <c r="G20" s="27"/>
      <c r="H20" s="27"/>
      <c r="I20" s="27"/>
      <c r="J20" s="5"/>
      <c r="K20" s="5"/>
      <c r="L20" s="5"/>
      <c r="M20" s="5"/>
      <c r="N20" s="5"/>
      <c r="O20" s="5"/>
      <c r="P20" s="5"/>
    </row>
    <row r="21" spans="1:16" ht="21">
      <c r="A21" s="19"/>
      <c r="B21" s="24" t="s">
        <v>19</v>
      </c>
      <c r="C21" s="27"/>
      <c r="D21" s="27"/>
      <c r="E21" s="27"/>
      <c r="F21" s="27"/>
      <c r="G21" s="27"/>
      <c r="H21" s="27"/>
      <c r="I21" s="27"/>
      <c r="J21" s="5"/>
      <c r="K21" s="5"/>
      <c r="L21" s="5"/>
      <c r="M21" s="5"/>
      <c r="N21" s="5"/>
      <c r="O21" s="5"/>
      <c r="P21" s="5"/>
    </row>
    <row r="22" spans="1:16" ht="21">
      <c r="A22" s="19"/>
      <c r="B22" s="24"/>
      <c r="C22" s="24" t="s">
        <v>20</v>
      </c>
      <c r="D22" s="27"/>
      <c r="E22" s="27"/>
      <c r="F22" s="27"/>
      <c r="G22" s="27"/>
      <c r="H22" s="27"/>
      <c r="I22" s="27"/>
      <c r="J22" s="5"/>
      <c r="K22" s="5"/>
      <c r="L22" s="5"/>
      <c r="M22" s="5"/>
      <c r="N22" s="5"/>
      <c r="O22" s="5"/>
      <c r="P22" s="5"/>
    </row>
    <row r="23" spans="1:16" ht="21">
      <c r="A23" s="28"/>
      <c r="B23" s="29" t="s">
        <v>21</v>
      </c>
      <c r="C23" s="27"/>
      <c r="D23" s="27"/>
      <c r="E23" s="27"/>
      <c r="F23" s="27"/>
      <c r="G23" s="27"/>
      <c r="H23" s="27"/>
      <c r="I23" s="27"/>
      <c r="J23" s="5"/>
      <c r="K23" s="5"/>
      <c r="L23" s="5"/>
      <c r="M23" s="5"/>
      <c r="N23" s="5"/>
      <c r="O23" s="5"/>
      <c r="P23" s="5"/>
    </row>
    <row r="24" spans="1:16" ht="21">
      <c r="A24" s="28"/>
      <c r="B24" s="29"/>
      <c r="C24" s="27" t="s">
        <v>22</v>
      </c>
      <c r="D24" s="27"/>
      <c r="E24" s="27"/>
      <c r="F24" s="27"/>
      <c r="G24" s="23"/>
      <c r="H24" s="23"/>
      <c r="I24" s="23"/>
      <c r="J24" s="13"/>
      <c r="K24" s="13"/>
      <c r="L24" s="5"/>
      <c r="M24" s="5"/>
      <c r="N24" s="5"/>
      <c r="O24" s="5"/>
      <c r="P24" s="5"/>
    </row>
    <row r="25" spans="1:16" ht="21">
      <c r="A25" s="28"/>
      <c r="B25" s="30" t="s">
        <v>23</v>
      </c>
      <c r="C25" s="31"/>
      <c r="D25" s="18"/>
      <c r="E25" s="23"/>
      <c r="F25" s="23"/>
      <c r="G25" s="23"/>
      <c r="H25" s="23"/>
      <c r="I25" s="23"/>
      <c r="J25" s="13"/>
      <c r="K25" s="13"/>
      <c r="L25" s="5"/>
      <c r="M25" s="5"/>
      <c r="N25" s="5"/>
      <c r="O25" s="5"/>
      <c r="P25" s="5"/>
    </row>
    <row r="26" spans="1:16" ht="21">
      <c r="A26" s="28"/>
      <c r="B26" s="18" t="s">
        <v>24</v>
      </c>
      <c r="C26" s="18"/>
      <c r="D26" s="18"/>
      <c r="E26" s="23"/>
      <c r="F26" s="23"/>
      <c r="G26" s="23"/>
      <c r="H26" s="23"/>
      <c r="I26" s="23"/>
      <c r="J26" s="13"/>
      <c r="K26" s="13"/>
      <c r="L26" s="5"/>
      <c r="M26" s="5"/>
      <c r="N26" s="5"/>
      <c r="O26" s="5"/>
      <c r="P26" s="5"/>
    </row>
    <row r="27" spans="1:16" ht="21">
      <c r="A27" s="28"/>
      <c r="B27" s="18" t="s">
        <v>25</v>
      </c>
      <c r="C27" s="18"/>
      <c r="D27" s="18"/>
      <c r="E27" s="23"/>
      <c r="F27" s="23"/>
      <c r="G27" s="23"/>
      <c r="H27" s="23"/>
      <c r="I27" s="23"/>
      <c r="J27" s="13"/>
      <c r="K27" s="13"/>
      <c r="L27" s="5"/>
      <c r="M27" s="5"/>
      <c r="N27" s="5"/>
      <c r="O27" s="5"/>
      <c r="P27" s="5"/>
    </row>
    <row r="28" spans="1:16" ht="21">
      <c r="A28" s="28"/>
      <c r="B28" s="24"/>
      <c r="C28" s="32" t="s">
        <v>26</v>
      </c>
      <c r="D28" s="24"/>
      <c r="E28" s="24"/>
      <c r="F28" s="23"/>
      <c r="G28" s="23"/>
      <c r="H28" s="23"/>
      <c r="I28" s="23"/>
      <c r="J28" s="13"/>
      <c r="K28" s="13"/>
      <c r="L28" s="5"/>
      <c r="M28" s="5"/>
      <c r="N28" s="5"/>
      <c r="O28" s="5"/>
      <c r="P28" s="5"/>
    </row>
    <row r="29" spans="1:16" ht="21">
      <c r="A29" s="28"/>
      <c r="B29" s="24"/>
      <c r="C29" s="24" t="s">
        <v>27</v>
      </c>
      <c r="D29" s="24"/>
      <c r="E29" s="24"/>
      <c r="F29" s="23"/>
      <c r="G29" s="23"/>
      <c r="H29" s="23"/>
      <c r="I29" s="23"/>
      <c r="J29" s="13"/>
      <c r="K29" s="13"/>
      <c r="L29" s="5"/>
      <c r="M29" s="5"/>
      <c r="N29" s="5"/>
      <c r="O29" s="5"/>
      <c r="P29" s="5"/>
    </row>
    <row r="30" spans="1:16" ht="21">
      <c r="A30" s="33"/>
      <c r="B30" s="34" t="s">
        <v>28</v>
      </c>
      <c r="C30" s="34"/>
      <c r="D30" s="34"/>
      <c r="E30" s="34"/>
      <c r="F30" s="23"/>
      <c r="G30" s="23"/>
      <c r="H30" s="23"/>
      <c r="I30" s="23"/>
      <c r="J30" s="13"/>
      <c r="K30" s="13"/>
      <c r="L30" s="5"/>
      <c r="M30" s="5"/>
      <c r="N30" s="5"/>
      <c r="O30" s="5"/>
      <c r="P30" s="5"/>
    </row>
    <row r="31" spans="1:16" ht="21">
      <c r="A31" s="33"/>
      <c r="B31" s="35" t="s">
        <v>29</v>
      </c>
      <c r="C31" s="34"/>
      <c r="D31" s="35"/>
      <c r="E31" s="35"/>
      <c r="F31" s="23"/>
      <c r="G31" s="23"/>
      <c r="H31" s="23"/>
      <c r="I31" s="23"/>
      <c r="J31" s="13"/>
      <c r="K31" s="13"/>
      <c r="L31" s="5"/>
      <c r="M31" s="5"/>
      <c r="N31" s="5"/>
      <c r="O31" s="5"/>
      <c r="P31" s="5"/>
    </row>
    <row r="32" spans="1:16" ht="21">
      <c r="A32" s="33"/>
      <c r="B32" s="35"/>
      <c r="C32" s="34" t="s">
        <v>30</v>
      </c>
      <c r="D32" s="35"/>
      <c r="E32" s="35"/>
      <c r="F32" s="23"/>
      <c r="G32" s="23"/>
      <c r="H32" s="23"/>
      <c r="I32" s="23"/>
      <c r="J32" s="13"/>
      <c r="K32" s="13"/>
      <c r="L32" s="5"/>
      <c r="M32" s="5"/>
      <c r="N32" s="5"/>
      <c r="O32" s="5"/>
      <c r="P32" s="5"/>
    </row>
    <row r="33" spans="1:16" ht="21">
      <c r="A33" s="33"/>
      <c r="B33" s="35" t="s">
        <v>31</v>
      </c>
      <c r="C33" s="34"/>
      <c r="D33" s="35"/>
      <c r="E33" s="35"/>
      <c r="F33" s="23"/>
      <c r="G33" s="23"/>
      <c r="H33" s="23"/>
      <c r="I33" s="23"/>
      <c r="J33" s="13"/>
      <c r="K33" s="13"/>
      <c r="L33" s="5"/>
      <c r="M33" s="5"/>
      <c r="N33" s="5"/>
      <c r="O33" s="5"/>
      <c r="P33" s="5"/>
    </row>
    <row r="34" spans="1:16" ht="21">
      <c r="A34" s="33"/>
      <c r="B34" s="35" t="s">
        <v>32</v>
      </c>
      <c r="C34" s="34"/>
      <c r="D34" s="35"/>
      <c r="E34" s="35"/>
      <c r="F34" s="23"/>
      <c r="G34" s="23"/>
      <c r="H34" s="23"/>
      <c r="I34" s="23"/>
      <c r="J34" s="13"/>
      <c r="K34" s="13"/>
      <c r="L34" s="5"/>
      <c r="M34" s="5"/>
      <c r="N34" s="5"/>
      <c r="O34" s="5"/>
      <c r="P34" s="5"/>
    </row>
    <row r="35" spans="1:16" ht="21">
      <c r="A35" s="28"/>
      <c r="B35" s="36"/>
      <c r="C35" s="27" t="s">
        <v>33</v>
      </c>
      <c r="D35" s="37"/>
      <c r="E35" s="37"/>
      <c r="F35" s="23"/>
      <c r="G35" s="23"/>
      <c r="H35" s="23"/>
      <c r="I35" s="23"/>
      <c r="J35" s="13"/>
      <c r="K35" s="13"/>
      <c r="L35" s="5"/>
      <c r="M35" s="5"/>
      <c r="N35" s="5"/>
      <c r="O35" s="5"/>
      <c r="P35" s="5"/>
    </row>
    <row r="36" spans="1:16" ht="21">
      <c r="A36" s="28"/>
      <c r="B36" s="38" t="s">
        <v>34</v>
      </c>
      <c r="C36" s="38"/>
      <c r="D36" s="38"/>
      <c r="E36" s="38"/>
      <c r="F36" s="23"/>
      <c r="G36" s="23"/>
      <c r="H36" s="23"/>
      <c r="I36" s="23"/>
      <c r="J36" s="13"/>
      <c r="K36" s="13"/>
      <c r="L36" s="5"/>
      <c r="M36" s="5"/>
      <c r="N36" s="5"/>
      <c r="O36" s="5"/>
      <c r="P36" s="5"/>
    </row>
    <row r="37" spans="1:16" ht="21">
      <c r="A37" s="33"/>
      <c r="B37" s="39"/>
      <c r="C37" s="39" t="s">
        <v>35</v>
      </c>
      <c r="D37" s="39"/>
      <c r="E37" s="39"/>
      <c r="F37" s="40"/>
      <c r="G37" s="40"/>
      <c r="H37" s="40"/>
      <c r="I37" s="40"/>
      <c r="J37" s="41"/>
      <c r="K37" s="41"/>
      <c r="L37" s="41"/>
      <c r="M37" s="41"/>
      <c r="N37" s="41"/>
      <c r="O37" s="41"/>
      <c r="P37" s="41"/>
    </row>
    <row r="38" spans="1:16" ht="21">
      <c r="A38" s="28"/>
      <c r="B38" s="29" t="s">
        <v>36</v>
      </c>
      <c r="C38" s="27"/>
      <c r="D38" s="27"/>
      <c r="E38" s="30"/>
      <c r="F38" s="40"/>
      <c r="G38" s="40"/>
      <c r="H38" s="40"/>
      <c r="I38" s="40"/>
      <c r="J38" s="41"/>
      <c r="K38" s="41"/>
      <c r="L38" s="41"/>
      <c r="M38" s="41"/>
      <c r="N38" s="41"/>
      <c r="O38" s="41"/>
      <c r="P38" s="41"/>
    </row>
    <row r="39" spans="1:16" ht="21">
      <c r="A39" s="28"/>
      <c r="B39" s="29"/>
      <c r="C39" s="27"/>
      <c r="D39" s="27"/>
      <c r="E39" s="30"/>
      <c r="F39" s="40"/>
      <c r="G39" s="40"/>
      <c r="H39" s="40"/>
      <c r="I39" s="40"/>
      <c r="J39" s="41"/>
      <c r="K39" s="41"/>
      <c r="L39" s="41"/>
      <c r="M39" s="41"/>
      <c r="N39" s="41"/>
      <c r="O39" s="41"/>
      <c r="P39" s="41"/>
    </row>
    <row r="40" spans="1:16" ht="21">
      <c r="A40" s="28"/>
      <c r="B40" s="27"/>
      <c r="C40" s="27"/>
      <c r="D40" s="30"/>
      <c r="E40" s="34"/>
      <c r="F40" s="40"/>
      <c r="G40" s="40"/>
      <c r="H40" s="40"/>
      <c r="I40" s="40"/>
      <c r="J40" s="41"/>
      <c r="K40" s="41"/>
      <c r="L40" s="41"/>
      <c r="M40" s="41"/>
      <c r="N40" s="41"/>
      <c r="O40" s="41"/>
      <c r="P40" s="41"/>
    </row>
    <row r="41" spans="1:16" ht="21">
      <c r="A41" s="28"/>
      <c r="B41" s="27"/>
      <c r="C41" s="27"/>
      <c r="D41" s="30"/>
      <c r="E41" s="34"/>
      <c r="F41" s="40"/>
      <c r="G41" s="40"/>
      <c r="H41" s="40"/>
      <c r="I41" s="40"/>
      <c r="J41" s="41"/>
      <c r="K41" s="41"/>
      <c r="L41" s="41"/>
      <c r="M41" s="41"/>
      <c r="N41" s="41"/>
      <c r="O41" s="41"/>
      <c r="P41" s="42">
        <f>P1+1</f>
        <v>12</v>
      </c>
    </row>
    <row r="42" spans="1:16" ht="21">
      <c r="A42" s="19" t="s">
        <v>12</v>
      </c>
      <c r="B42" s="20" t="s">
        <v>37</v>
      </c>
      <c r="C42" s="27"/>
      <c r="D42" s="30"/>
      <c r="E42" s="34"/>
      <c r="F42" s="40"/>
      <c r="G42" s="40"/>
      <c r="H42" s="40"/>
      <c r="I42" s="40"/>
      <c r="J42" s="41"/>
      <c r="K42" s="41"/>
      <c r="L42" s="41"/>
      <c r="M42" s="41"/>
      <c r="N42" s="41"/>
      <c r="O42" s="41"/>
      <c r="P42" s="41"/>
    </row>
    <row r="43" spans="1:16" ht="21">
      <c r="A43" s="19"/>
      <c r="B43" s="27"/>
      <c r="C43" s="27" t="s">
        <v>38</v>
      </c>
      <c r="D43" s="30"/>
      <c r="E43" s="34"/>
      <c r="F43" s="40"/>
      <c r="G43" s="40"/>
      <c r="H43" s="40"/>
      <c r="I43" s="40"/>
      <c r="J43" s="41"/>
      <c r="K43" s="41"/>
      <c r="L43" s="41"/>
      <c r="M43" s="41"/>
      <c r="N43" s="41"/>
      <c r="O43" s="41"/>
      <c r="P43" s="41"/>
    </row>
    <row r="44" spans="1:16" ht="21">
      <c r="A44" s="19"/>
      <c r="B44" s="27" t="s">
        <v>39</v>
      </c>
      <c r="C44" s="27"/>
      <c r="D44" s="30"/>
      <c r="E44" s="34"/>
      <c r="F44" s="40"/>
      <c r="G44" s="40"/>
      <c r="H44" s="40"/>
      <c r="I44" s="40"/>
      <c r="J44" s="41"/>
      <c r="K44" s="41"/>
      <c r="L44" s="41"/>
      <c r="M44" s="41"/>
      <c r="N44" s="41"/>
      <c r="O44" s="41"/>
      <c r="P44" s="41"/>
    </row>
    <row r="45" spans="1:16" ht="21">
      <c r="A45" s="28"/>
      <c r="B45" s="43"/>
      <c r="C45" s="43"/>
      <c r="D45" s="43"/>
      <c r="E45" s="43"/>
      <c r="F45" s="43"/>
      <c r="G45" s="44"/>
      <c r="H45" s="43"/>
      <c r="I45" s="43"/>
      <c r="J45" s="45"/>
      <c r="K45" s="45"/>
      <c r="L45" s="45"/>
      <c r="M45" s="46"/>
      <c r="N45" s="47" t="s">
        <v>40</v>
      </c>
      <c r="O45" s="47"/>
      <c r="P45" s="47"/>
    </row>
    <row r="46" spans="1:16" ht="21">
      <c r="A46" s="28"/>
      <c r="B46" s="43"/>
      <c r="C46" s="43"/>
      <c r="D46" s="43"/>
      <c r="E46" s="43"/>
      <c r="F46" s="43"/>
      <c r="G46" s="44"/>
      <c r="H46" s="43"/>
      <c r="I46" s="43"/>
      <c r="J46" s="45"/>
      <c r="K46" s="45"/>
      <c r="L46" s="48" t="s">
        <v>41</v>
      </c>
      <c r="M46" s="46"/>
      <c r="N46" s="49" t="s">
        <v>42</v>
      </c>
      <c r="O46" s="50"/>
      <c r="P46" s="50" t="s">
        <v>43</v>
      </c>
    </row>
    <row r="47" spans="1:16" ht="21">
      <c r="A47" s="28"/>
      <c r="B47" s="51" t="s">
        <v>44</v>
      </c>
      <c r="C47" s="51"/>
      <c r="D47" s="51"/>
      <c r="E47" s="51"/>
      <c r="F47" s="51"/>
      <c r="G47" s="44"/>
      <c r="H47" s="51" t="s">
        <v>45</v>
      </c>
      <c r="I47" s="51"/>
      <c r="J47" s="51"/>
      <c r="K47" s="52"/>
      <c r="L47" s="53" t="s">
        <v>46</v>
      </c>
      <c r="M47" s="46"/>
      <c r="N47" s="54" t="s">
        <v>47</v>
      </c>
      <c r="O47" s="55"/>
      <c r="P47" s="54" t="s">
        <v>48</v>
      </c>
    </row>
    <row r="48" spans="1:16" ht="21">
      <c r="A48" s="28"/>
      <c r="B48" s="56" t="s">
        <v>49</v>
      </c>
      <c r="C48" s="40"/>
      <c r="D48" s="40"/>
      <c r="E48" s="40"/>
      <c r="F48" s="40"/>
      <c r="G48" s="40"/>
      <c r="H48" s="40"/>
      <c r="I48" s="40"/>
      <c r="J48" s="41"/>
      <c r="K48" s="41"/>
      <c r="L48" s="41"/>
      <c r="M48" s="41"/>
      <c r="N48" s="41"/>
      <c r="O48" s="41"/>
      <c r="P48" s="41"/>
    </row>
    <row r="49" spans="1:16" ht="21">
      <c r="A49" s="28"/>
      <c r="B49" s="57" t="s">
        <v>50</v>
      </c>
      <c r="C49" s="58"/>
      <c r="D49" s="34"/>
      <c r="E49" s="59"/>
      <c r="F49" s="59"/>
      <c r="G49" s="59"/>
      <c r="H49" s="60" t="s">
        <v>51</v>
      </c>
      <c r="I49" s="59"/>
      <c r="J49" s="13"/>
      <c r="K49" s="13"/>
      <c r="L49" s="6" t="s">
        <v>52</v>
      </c>
      <c r="M49" s="5"/>
      <c r="N49" s="61" t="s">
        <v>53</v>
      </c>
      <c r="O49" s="61"/>
      <c r="P49" s="61">
        <v>100</v>
      </c>
    </row>
    <row r="50" spans="1:16" ht="21">
      <c r="A50" s="28"/>
      <c r="B50" s="34"/>
      <c r="C50" s="34"/>
      <c r="D50" s="34"/>
      <c r="E50" s="34"/>
      <c r="F50" s="34"/>
      <c r="G50" s="34"/>
      <c r="H50" s="34" t="s">
        <v>54</v>
      </c>
      <c r="I50" s="34"/>
      <c r="J50" s="5"/>
      <c r="K50" s="5"/>
      <c r="L50" s="5"/>
      <c r="M50" s="5"/>
      <c r="N50" s="62"/>
      <c r="O50" s="62"/>
      <c r="P50" s="62"/>
    </row>
    <row r="51" spans="1:16" ht="21">
      <c r="A51" s="63"/>
      <c r="B51" s="34"/>
      <c r="C51" s="30"/>
      <c r="D51" s="34"/>
      <c r="E51" s="34"/>
      <c r="F51" s="34"/>
      <c r="G51" s="34"/>
      <c r="H51" s="34" t="s">
        <v>55</v>
      </c>
      <c r="I51" s="34"/>
      <c r="J51" s="5"/>
      <c r="K51" s="5"/>
      <c r="L51" s="5"/>
      <c r="M51" s="5"/>
      <c r="N51" s="62"/>
      <c r="O51" s="62"/>
      <c r="P51" s="64"/>
    </row>
    <row r="52" spans="1:16" ht="21">
      <c r="A52" s="63"/>
      <c r="B52" s="34" t="s">
        <v>56</v>
      </c>
      <c r="C52" s="30"/>
      <c r="D52" s="34"/>
      <c r="E52" s="34"/>
      <c r="F52" s="34"/>
      <c r="G52" s="34"/>
      <c r="H52" s="34" t="s">
        <v>57</v>
      </c>
      <c r="I52" s="34"/>
      <c r="J52" s="5"/>
      <c r="K52" s="5"/>
      <c r="L52" s="6" t="s">
        <v>58</v>
      </c>
      <c r="M52" s="5"/>
      <c r="N52" s="61">
        <v>100</v>
      </c>
      <c r="O52" s="62"/>
      <c r="P52" s="61">
        <v>100</v>
      </c>
    </row>
    <row r="53" spans="1:16" ht="21">
      <c r="A53" s="63"/>
      <c r="B53" s="65"/>
      <c r="C53" s="66"/>
      <c r="D53" s="67"/>
      <c r="E53" s="67"/>
      <c r="F53" s="68"/>
      <c r="G53" s="68"/>
      <c r="H53" s="66" t="s">
        <v>59</v>
      </c>
      <c r="I53" s="34"/>
      <c r="J53" s="5"/>
      <c r="K53" s="5"/>
      <c r="L53" s="5"/>
      <c r="M53" s="5"/>
      <c r="N53" s="5"/>
      <c r="O53" s="5"/>
      <c r="P53" s="15"/>
    </row>
    <row r="54" spans="1:16" ht="21">
      <c r="A54" s="63"/>
      <c r="B54" s="66"/>
      <c r="C54" s="66"/>
      <c r="D54" s="67"/>
      <c r="E54" s="67"/>
      <c r="F54" s="68"/>
      <c r="G54" s="68"/>
      <c r="H54" s="69" t="s">
        <v>60</v>
      </c>
      <c r="I54" s="34"/>
      <c r="J54" s="5"/>
      <c r="K54" s="5"/>
      <c r="L54" s="5"/>
      <c r="M54" s="5"/>
      <c r="N54" s="5"/>
      <c r="O54" s="5"/>
      <c r="P54" s="15"/>
    </row>
    <row r="55" spans="1:16" ht="21">
      <c r="A55" s="63"/>
      <c r="B55" s="34"/>
      <c r="C55" s="30"/>
      <c r="D55" s="34"/>
      <c r="E55" s="34"/>
      <c r="F55" s="34"/>
      <c r="G55" s="34"/>
      <c r="H55" s="34"/>
      <c r="I55" s="34"/>
      <c r="J55" s="5"/>
      <c r="K55" s="5"/>
      <c r="L55" s="5"/>
      <c r="M55" s="5"/>
      <c r="N55" s="5"/>
      <c r="O55" s="5"/>
      <c r="P55" s="15"/>
    </row>
    <row r="56" spans="1:16" ht="21">
      <c r="A56" s="9" t="s">
        <v>61</v>
      </c>
      <c r="B56" s="70" t="s">
        <v>62</v>
      </c>
      <c r="C56" s="2"/>
      <c r="D56" s="71"/>
      <c r="E56" s="72"/>
      <c r="F56" s="72"/>
      <c r="G56" s="72"/>
      <c r="H56" s="72"/>
      <c r="I56" s="72"/>
      <c r="J56" s="15"/>
      <c r="K56" s="15"/>
      <c r="L56" s="15"/>
      <c r="M56" s="15"/>
      <c r="N56" s="15"/>
      <c r="O56" s="15"/>
      <c r="P56" s="15"/>
    </row>
    <row r="57" spans="1:16" ht="21">
      <c r="A57" s="73"/>
      <c r="B57" s="74"/>
      <c r="C57" s="75" t="s">
        <v>63</v>
      </c>
      <c r="D57" s="76"/>
      <c r="E57" s="76"/>
      <c r="F57" s="76"/>
      <c r="G57" s="76"/>
      <c r="H57" s="76"/>
      <c r="I57" s="76"/>
      <c r="J57" s="15"/>
      <c r="K57" s="15"/>
      <c r="L57" s="15"/>
      <c r="M57" s="15"/>
      <c r="N57" s="15"/>
      <c r="O57" s="15"/>
      <c r="P57" s="15"/>
    </row>
    <row r="58" spans="1:16" ht="21">
      <c r="A58" s="73"/>
      <c r="B58" s="77" t="s">
        <v>64</v>
      </c>
      <c r="C58" s="75"/>
      <c r="D58" s="76"/>
      <c r="E58" s="76"/>
      <c r="F58" s="76"/>
      <c r="G58" s="76"/>
      <c r="H58" s="76"/>
      <c r="I58" s="76"/>
      <c r="J58" s="15"/>
      <c r="K58" s="15"/>
      <c r="L58" s="15"/>
      <c r="M58" s="15"/>
      <c r="N58" s="15"/>
      <c r="O58" s="15"/>
      <c r="P58" s="15"/>
    </row>
    <row r="59" spans="1:16" ht="21">
      <c r="A59" s="73"/>
      <c r="B59" s="77"/>
      <c r="C59" s="75"/>
      <c r="D59" s="76"/>
      <c r="E59" s="76"/>
      <c r="F59" s="76"/>
      <c r="G59" s="76"/>
      <c r="H59" s="76"/>
      <c r="I59" s="76"/>
      <c r="J59" s="15"/>
      <c r="K59" s="15"/>
      <c r="L59" s="15"/>
      <c r="M59" s="15"/>
      <c r="N59" s="15"/>
      <c r="O59" s="15"/>
      <c r="P59" s="15"/>
    </row>
    <row r="60" spans="1:16" ht="21">
      <c r="A60" s="78" t="s">
        <v>65</v>
      </c>
      <c r="B60" s="23" t="s">
        <v>66</v>
      </c>
      <c r="C60" s="79"/>
      <c r="D60" s="37"/>
      <c r="E60" s="80"/>
      <c r="F60" s="80"/>
      <c r="G60" s="80"/>
      <c r="H60" s="80"/>
      <c r="I60" s="80"/>
      <c r="J60" s="15"/>
      <c r="K60" s="15"/>
      <c r="L60" s="15"/>
      <c r="M60" s="15"/>
      <c r="N60" s="15"/>
      <c r="O60" s="15"/>
      <c r="P60" s="81"/>
    </row>
    <row r="61" spans="1:16" ht="21">
      <c r="A61" s="82"/>
      <c r="B61" s="83"/>
      <c r="C61" s="83" t="s">
        <v>67</v>
      </c>
      <c r="D61" s="84"/>
      <c r="E61" s="84"/>
      <c r="F61" s="80"/>
      <c r="G61" s="80"/>
      <c r="H61" s="80"/>
      <c r="I61" s="80"/>
      <c r="J61" s="15"/>
      <c r="K61" s="15"/>
      <c r="L61" s="15"/>
      <c r="M61" s="15"/>
      <c r="N61" s="15"/>
      <c r="O61" s="15"/>
      <c r="P61" s="81"/>
    </row>
    <row r="62" spans="1:16" ht="21">
      <c r="A62" s="82"/>
      <c r="B62" s="83" t="s">
        <v>68</v>
      </c>
      <c r="C62" s="83"/>
      <c r="D62" s="84"/>
      <c r="E62" s="84"/>
      <c r="F62" s="80"/>
      <c r="G62" s="80"/>
      <c r="H62" s="80"/>
      <c r="I62" s="80"/>
      <c r="J62" s="15"/>
      <c r="K62" s="15"/>
      <c r="L62" s="15"/>
      <c r="M62" s="15"/>
      <c r="N62" s="15"/>
      <c r="O62" s="15"/>
      <c r="P62" s="81"/>
    </row>
    <row r="63" spans="1:16" ht="21">
      <c r="A63" s="82"/>
      <c r="B63" s="83"/>
      <c r="C63" s="83" t="s">
        <v>69</v>
      </c>
      <c r="D63" s="84"/>
      <c r="E63" s="84"/>
      <c r="F63" s="80"/>
      <c r="G63" s="80"/>
      <c r="H63" s="80"/>
      <c r="I63" s="80"/>
      <c r="J63" s="15"/>
      <c r="K63" s="15"/>
      <c r="L63" s="15"/>
      <c r="M63" s="15"/>
      <c r="N63" s="15"/>
      <c r="O63" s="15"/>
      <c r="P63" s="81"/>
    </row>
    <row r="64" spans="1:16" ht="21">
      <c r="A64" s="82"/>
      <c r="B64" s="83" t="s">
        <v>70</v>
      </c>
      <c r="C64" s="83"/>
      <c r="D64" s="84"/>
      <c r="E64" s="84"/>
      <c r="F64" s="80"/>
      <c r="G64" s="80"/>
      <c r="H64" s="80"/>
      <c r="I64" s="80"/>
      <c r="J64" s="15"/>
      <c r="K64" s="15"/>
      <c r="L64" s="15"/>
      <c r="M64" s="15"/>
      <c r="N64" s="15"/>
      <c r="O64" s="15"/>
      <c r="P64" s="81"/>
    </row>
    <row r="65" spans="1:16" ht="21">
      <c r="A65" s="82"/>
      <c r="B65" s="83" t="s">
        <v>71</v>
      </c>
      <c r="C65" s="83"/>
      <c r="D65" s="84"/>
      <c r="E65" s="84"/>
      <c r="F65" s="80"/>
      <c r="G65" s="80"/>
      <c r="H65" s="80"/>
      <c r="I65" s="80"/>
      <c r="J65" s="15"/>
      <c r="K65" s="15"/>
      <c r="L65" s="15"/>
      <c r="M65" s="15"/>
      <c r="N65" s="15"/>
      <c r="O65" s="15"/>
      <c r="P65" s="81"/>
    </row>
    <row r="66" spans="1:16" ht="21">
      <c r="A66" s="82"/>
      <c r="B66" s="69"/>
      <c r="C66" s="69" t="s">
        <v>72</v>
      </c>
      <c r="D66" s="85"/>
      <c r="E66" s="85"/>
      <c r="F66" s="80"/>
      <c r="G66" s="80"/>
      <c r="H66" s="80"/>
      <c r="I66" s="80"/>
      <c r="J66" s="15"/>
      <c r="K66" s="15"/>
      <c r="L66" s="15"/>
      <c r="M66" s="15"/>
      <c r="N66" s="15"/>
      <c r="O66" s="15"/>
      <c r="P66" s="81"/>
    </row>
    <row r="67" spans="1:16" ht="21">
      <c r="A67" s="82"/>
      <c r="B67" s="18"/>
      <c r="C67" s="86"/>
      <c r="D67" s="86"/>
      <c r="E67" s="86"/>
      <c r="F67" s="86"/>
      <c r="G67" s="86"/>
      <c r="H67" s="86"/>
      <c r="I67" s="87"/>
      <c r="J67" s="88" t="s">
        <v>73</v>
      </c>
      <c r="K67" s="15"/>
      <c r="L67" s="89" t="s">
        <v>74</v>
      </c>
      <c r="M67" s="89"/>
      <c r="N67" s="89"/>
      <c r="O67" s="90"/>
      <c r="P67" s="90"/>
    </row>
    <row r="68" spans="1:16" ht="21">
      <c r="A68" s="82"/>
      <c r="B68" s="18"/>
      <c r="C68" s="91" t="s">
        <v>44</v>
      </c>
      <c r="D68" s="91"/>
      <c r="E68" s="91"/>
      <c r="F68" s="91"/>
      <c r="G68" s="91"/>
      <c r="H68" s="91"/>
      <c r="I68" s="87"/>
      <c r="J68" s="92"/>
      <c r="K68" s="15"/>
      <c r="L68" s="93"/>
      <c r="M68" s="93"/>
      <c r="N68" s="93"/>
      <c r="O68" s="94"/>
      <c r="P68" s="94"/>
    </row>
    <row r="69" spans="1:16" ht="21">
      <c r="A69" s="82"/>
      <c r="B69" s="18"/>
      <c r="C69" s="83" t="s">
        <v>75</v>
      </c>
      <c r="D69" s="83"/>
      <c r="E69" s="80"/>
      <c r="F69" s="80"/>
      <c r="G69" s="80"/>
      <c r="H69" s="80"/>
      <c r="I69" s="80"/>
      <c r="J69" s="95" t="s">
        <v>58</v>
      </c>
      <c r="K69" s="15"/>
      <c r="L69" s="5" t="s">
        <v>76</v>
      </c>
      <c r="M69" s="15"/>
      <c r="N69" s="5"/>
      <c r="O69" s="15"/>
      <c r="P69" s="81"/>
    </row>
    <row r="70" spans="1:16" ht="21">
      <c r="A70" s="82"/>
      <c r="B70" s="18"/>
      <c r="C70" s="83" t="s">
        <v>77</v>
      </c>
      <c r="D70" s="83"/>
      <c r="E70" s="80"/>
      <c r="F70" s="80"/>
      <c r="G70" s="80"/>
      <c r="H70" s="80"/>
      <c r="I70" s="80"/>
      <c r="J70" s="95" t="s">
        <v>52</v>
      </c>
      <c r="K70" s="15"/>
      <c r="L70" s="15" t="s">
        <v>49</v>
      </c>
      <c r="M70" s="15"/>
      <c r="N70" s="5"/>
      <c r="O70" s="15"/>
      <c r="P70" s="81"/>
    </row>
    <row r="71" spans="1:16" ht="21">
      <c r="A71" s="82"/>
      <c r="B71" s="18"/>
      <c r="C71" s="83" t="s">
        <v>56</v>
      </c>
      <c r="D71" s="83"/>
      <c r="E71" s="80"/>
      <c r="F71" s="80"/>
      <c r="G71" s="80"/>
      <c r="H71" s="80"/>
      <c r="I71" s="80"/>
      <c r="J71" s="95" t="s">
        <v>58</v>
      </c>
      <c r="K71" s="15"/>
      <c r="L71" s="15" t="s">
        <v>49</v>
      </c>
      <c r="M71" s="15"/>
      <c r="N71" s="5"/>
      <c r="O71" s="15"/>
      <c r="P71" s="81"/>
    </row>
    <row r="72" spans="1:16" ht="21">
      <c r="A72" s="82"/>
      <c r="B72" s="18"/>
      <c r="C72" s="83" t="s">
        <v>78</v>
      </c>
      <c r="D72" s="83"/>
      <c r="E72" s="80"/>
      <c r="F72" s="80"/>
      <c r="G72" s="80"/>
      <c r="H72" s="80"/>
      <c r="I72" s="80"/>
      <c r="J72" s="95" t="s">
        <v>58</v>
      </c>
      <c r="K72" s="15"/>
      <c r="L72" s="96" t="s">
        <v>79</v>
      </c>
      <c r="M72" s="15"/>
      <c r="N72" s="5"/>
      <c r="O72" s="15"/>
      <c r="P72" s="81"/>
    </row>
    <row r="73" spans="1:16" ht="21">
      <c r="A73" s="82"/>
      <c r="B73" s="18"/>
      <c r="C73" s="83"/>
      <c r="D73" s="83"/>
      <c r="E73" s="80"/>
      <c r="F73" s="80"/>
      <c r="G73" s="80"/>
      <c r="H73" s="80"/>
      <c r="I73" s="80"/>
      <c r="J73" s="95"/>
      <c r="K73" s="15"/>
      <c r="L73" s="96" t="s">
        <v>80</v>
      </c>
      <c r="M73" s="15"/>
      <c r="N73" s="5"/>
      <c r="O73" s="15"/>
      <c r="P73" s="81"/>
    </row>
    <row r="74" spans="1:16" ht="21">
      <c r="A74" s="82"/>
      <c r="B74" s="18"/>
      <c r="C74" s="83" t="s">
        <v>81</v>
      </c>
      <c r="D74" s="83"/>
      <c r="E74" s="80"/>
      <c r="F74" s="80"/>
      <c r="G74" s="80"/>
      <c r="H74" s="80"/>
      <c r="I74" s="80"/>
      <c r="J74" s="95" t="s">
        <v>58</v>
      </c>
      <c r="K74" s="15"/>
      <c r="L74" s="96" t="s">
        <v>79</v>
      </c>
      <c r="M74" s="15"/>
      <c r="N74" s="5"/>
      <c r="O74" s="15"/>
      <c r="P74" s="81"/>
    </row>
    <row r="75" spans="1:16" ht="21">
      <c r="A75" s="82"/>
      <c r="B75" s="18"/>
      <c r="C75" s="83"/>
      <c r="D75" s="83"/>
      <c r="E75" s="80"/>
      <c r="F75" s="80"/>
      <c r="G75" s="80"/>
      <c r="H75" s="80"/>
      <c r="I75" s="80"/>
      <c r="J75" s="95"/>
      <c r="K75" s="15"/>
      <c r="L75" s="96" t="s">
        <v>80</v>
      </c>
      <c r="M75" s="15"/>
      <c r="N75" s="5"/>
      <c r="O75" s="15"/>
      <c r="P75" s="81"/>
    </row>
    <row r="76" spans="1:16" ht="21">
      <c r="A76" s="82"/>
      <c r="B76" s="18"/>
      <c r="C76" s="83" t="s">
        <v>82</v>
      </c>
      <c r="D76" s="83"/>
      <c r="E76" s="80"/>
      <c r="F76" s="80"/>
      <c r="G76" s="80"/>
      <c r="H76" s="80"/>
      <c r="I76" s="80"/>
      <c r="J76" s="95" t="s">
        <v>58</v>
      </c>
      <c r="K76" s="15"/>
      <c r="L76" s="96" t="s">
        <v>79</v>
      </c>
      <c r="M76" s="15"/>
      <c r="N76" s="5"/>
      <c r="O76" s="15"/>
      <c r="P76" s="81"/>
    </row>
    <row r="77" spans="1:16" ht="42">
      <c r="A77" s="82"/>
      <c r="B77" s="18"/>
      <c r="C77" s="83"/>
      <c r="D77" s="83"/>
      <c r="E77" s="80"/>
      <c r="F77" s="80"/>
      <c r="G77" s="80"/>
      <c r="H77" s="80"/>
      <c r="I77" s="80"/>
      <c r="J77" s="15"/>
      <c r="K77" s="15"/>
      <c r="L77" s="15" t="s">
        <v>80</v>
      </c>
      <c r="M77" s="15"/>
      <c r="N77" s="15"/>
      <c r="O77" s="15"/>
      <c r="P77" s="15"/>
    </row>
    <row r="78" spans="1:16" ht="21">
      <c r="A78" s="82"/>
      <c r="B78" s="18"/>
      <c r="C78" s="87"/>
      <c r="D78" s="83"/>
      <c r="E78" s="80"/>
      <c r="F78" s="80"/>
      <c r="G78" s="80"/>
      <c r="H78" s="80"/>
      <c r="I78" s="80"/>
      <c r="J78" s="15"/>
      <c r="K78" s="15"/>
      <c r="L78" s="15"/>
      <c r="M78" s="15"/>
      <c r="N78" s="15"/>
      <c r="O78" s="15"/>
      <c r="P78" s="81"/>
    </row>
    <row r="79" spans="1:16" ht="21">
      <c r="A79" s="82"/>
      <c r="B79" s="18"/>
      <c r="C79" s="97"/>
      <c r="D79" s="83"/>
      <c r="E79" s="80"/>
      <c r="F79" s="80"/>
      <c r="G79" s="80"/>
      <c r="H79" s="80"/>
      <c r="I79" s="80"/>
      <c r="J79" s="15"/>
      <c r="K79" s="15"/>
      <c r="L79" s="15"/>
      <c r="M79" s="15"/>
      <c r="N79" s="15"/>
      <c r="O79" s="15"/>
      <c r="P79" s="81"/>
    </row>
    <row r="80" spans="1:16" ht="21">
      <c r="A80" s="82"/>
      <c r="B80" s="18"/>
      <c r="C80" s="97"/>
      <c r="D80" s="83"/>
      <c r="E80" s="80"/>
      <c r="F80" s="80"/>
      <c r="G80" s="80"/>
      <c r="H80" s="80"/>
      <c r="I80" s="80"/>
      <c r="J80" s="15"/>
      <c r="K80" s="15"/>
      <c r="L80" s="15"/>
      <c r="M80" s="15"/>
      <c r="N80" s="15"/>
      <c r="O80" s="15"/>
      <c r="P80" s="81"/>
    </row>
    <row r="81" spans="1:16" ht="21">
      <c r="A81" s="82"/>
      <c r="B81" s="18"/>
      <c r="C81" s="97"/>
      <c r="D81" s="83"/>
      <c r="E81" s="80"/>
      <c r="F81" s="80"/>
      <c r="G81" s="80"/>
      <c r="H81" s="80"/>
      <c r="I81" s="80"/>
      <c r="J81" s="15"/>
      <c r="K81" s="15"/>
      <c r="L81" s="15"/>
      <c r="M81" s="15"/>
      <c r="N81" s="15"/>
      <c r="O81" s="15"/>
      <c r="P81" s="98">
        <f>P41+1</f>
        <v>13</v>
      </c>
    </row>
    <row r="82" spans="1:16" ht="21">
      <c r="A82" s="78" t="s">
        <v>65</v>
      </c>
      <c r="B82" s="23" t="s">
        <v>83</v>
      </c>
      <c r="C82" s="97"/>
      <c r="D82" s="83"/>
      <c r="E82" s="80"/>
      <c r="F82" s="80"/>
      <c r="G82" s="80"/>
      <c r="H82" s="80"/>
      <c r="I82" s="80"/>
      <c r="J82" s="15"/>
      <c r="K82" s="15"/>
      <c r="L82" s="15"/>
      <c r="M82" s="15"/>
      <c r="N82" s="15"/>
      <c r="O82" s="15"/>
      <c r="P82" s="81"/>
    </row>
    <row r="83" spans="1:16" ht="21">
      <c r="A83" s="78"/>
      <c r="B83" s="23"/>
      <c r="C83" s="97" t="s">
        <v>84</v>
      </c>
      <c r="D83" s="83"/>
      <c r="E83" s="80"/>
      <c r="F83" s="80"/>
      <c r="G83" s="80"/>
      <c r="H83" s="80"/>
      <c r="I83" s="80"/>
      <c r="J83" s="15"/>
      <c r="K83" s="15"/>
      <c r="L83" s="15"/>
      <c r="M83" s="15"/>
      <c r="N83" s="15"/>
      <c r="O83" s="15"/>
      <c r="P83" s="81"/>
    </row>
    <row r="84" spans="1:16" ht="21">
      <c r="A84" s="82"/>
      <c r="B84" s="18"/>
      <c r="C84" s="99" t="s">
        <v>85</v>
      </c>
      <c r="D84" s="99"/>
      <c r="E84" s="99"/>
      <c r="F84" s="99"/>
      <c r="G84" s="99"/>
      <c r="H84" s="99"/>
      <c r="I84" s="80"/>
      <c r="J84" s="93" t="s">
        <v>86</v>
      </c>
      <c r="K84" s="93"/>
      <c r="L84" s="93"/>
      <c r="M84" s="93"/>
      <c r="N84" s="93"/>
      <c r="O84" s="93"/>
      <c r="P84" s="93"/>
    </row>
    <row r="85" spans="1:16" ht="21">
      <c r="A85" s="82"/>
      <c r="B85" s="18"/>
      <c r="C85" s="97" t="s">
        <v>87</v>
      </c>
      <c r="D85" s="83"/>
      <c r="E85" s="80"/>
      <c r="F85" s="80"/>
      <c r="G85" s="80"/>
      <c r="H85" s="80"/>
      <c r="I85" s="80"/>
      <c r="J85" s="100" t="s">
        <v>88</v>
      </c>
      <c r="K85" s="15"/>
      <c r="L85" s="5"/>
      <c r="M85" s="15"/>
      <c r="N85" s="15"/>
      <c r="O85" s="15"/>
      <c r="P85" s="81"/>
    </row>
    <row r="86" spans="1:16" ht="21">
      <c r="A86" s="82"/>
      <c r="B86" s="18"/>
      <c r="C86" s="97"/>
      <c r="D86" s="83"/>
      <c r="E86" s="80"/>
      <c r="F86" s="80"/>
      <c r="G86" s="80"/>
      <c r="H86" s="80"/>
      <c r="I86" s="80"/>
      <c r="J86" s="100" t="s">
        <v>89</v>
      </c>
      <c r="K86" s="15"/>
      <c r="L86" s="5"/>
      <c r="M86" s="15"/>
      <c r="N86" s="15"/>
      <c r="O86" s="15"/>
      <c r="P86" s="81"/>
    </row>
    <row r="87" spans="1:16" ht="21">
      <c r="A87" s="82"/>
      <c r="B87" s="18"/>
      <c r="C87" s="83" t="s">
        <v>90</v>
      </c>
      <c r="D87" s="83"/>
      <c r="E87" s="80"/>
      <c r="F87" s="80"/>
      <c r="G87" s="80"/>
      <c r="H87" s="80"/>
      <c r="I87" s="80"/>
      <c r="J87" s="101" t="s">
        <v>91</v>
      </c>
      <c r="K87" s="15"/>
      <c r="L87" s="5"/>
      <c r="M87" s="15"/>
      <c r="N87" s="15"/>
      <c r="O87" s="15"/>
      <c r="P87" s="81"/>
    </row>
    <row r="88" spans="1:16" ht="21">
      <c r="A88" s="82"/>
      <c r="B88" s="18"/>
      <c r="C88" s="83" t="s">
        <v>92</v>
      </c>
      <c r="D88" s="83"/>
      <c r="E88" s="80"/>
      <c r="F88" s="80"/>
      <c r="G88" s="80"/>
      <c r="H88" s="80"/>
      <c r="I88" s="80"/>
      <c r="J88" s="101" t="s">
        <v>91</v>
      </c>
      <c r="K88" s="15"/>
      <c r="L88" s="5"/>
      <c r="M88" s="15"/>
      <c r="N88" s="15"/>
      <c r="O88" s="15"/>
      <c r="P88" s="81"/>
    </row>
    <row r="89" spans="1:16" ht="21">
      <c r="A89" s="82"/>
      <c r="B89" s="18"/>
      <c r="C89" s="97" t="s">
        <v>93</v>
      </c>
      <c r="D89" s="83"/>
      <c r="E89" s="80"/>
      <c r="F89" s="80"/>
      <c r="G89" s="80"/>
      <c r="H89" s="80"/>
      <c r="I89" s="80"/>
      <c r="J89" s="100" t="s">
        <v>94</v>
      </c>
      <c r="K89" s="15"/>
      <c r="L89" s="5"/>
      <c r="M89" s="15"/>
      <c r="N89" s="15"/>
      <c r="O89" s="15"/>
      <c r="P89" s="81"/>
    </row>
    <row r="90" spans="1:16" ht="21">
      <c r="A90" s="82"/>
      <c r="B90" s="18"/>
      <c r="C90" s="83"/>
      <c r="D90" s="83"/>
      <c r="E90" s="80"/>
      <c r="F90" s="80"/>
      <c r="G90" s="80"/>
      <c r="H90" s="80"/>
      <c r="I90" s="80"/>
      <c r="J90" s="5" t="s">
        <v>95</v>
      </c>
      <c r="K90" s="15"/>
      <c r="L90" s="5"/>
      <c r="M90" s="15"/>
      <c r="N90" s="15"/>
      <c r="O90" s="15"/>
      <c r="P90" s="81"/>
    </row>
    <row r="91" spans="1:16" ht="21">
      <c r="A91" s="82"/>
      <c r="B91" s="18"/>
      <c r="C91" s="83" t="s">
        <v>96</v>
      </c>
      <c r="D91" s="83"/>
      <c r="E91" s="80"/>
      <c r="F91" s="80"/>
      <c r="G91" s="80"/>
      <c r="H91" s="80"/>
      <c r="I91" s="80"/>
      <c r="J91" s="101" t="s">
        <v>91</v>
      </c>
      <c r="K91" s="15"/>
      <c r="L91" s="5"/>
      <c r="M91" s="15"/>
      <c r="N91" s="15"/>
      <c r="O91" s="15"/>
      <c r="P91" s="81"/>
    </row>
    <row r="92" spans="1:16" ht="21">
      <c r="A92" s="82"/>
      <c r="B92" s="18"/>
      <c r="C92" s="83" t="s">
        <v>97</v>
      </c>
      <c r="D92" s="83"/>
      <c r="E92" s="80"/>
      <c r="F92" s="80"/>
      <c r="G92" s="80"/>
      <c r="H92" s="80"/>
      <c r="I92" s="80"/>
      <c r="J92" s="101" t="s">
        <v>91</v>
      </c>
      <c r="K92" s="15"/>
      <c r="L92" s="5"/>
      <c r="M92" s="15"/>
      <c r="N92" s="15"/>
      <c r="O92" s="15"/>
      <c r="P92" s="81"/>
    </row>
    <row r="93" spans="1:16" ht="21">
      <c r="A93" s="82"/>
      <c r="B93" s="18"/>
      <c r="C93" s="83" t="s">
        <v>98</v>
      </c>
      <c r="D93" s="83"/>
      <c r="E93" s="80"/>
      <c r="F93" s="80"/>
      <c r="G93" s="80"/>
      <c r="H93" s="80"/>
      <c r="I93" s="80"/>
      <c r="J93" s="101" t="s">
        <v>91</v>
      </c>
      <c r="K93" s="15"/>
      <c r="L93" s="5"/>
      <c r="M93" s="15"/>
      <c r="N93" s="15"/>
      <c r="O93" s="15"/>
      <c r="P93" s="81"/>
    </row>
    <row r="94" spans="1:16" ht="21">
      <c r="A94" s="82"/>
      <c r="B94" s="18"/>
      <c r="C94" s="83" t="s">
        <v>99</v>
      </c>
      <c r="D94" s="83"/>
      <c r="E94" s="80"/>
      <c r="F94" s="80"/>
      <c r="G94" s="80"/>
      <c r="H94" s="80"/>
      <c r="I94" s="80"/>
      <c r="J94" s="101" t="s">
        <v>91</v>
      </c>
      <c r="K94" s="15"/>
      <c r="L94" s="5"/>
      <c r="M94" s="15"/>
      <c r="N94" s="15"/>
      <c r="O94" s="15"/>
      <c r="P94" s="81"/>
    </row>
    <row r="95" spans="1:16" ht="21">
      <c r="A95" s="82"/>
      <c r="B95" s="18"/>
      <c r="C95" s="83" t="s">
        <v>100</v>
      </c>
      <c r="D95" s="83"/>
      <c r="E95" s="80"/>
      <c r="F95" s="80"/>
      <c r="G95" s="80"/>
      <c r="H95" s="80"/>
      <c r="I95" s="80"/>
      <c r="J95" s="101" t="s">
        <v>91</v>
      </c>
      <c r="K95" s="15"/>
      <c r="L95" s="5"/>
      <c r="M95" s="15"/>
      <c r="N95" s="15"/>
      <c r="O95" s="15"/>
      <c r="P95" s="81"/>
    </row>
    <row r="96" spans="1:16" ht="21">
      <c r="A96" s="82"/>
      <c r="B96" s="18"/>
      <c r="C96" s="83"/>
      <c r="D96" s="83"/>
      <c r="E96" s="80"/>
      <c r="F96" s="80"/>
      <c r="G96" s="80"/>
      <c r="H96" s="80"/>
      <c r="I96" s="80"/>
      <c r="J96" s="15"/>
      <c r="K96" s="15"/>
      <c r="L96" s="90"/>
      <c r="M96" s="15"/>
      <c r="N96" s="15"/>
      <c r="O96" s="15"/>
      <c r="P96" s="81"/>
    </row>
    <row r="97" spans="1:16" ht="21">
      <c r="A97" s="82"/>
      <c r="B97" s="102" t="s">
        <v>101</v>
      </c>
      <c r="C97" s="103" t="s">
        <v>102</v>
      </c>
      <c r="D97" s="84"/>
      <c r="E97" s="80"/>
      <c r="F97" s="80"/>
      <c r="G97" s="80"/>
      <c r="H97" s="80"/>
      <c r="I97" s="80"/>
      <c r="J97" s="15"/>
      <c r="K97" s="15"/>
      <c r="L97" s="90"/>
      <c r="M97" s="15"/>
      <c r="N97" s="15"/>
      <c r="O97" s="15"/>
      <c r="P97" s="81"/>
    </row>
    <row r="98" spans="1:16" ht="21">
      <c r="A98" s="82"/>
      <c r="B98" s="18"/>
      <c r="C98" s="104"/>
      <c r="D98" s="83"/>
      <c r="E98" s="80"/>
      <c r="F98" s="80"/>
      <c r="G98" s="80"/>
      <c r="H98" s="80"/>
      <c r="I98" s="80"/>
      <c r="J98" s="105"/>
      <c r="K98" s="105"/>
      <c r="L98" s="105"/>
      <c r="M98" s="105"/>
      <c r="N98" s="52"/>
      <c r="O98" s="52"/>
      <c r="P98" s="106" t="s">
        <v>103</v>
      </c>
    </row>
    <row r="99" spans="1:16" ht="21">
      <c r="A99" s="82"/>
      <c r="B99" s="18"/>
      <c r="C99" s="104"/>
      <c r="D99" s="83"/>
      <c r="E99" s="80"/>
      <c r="F99" s="80"/>
      <c r="G99" s="80"/>
      <c r="H99" s="80"/>
      <c r="I99" s="80"/>
      <c r="J99" s="93" t="s">
        <v>104</v>
      </c>
      <c r="K99" s="93"/>
      <c r="L99" s="93"/>
      <c r="M99" s="90"/>
      <c r="N99" s="93" t="s">
        <v>105</v>
      </c>
      <c r="O99" s="93"/>
      <c r="P99" s="93"/>
    </row>
    <row r="100" spans="1:16" ht="21">
      <c r="A100" s="82"/>
      <c r="B100" s="18"/>
      <c r="C100" s="104"/>
      <c r="D100" s="83"/>
      <c r="E100" s="80"/>
      <c r="F100" s="80"/>
      <c r="G100" s="80"/>
      <c r="H100" s="80"/>
      <c r="I100" s="80"/>
      <c r="J100" s="107" t="s">
        <v>106</v>
      </c>
      <c r="K100" s="107"/>
      <c r="L100" s="107"/>
      <c r="M100" s="107"/>
      <c r="N100" s="107"/>
      <c r="O100" s="107"/>
      <c r="P100" s="107"/>
    </row>
    <row r="101" spans="1:16" ht="21">
      <c r="A101" s="82"/>
      <c r="B101" s="18"/>
      <c r="C101" s="104"/>
      <c r="D101" s="83"/>
      <c r="E101" s="80"/>
      <c r="F101" s="80"/>
      <c r="G101" s="80"/>
      <c r="H101" s="80"/>
      <c r="I101" s="80"/>
      <c r="J101" s="108" t="s">
        <v>107</v>
      </c>
      <c r="K101" s="52"/>
      <c r="L101" s="108" t="s">
        <v>108</v>
      </c>
      <c r="M101" s="52"/>
      <c r="N101" s="108" t="s">
        <v>107</v>
      </c>
      <c r="O101" s="52"/>
      <c r="P101" s="108" t="s">
        <v>108</v>
      </c>
    </row>
    <row r="102" spans="1:16" ht="21">
      <c r="A102" s="82"/>
      <c r="B102" s="18"/>
      <c r="C102" s="109" t="s">
        <v>109</v>
      </c>
      <c r="D102" s="109"/>
      <c r="E102" s="109"/>
      <c r="F102" s="109"/>
      <c r="G102" s="109"/>
      <c r="H102" s="80"/>
      <c r="I102" s="80"/>
      <c r="J102" s="15"/>
      <c r="K102" s="15"/>
      <c r="L102" s="90"/>
      <c r="M102" s="15"/>
      <c r="N102" s="110"/>
      <c r="O102" s="111"/>
      <c r="P102" s="111"/>
    </row>
    <row r="103" spans="1:16" ht="21">
      <c r="A103" s="82"/>
      <c r="B103" s="18"/>
      <c r="C103" s="104"/>
      <c r="D103" s="97" t="s">
        <v>87</v>
      </c>
      <c r="E103" s="80"/>
      <c r="F103" s="80"/>
      <c r="G103" s="80"/>
      <c r="H103" s="80"/>
      <c r="I103" s="80"/>
      <c r="J103" s="15">
        <v>0</v>
      </c>
      <c r="K103" s="15"/>
      <c r="L103" s="112">
        <v>1513.74</v>
      </c>
      <c r="M103" s="15"/>
      <c r="N103" s="113">
        <v>0</v>
      </c>
      <c r="O103" s="113"/>
      <c r="P103" s="113">
        <v>1513.74</v>
      </c>
    </row>
    <row r="104" spans="1:16" ht="21">
      <c r="A104" s="82"/>
      <c r="B104" s="18"/>
      <c r="C104" s="104"/>
      <c r="D104" s="83" t="s">
        <v>92</v>
      </c>
      <c r="E104" s="80"/>
      <c r="F104" s="80"/>
      <c r="G104" s="80"/>
      <c r="H104" s="80"/>
      <c r="I104" s="80"/>
      <c r="J104" s="15">
        <v>0</v>
      </c>
      <c r="K104" s="15"/>
      <c r="L104" s="112">
        <v>6000</v>
      </c>
      <c r="M104" s="15"/>
      <c r="N104" s="113">
        <v>0</v>
      </c>
      <c r="O104" s="113"/>
      <c r="P104" s="113">
        <v>6000</v>
      </c>
    </row>
    <row r="105" spans="1:16" ht="21">
      <c r="A105" s="82"/>
      <c r="B105" s="18"/>
      <c r="C105" s="104"/>
      <c r="D105" s="83" t="s">
        <v>98</v>
      </c>
      <c r="E105" s="80"/>
      <c r="F105" s="80"/>
      <c r="G105" s="80"/>
      <c r="H105" s="80"/>
      <c r="I105" s="80"/>
      <c r="J105" s="15">
        <v>0</v>
      </c>
      <c r="K105" s="15"/>
      <c r="L105" s="112">
        <v>18677.78</v>
      </c>
      <c r="M105" s="15"/>
      <c r="N105" s="113">
        <v>0</v>
      </c>
      <c r="O105" s="113"/>
      <c r="P105" s="113">
        <v>18677.78</v>
      </c>
    </row>
    <row r="106" spans="1:16" ht="42">
      <c r="A106" s="82"/>
      <c r="B106" s="18"/>
      <c r="C106" s="104"/>
      <c r="D106" s="83" t="s">
        <v>97</v>
      </c>
      <c r="E106" s="80"/>
      <c r="F106" s="80"/>
      <c r="G106" s="80"/>
      <c r="H106" s="80"/>
      <c r="I106" s="80"/>
      <c r="J106" s="15">
        <v>1950000</v>
      </c>
      <c r="K106" s="15"/>
      <c r="L106" s="112">
        <v>1950000</v>
      </c>
      <c r="M106" s="15"/>
      <c r="N106" s="112">
        <v>1950000</v>
      </c>
      <c r="O106" s="112"/>
      <c r="P106" s="114">
        <v>1950000</v>
      </c>
    </row>
    <row r="107" spans="1:16" ht="21">
      <c r="A107" s="82"/>
      <c r="B107" s="18"/>
      <c r="C107" s="115" t="s">
        <v>110</v>
      </c>
      <c r="D107" s="83"/>
      <c r="E107" s="80"/>
      <c r="F107" s="80"/>
      <c r="G107" s="80"/>
      <c r="H107" s="80"/>
      <c r="I107" s="80"/>
      <c r="J107" s="15"/>
      <c r="K107" s="15"/>
      <c r="L107" s="112"/>
      <c r="M107" s="15"/>
      <c r="N107" s="112"/>
      <c r="O107" s="112"/>
      <c r="P107" s="114"/>
    </row>
    <row r="108" spans="1:16" ht="21">
      <c r="A108" s="82"/>
      <c r="B108" s="18"/>
      <c r="C108" s="104"/>
      <c r="D108" s="83" t="s">
        <v>93</v>
      </c>
      <c r="E108" s="80"/>
      <c r="F108" s="80"/>
      <c r="G108" s="80"/>
      <c r="H108" s="80"/>
      <c r="I108" s="80"/>
      <c r="J108" s="15">
        <v>0</v>
      </c>
      <c r="K108" s="15"/>
      <c r="L108" s="112">
        <v>0</v>
      </c>
      <c r="M108" s="15"/>
      <c r="N108" s="114">
        <v>4494062.16</v>
      </c>
      <c r="O108" s="112"/>
      <c r="P108" s="114">
        <v>0</v>
      </c>
    </row>
    <row r="109" spans="1:16" ht="21">
      <c r="A109" s="82"/>
      <c r="B109" s="18"/>
      <c r="C109" s="104"/>
      <c r="D109" s="83" t="s">
        <v>90</v>
      </c>
      <c r="E109" s="80"/>
      <c r="F109" s="80"/>
      <c r="G109" s="80"/>
      <c r="H109" s="80"/>
      <c r="I109" s="80"/>
      <c r="J109" s="15">
        <v>0</v>
      </c>
      <c r="K109" s="15"/>
      <c r="L109" s="112">
        <v>0</v>
      </c>
      <c r="M109" s="15"/>
      <c r="N109" s="114">
        <v>16342.47</v>
      </c>
      <c r="O109" s="112"/>
      <c r="P109" s="114">
        <v>0</v>
      </c>
    </row>
    <row r="110" spans="1:16" ht="21">
      <c r="A110" s="82"/>
      <c r="B110" s="18"/>
      <c r="C110" s="115" t="s">
        <v>111</v>
      </c>
      <c r="D110" s="83"/>
      <c r="E110" s="80"/>
      <c r="F110" s="80"/>
      <c r="G110" s="80"/>
      <c r="H110" s="80"/>
      <c r="I110" s="80"/>
      <c r="J110" s="15"/>
      <c r="K110" s="15"/>
      <c r="L110" s="112"/>
      <c r="M110" s="15"/>
      <c r="N110" s="114"/>
      <c r="O110" s="112"/>
      <c r="P110" s="114"/>
    </row>
    <row r="111" spans="1:16" ht="21">
      <c r="A111" s="82"/>
      <c r="B111" s="18"/>
      <c r="C111" s="104"/>
      <c r="D111" s="97" t="s">
        <v>87</v>
      </c>
      <c r="E111" s="80"/>
      <c r="F111" s="80"/>
      <c r="G111" s="80"/>
      <c r="H111" s="80"/>
      <c r="I111" s="80"/>
      <c r="J111" s="15">
        <v>49076.79</v>
      </c>
      <c r="K111" s="15"/>
      <c r="L111" s="112">
        <v>36838.160000000003</v>
      </c>
      <c r="M111" s="15"/>
      <c r="N111" s="114">
        <v>49076.79</v>
      </c>
      <c r="O111" s="112"/>
      <c r="P111" s="114">
        <v>36838.160000000003</v>
      </c>
    </row>
    <row r="112" spans="1:16" ht="21">
      <c r="A112" s="82"/>
      <c r="B112" s="18"/>
      <c r="C112" s="104"/>
      <c r="D112" s="87" t="s">
        <v>92</v>
      </c>
      <c r="E112" s="80"/>
      <c r="F112" s="80"/>
      <c r="G112" s="80"/>
      <c r="H112" s="80"/>
      <c r="I112" s="80"/>
      <c r="J112" s="15">
        <v>1051.3800000000001</v>
      </c>
      <c r="K112" s="15"/>
      <c r="L112" s="112">
        <v>6000</v>
      </c>
      <c r="M112" s="15"/>
      <c r="N112" s="114">
        <v>1051.3800000000001</v>
      </c>
      <c r="O112" s="112"/>
      <c r="P112" s="114">
        <v>6000</v>
      </c>
    </row>
    <row r="113" spans="1:16" ht="42">
      <c r="A113" s="82"/>
      <c r="B113" s="18"/>
      <c r="C113" s="104"/>
      <c r="D113" s="83" t="s">
        <v>93</v>
      </c>
      <c r="E113" s="80"/>
      <c r="F113" s="80"/>
      <c r="G113" s="80"/>
      <c r="H113" s="80"/>
      <c r="I113" s="80"/>
      <c r="J113" s="15">
        <v>4066030</v>
      </c>
      <c r="K113" s="15"/>
      <c r="L113" s="112">
        <v>1507602.6</v>
      </c>
      <c r="M113" s="15"/>
      <c r="N113" s="114">
        <v>4066030</v>
      </c>
      <c r="O113" s="112"/>
      <c r="P113" s="114">
        <v>1507602.6</v>
      </c>
    </row>
    <row r="114" spans="1:16" ht="21">
      <c r="A114" s="82"/>
      <c r="B114" s="18"/>
      <c r="C114" s="104"/>
      <c r="D114" s="83" t="s">
        <v>100</v>
      </c>
      <c r="E114" s="80"/>
      <c r="F114" s="80"/>
      <c r="G114" s="80"/>
      <c r="H114" s="80"/>
      <c r="I114" s="80"/>
      <c r="J114" s="15">
        <v>0</v>
      </c>
      <c r="K114" s="15"/>
      <c r="L114" s="112">
        <v>5140.1899999999996</v>
      </c>
      <c r="M114" s="15"/>
      <c r="N114" s="114">
        <v>0</v>
      </c>
      <c r="O114" s="112"/>
      <c r="P114" s="114">
        <v>5140.1899999999996</v>
      </c>
    </row>
    <row r="115" spans="1:16" ht="21">
      <c r="A115" s="82"/>
      <c r="B115" s="18"/>
      <c r="C115" s="115" t="s">
        <v>112</v>
      </c>
      <c r="D115" s="83"/>
      <c r="E115" s="80"/>
      <c r="F115" s="80"/>
      <c r="G115" s="80"/>
      <c r="H115" s="80"/>
      <c r="I115" s="80"/>
      <c r="J115" s="15"/>
      <c r="K115" s="15"/>
      <c r="L115" s="90"/>
      <c r="M115" s="15"/>
      <c r="N115" s="15"/>
      <c r="O115" s="15"/>
      <c r="P115" s="15"/>
    </row>
    <row r="116" spans="1:16" ht="21">
      <c r="A116" s="82"/>
      <c r="B116" s="18"/>
      <c r="C116" s="104"/>
      <c r="D116" s="97" t="s">
        <v>87</v>
      </c>
      <c r="E116" s="80"/>
      <c r="F116" s="80"/>
      <c r="G116" s="80"/>
      <c r="H116" s="80"/>
      <c r="I116" s="80"/>
      <c r="J116" s="15">
        <v>598.36</v>
      </c>
      <c r="K116" s="15"/>
      <c r="L116" s="5">
        <v>185121.86</v>
      </c>
      <c r="M116" s="15"/>
      <c r="N116" s="15">
        <v>598.36</v>
      </c>
      <c r="O116" s="15"/>
      <c r="P116" s="15">
        <v>185121.86</v>
      </c>
    </row>
    <row r="117" spans="1:16" ht="21">
      <c r="A117" s="82"/>
      <c r="B117" s="18"/>
      <c r="C117" s="104"/>
      <c r="D117" s="83" t="s">
        <v>90</v>
      </c>
      <c r="E117" s="80"/>
      <c r="F117" s="80"/>
      <c r="G117" s="80"/>
      <c r="H117" s="80"/>
      <c r="I117" s="80"/>
      <c r="J117" s="15">
        <v>0</v>
      </c>
      <c r="K117" s="15"/>
      <c r="L117" s="5">
        <v>17500000</v>
      </c>
      <c r="M117" s="15"/>
      <c r="N117" s="15">
        <v>0</v>
      </c>
      <c r="O117" s="15"/>
      <c r="P117" s="15">
        <v>17500000</v>
      </c>
    </row>
    <row r="118" spans="1:16" ht="21">
      <c r="A118" s="82"/>
      <c r="B118" s="18"/>
      <c r="C118" s="104"/>
      <c r="D118" s="83" t="s">
        <v>100</v>
      </c>
      <c r="E118" s="80"/>
      <c r="F118" s="80"/>
      <c r="G118" s="80"/>
      <c r="H118" s="80"/>
      <c r="I118" s="80"/>
      <c r="J118" s="15">
        <v>190000</v>
      </c>
      <c r="K118" s="15"/>
      <c r="L118" s="5">
        <v>215000</v>
      </c>
      <c r="M118" s="15"/>
      <c r="N118" s="15">
        <v>190000</v>
      </c>
      <c r="O118" s="15"/>
      <c r="P118" s="15">
        <v>215000</v>
      </c>
    </row>
    <row r="119" spans="1:16" ht="21">
      <c r="A119" s="82"/>
      <c r="B119" s="18"/>
      <c r="C119" s="104"/>
      <c r="D119" s="83"/>
      <c r="E119" s="80"/>
      <c r="F119" s="80"/>
      <c r="G119" s="80"/>
      <c r="H119" s="80"/>
      <c r="I119" s="80"/>
      <c r="J119" s="15"/>
      <c r="K119" s="15"/>
      <c r="L119" s="90"/>
      <c r="M119" s="15"/>
      <c r="N119" s="15"/>
      <c r="O119" s="15"/>
      <c r="P119" s="15"/>
    </row>
    <row r="120" spans="1:16" ht="21">
      <c r="A120" s="82"/>
      <c r="B120" s="18"/>
      <c r="C120" s="104"/>
      <c r="D120" s="83"/>
      <c r="E120" s="80"/>
      <c r="F120" s="80"/>
      <c r="G120" s="80"/>
      <c r="H120" s="80"/>
      <c r="I120" s="80"/>
      <c r="J120" s="15"/>
      <c r="K120" s="15"/>
      <c r="L120" s="90"/>
      <c r="M120" s="15"/>
      <c r="N120" s="15"/>
      <c r="O120" s="15"/>
      <c r="P120" s="15"/>
    </row>
    <row r="121" spans="1:16" ht="21">
      <c r="A121" s="82"/>
      <c r="B121" s="18"/>
      <c r="C121" s="104"/>
      <c r="D121" s="83"/>
      <c r="E121" s="80"/>
      <c r="F121" s="80"/>
      <c r="G121" s="80"/>
      <c r="H121" s="80"/>
      <c r="I121" s="80"/>
      <c r="J121" s="15"/>
      <c r="K121" s="15"/>
      <c r="L121" s="90"/>
      <c r="M121" s="15"/>
      <c r="N121" s="15"/>
      <c r="O121" s="15"/>
      <c r="P121" s="98">
        <f>P81+1</f>
        <v>14</v>
      </c>
    </row>
    <row r="122" spans="1:16" ht="21">
      <c r="A122" s="78" t="s">
        <v>65</v>
      </c>
      <c r="B122" s="23" t="s">
        <v>83</v>
      </c>
      <c r="C122" s="104"/>
      <c r="D122" s="83"/>
      <c r="E122" s="80"/>
      <c r="F122" s="80"/>
      <c r="G122" s="80"/>
      <c r="H122" s="80"/>
      <c r="I122" s="80"/>
      <c r="J122" s="15"/>
      <c r="K122" s="15"/>
      <c r="L122" s="90"/>
      <c r="M122" s="15"/>
      <c r="N122" s="15"/>
      <c r="O122" s="15"/>
      <c r="P122" s="15"/>
    </row>
    <row r="123" spans="1:16" ht="21">
      <c r="A123" s="82"/>
      <c r="B123" s="102" t="s">
        <v>101</v>
      </c>
      <c r="C123" s="103" t="s">
        <v>113</v>
      </c>
      <c r="D123" s="84"/>
      <c r="E123" s="80"/>
      <c r="F123" s="80"/>
      <c r="G123" s="80"/>
      <c r="H123" s="80"/>
      <c r="I123" s="80"/>
      <c r="J123" s="15"/>
      <c r="K123" s="15"/>
      <c r="L123" s="90"/>
      <c r="M123" s="15"/>
      <c r="N123" s="15"/>
      <c r="O123" s="15"/>
      <c r="P123" s="81"/>
    </row>
    <row r="124" spans="1:16" ht="21">
      <c r="A124" s="82"/>
      <c r="B124" s="18"/>
      <c r="C124" s="104"/>
      <c r="D124" s="83"/>
      <c r="E124" s="80"/>
      <c r="F124" s="80"/>
      <c r="G124" s="80"/>
      <c r="H124" s="80"/>
      <c r="I124" s="80"/>
      <c r="J124" s="105"/>
      <c r="K124" s="105"/>
      <c r="L124" s="105"/>
      <c r="M124" s="105"/>
      <c r="N124" s="52"/>
      <c r="O124" s="52"/>
      <c r="P124" s="106" t="s">
        <v>103</v>
      </c>
    </row>
    <row r="125" spans="1:16" ht="21">
      <c r="A125" s="82"/>
      <c r="B125" s="18"/>
      <c r="C125" s="104"/>
      <c r="D125" s="83"/>
      <c r="E125" s="80"/>
      <c r="F125" s="80"/>
      <c r="G125" s="80"/>
      <c r="H125" s="80"/>
      <c r="I125" s="80"/>
      <c r="J125" s="93" t="s">
        <v>104</v>
      </c>
      <c r="K125" s="93"/>
      <c r="L125" s="93"/>
      <c r="M125" s="90"/>
      <c r="N125" s="93" t="s">
        <v>105</v>
      </c>
      <c r="O125" s="93"/>
      <c r="P125" s="93"/>
    </row>
    <row r="126" spans="1:16" ht="21">
      <c r="A126" s="82"/>
      <c r="B126" s="18"/>
      <c r="C126" s="104"/>
      <c r="D126" s="83"/>
      <c r="E126" s="80"/>
      <c r="F126" s="80"/>
      <c r="G126" s="80"/>
      <c r="H126" s="80"/>
      <c r="I126" s="80"/>
      <c r="J126" s="107" t="s">
        <v>114</v>
      </c>
      <c r="K126" s="107"/>
      <c r="L126" s="107"/>
      <c r="M126" s="107"/>
      <c r="N126" s="107"/>
      <c r="O126" s="107"/>
      <c r="P126" s="107"/>
    </row>
    <row r="127" spans="1:16" ht="21">
      <c r="A127" s="82"/>
      <c r="B127" s="18"/>
      <c r="C127" s="104"/>
      <c r="D127" s="83"/>
      <c r="E127" s="80"/>
      <c r="F127" s="80"/>
      <c r="G127" s="80"/>
      <c r="H127" s="80"/>
      <c r="I127" s="80"/>
      <c r="J127" s="108" t="s">
        <v>107</v>
      </c>
      <c r="K127" s="52"/>
      <c r="L127" s="108" t="s">
        <v>108</v>
      </c>
      <c r="M127" s="52"/>
      <c r="N127" s="108" t="s">
        <v>107</v>
      </c>
      <c r="O127" s="52"/>
      <c r="P127" s="108" t="s">
        <v>108</v>
      </c>
    </row>
    <row r="128" spans="1:16" ht="21">
      <c r="A128" s="82"/>
      <c r="B128" s="18"/>
      <c r="C128" s="109" t="s">
        <v>109</v>
      </c>
      <c r="D128" s="109"/>
      <c r="E128" s="109"/>
      <c r="F128" s="109"/>
      <c r="G128" s="109"/>
      <c r="H128" s="80"/>
      <c r="I128" s="80"/>
      <c r="J128" s="15"/>
      <c r="K128" s="15"/>
      <c r="L128" s="90"/>
      <c r="M128" s="15"/>
      <c r="N128" s="110"/>
      <c r="O128" s="111"/>
      <c r="P128" s="111"/>
    </row>
    <row r="129" spans="1:16" ht="21">
      <c r="A129" s="82"/>
      <c r="B129" s="18"/>
      <c r="C129" s="104"/>
      <c r="D129" s="97" t="s">
        <v>87</v>
      </c>
      <c r="E129" s="80"/>
      <c r="F129" s="80"/>
      <c r="G129" s="80"/>
      <c r="H129" s="80"/>
      <c r="I129" s="80"/>
      <c r="J129" s="15">
        <v>0</v>
      </c>
      <c r="K129" s="15"/>
      <c r="L129" s="112">
        <v>8263.74</v>
      </c>
      <c r="M129" s="15"/>
      <c r="N129" s="113">
        <v>0</v>
      </c>
      <c r="O129" s="113"/>
      <c r="P129" s="113">
        <v>8263.74</v>
      </c>
    </row>
    <row r="130" spans="1:16" ht="21">
      <c r="A130" s="82"/>
      <c r="B130" s="18"/>
      <c r="C130" s="104"/>
      <c r="D130" s="83" t="s">
        <v>92</v>
      </c>
      <c r="E130" s="80"/>
      <c r="F130" s="80"/>
      <c r="G130" s="80"/>
      <c r="H130" s="80"/>
      <c r="I130" s="80"/>
      <c r="J130" s="15">
        <v>0</v>
      </c>
      <c r="K130" s="15"/>
      <c r="L130" s="112">
        <v>12000</v>
      </c>
      <c r="M130" s="15"/>
      <c r="N130" s="113">
        <v>0</v>
      </c>
      <c r="O130" s="113"/>
      <c r="P130" s="113">
        <v>12000</v>
      </c>
    </row>
    <row r="131" spans="1:16" ht="21">
      <c r="A131" s="82"/>
      <c r="B131" s="18"/>
      <c r="C131" s="104"/>
      <c r="D131" s="83" t="s">
        <v>98</v>
      </c>
      <c r="E131" s="80"/>
      <c r="F131" s="80"/>
      <c r="G131" s="80"/>
      <c r="H131" s="80"/>
      <c r="I131" s="80"/>
      <c r="J131" s="15">
        <v>0</v>
      </c>
      <c r="K131" s="15"/>
      <c r="L131" s="112">
        <v>46647.539999999994</v>
      </c>
      <c r="M131" s="15"/>
      <c r="N131" s="113">
        <v>0</v>
      </c>
      <c r="O131" s="113"/>
      <c r="P131" s="113">
        <v>46647.539999999994</v>
      </c>
    </row>
    <row r="132" spans="1:16" ht="42">
      <c r="A132" s="82"/>
      <c r="B132" s="18"/>
      <c r="C132" s="104"/>
      <c r="D132" s="83" t="s">
        <v>97</v>
      </c>
      <c r="E132" s="80"/>
      <c r="F132" s="80"/>
      <c r="G132" s="80"/>
      <c r="H132" s="80"/>
      <c r="I132" s="80"/>
      <c r="J132" s="15">
        <v>3900000</v>
      </c>
      <c r="K132" s="15"/>
      <c r="L132" s="112">
        <v>3900000</v>
      </c>
      <c r="M132" s="15"/>
      <c r="N132" s="112">
        <v>3900000</v>
      </c>
      <c r="O132" s="112"/>
      <c r="P132" s="114">
        <v>3900000</v>
      </c>
    </row>
    <row r="133" spans="1:16" ht="21">
      <c r="A133" s="82"/>
      <c r="B133" s="18"/>
      <c r="C133" s="115" t="s">
        <v>110</v>
      </c>
      <c r="D133" s="83"/>
      <c r="E133" s="80"/>
      <c r="F133" s="80"/>
      <c r="G133" s="80"/>
      <c r="H133" s="80"/>
      <c r="I133" s="80"/>
      <c r="J133" s="15"/>
      <c r="K133" s="15"/>
      <c r="L133" s="112"/>
      <c r="M133" s="15"/>
      <c r="N133" s="112"/>
      <c r="O133" s="112"/>
      <c r="P133" s="114"/>
    </row>
    <row r="134" spans="1:16" ht="21">
      <c r="A134" s="82"/>
      <c r="B134" s="18"/>
      <c r="C134" s="104"/>
      <c r="D134" s="83" t="s">
        <v>93</v>
      </c>
      <c r="E134" s="80"/>
      <c r="F134" s="80"/>
      <c r="G134" s="80"/>
      <c r="H134" s="80"/>
      <c r="I134" s="80"/>
      <c r="J134" s="15">
        <v>0</v>
      </c>
      <c r="K134" s="15"/>
      <c r="L134" s="112">
        <v>0</v>
      </c>
      <c r="M134" s="15"/>
      <c r="N134" s="112">
        <v>7733330.4799999995</v>
      </c>
      <c r="O134" s="112"/>
      <c r="P134" s="114">
        <v>0</v>
      </c>
    </row>
    <row r="135" spans="1:16" ht="21">
      <c r="A135" s="82"/>
      <c r="B135" s="18"/>
      <c r="C135" s="104"/>
      <c r="D135" s="83" t="s">
        <v>90</v>
      </c>
      <c r="E135" s="80"/>
      <c r="F135" s="80"/>
      <c r="G135" s="80"/>
      <c r="H135" s="80"/>
      <c r="I135" s="80"/>
      <c r="J135" s="15">
        <v>0</v>
      </c>
      <c r="K135" s="15"/>
      <c r="L135" s="112">
        <v>0</v>
      </c>
      <c r="M135" s="15"/>
      <c r="N135" s="112">
        <v>16342.47</v>
      </c>
      <c r="O135" s="112"/>
      <c r="P135" s="114">
        <v>0</v>
      </c>
    </row>
    <row r="136" spans="1:16" ht="21">
      <c r="A136" s="82"/>
      <c r="B136" s="18"/>
      <c r="C136" s="115" t="s">
        <v>111</v>
      </c>
      <c r="D136" s="83"/>
      <c r="E136" s="80"/>
      <c r="F136" s="80"/>
      <c r="G136" s="80"/>
      <c r="H136" s="80"/>
      <c r="I136" s="80"/>
      <c r="J136" s="15"/>
      <c r="K136" s="15"/>
      <c r="L136" s="112"/>
      <c r="M136" s="15"/>
      <c r="N136" s="114"/>
      <c r="O136" s="112"/>
      <c r="P136" s="114"/>
    </row>
    <row r="137" spans="1:16" ht="21">
      <c r="A137" s="82"/>
      <c r="B137" s="18"/>
      <c r="C137" s="104"/>
      <c r="D137" s="97" t="s">
        <v>87</v>
      </c>
      <c r="E137" s="80"/>
      <c r="F137" s="80"/>
      <c r="G137" s="80"/>
      <c r="H137" s="80"/>
      <c r="I137" s="80"/>
      <c r="J137" s="15">
        <v>78241.11</v>
      </c>
      <c r="K137" s="15"/>
      <c r="L137" s="112">
        <v>51391.200000000004</v>
      </c>
      <c r="M137" s="15"/>
      <c r="N137" s="114">
        <v>78241.11</v>
      </c>
      <c r="O137" s="112"/>
      <c r="P137" s="114">
        <v>51391.200000000004</v>
      </c>
    </row>
    <row r="138" spans="1:16" ht="21">
      <c r="A138" s="82"/>
      <c r="B138" s="18"/>
      <c r="C138" s="104"/>
      <c r="D138" s="87" t="s">
        <v>92</v>
      </c>
      <c r="E138" s="80"/>
      <c r="F138" s="80"/>
      <c r="G138" s="80"/>
      <c r="H138" s="80"/>
      <c r="I138" s="80"/>
      <c r="J138" s="15">
        <v>5051.38</v>
      </c>
      <c r="K138" s="15"/>
      <c r="L138" s="112">
        <v>10000</v>
      </c>
      <c r="M138" s="15"/>
      <c r="N138" s="114">
        <v>5051.38</v>
      </c>
      <c r="O138" s="112"/>
      <c r="P138" s="114">
        <v>10000</v>
      </c>
    </row>
    <row r="139" spans="1:16" ht="42">
      <c r="A139" s="82"/>
      <c r="B139" s="18"/>
      <c r="C139" s="104"/>
      <c r="D139" s="83" t="s">
        <v>93</v>
      </c>
      <c r="E139" s="80"/>
      <c r="F139" s="80"/>
      <c r="G139" s="80"/>
      <c r="H139" s="80"/>
      <c r="I139" s="80"/>
      <c r="J139" s="15">
        <v>7884455</v>
      </c>
      <c r="K139" s="15"/>
      <c r="L139" s="112">
        <v>4151107.2</v>
      </c>
      <c r="M139" s="15"/>
      <c r="N139" s="114">
        <v>7884455</v>
      </c>
      <c r="O139" s="112"/>
      <c r="P139" s="114">
        <v>4151107.2</v>
      </c>
    </row>
    <row r="140" spans="1:16" ht="21">
      <c r="A140" s="82"/>
      <c r="B140" s="18"/>
      <c r="C140" s="115" t="s">
        <v>112</v>
      </c>
      <c r="D140" s="83"/>
      <c r="E140" s="80"/>
      <c r="F140" s="80"/>
      <c r="G140" s="80"/>
      <c r="H140" s="80"/>
      <c r="I140" s="80"/>
      <c r="J140" s="15"/>
      <c r="K140" s="15"/>
      <c r="L140" s="5"/>
      <c r="M140" s="15"/>
      <c r="N140" s="15"/>
      <c r="O140" s="15"/>
      <c r="P140" s="15"/>
    </row>
    <row r="141" spans="1:16" ht="21">
      <c r="A141" s="82"/>
      <c r="B141" s="18"/>
      <c r="C141" s="104"/>
      <c r="D141" s="97" t="s">
        <v>87</v>
      </c>
      <c r="E141" s="80"/>
      <c r="F141" s="80"/>
      <c r="G141" s="80"/>
      <c r="H141" s="80"/>
      <c r="I141" s="80"/>
      <c r="J141" s="15">
        <v>65667.11</v>
      </c>
      <c r="K141" s="15"/>
      <c r="L141" s="5">
        <v>285303.42000000004</v>
      </c>
      <c r="M141" s="15"/>
      <c r="N141" s="15">
        <v>65667.11</v>
      </c>
      <c r="O141" s="15"/>
      <c r="P141" s="15">
        <v>285303.42000000004</v>
      </c>
    </row>
    <row r="142" spans="1:16" ht="21">
      <c r="A142" s="82"/>
      <c r="B142" s="18"/>
      <c r="C142" s="104"/>
      <c r="D142" s="83" t="s">
        <v>90</v>
      </c>
      <c r="E142" s="80"/>
      <c r="F142" s="80"/>
      <c r="G142" s="80"/>
      <c r="H142" s="80"/>
      <c r="I142" s="80"/>
      <c r="J142" s="15">
        <v>0</v>
      </c>
      <c r="K142" s="15"/>
      <c r="L142" s="5">
        <v>17500000</v>
      </c>
      <c r="M142" s="15"/>
      <c r="N142" s="15">
        <v>0</v>
      </c>
      <c r="O142" s="15"/>
      <c r="P142" s="15">
        <v>17500000</v>
      </c>
    </row>
    <row r="143" spans="1:16" ht="21">
      <c r="A143" s="82"/>
      <c r="B143" s="18"/>
      <c r="C143" s="104"/>
      <c r="D143" s="83" t="s">
        <v>100</v>
      </c>
      <c r="E143" s="80"/>
      <c r="F143" s="80"/>
      <c r="G143" s="80"/>
      <c r="H143" s="80"/>
      <c r="I143" s="80"/>
      <c r="J143" s="15">
        <v>382342</v>
      </c>
      <c r="K143" s="15"/>
      <c r="L143" s="5">
        <v>575835.67000000004</v>
      </c>
      <c r="M143" s="15"/>
      <c r="N143" s="15">
        <v>382342</v>
      </c>
      <c r="O143" s="15"/>
      <c r="P143" s="15">
        <v>575835.67000000004</v>
      </c>
    </row>
    <row r="144" spans="1:16" ht="21">
      <c r="A144" s="82"/>
      <c r="B144" s="18"/>
      <c r="C144" s="104"/>
      <c r="D144" s="83"/>
      <c r="E144" s="80"/>
      <c r="F144" s="80"/>
      <c r="G144" s="80"/>
      <c r="H144" s="80"/>
      <c r="I144" s="80"/>
      <c r="J144" s="15"/>
      <c r="K144" s="15"/>
      <c r="L144" s="90"/>
      <c r="M144" s="15"/>
      <c r="N144" s="15"/>
      <c r="O144" s="15"/>
      <c r="P144" s="15"/>
    </row>
    <row r="145" spans="1:16" ht="21">
      <c r="A145" s="82"/>
      <c r="B145" s="116" t="s">
        <v>115</v>
      </c>
      <c r="C145" s="104" t="s">
        <v>116</v>
      </c>
      <c r="D145" s="83"/>
      <c r="E145" s="80"/>
      <c r="F145" s="80"/>
      <c r="G145" s="80"/>
      <c r="H145" s="80"/>
      <c r="I145" s="80"/>
      <c r="J145" s="15"/>
      <c r="K145" s="15"/>
      <c r="L145" s="90"/>
      <c r="M145" s="15"/>
      <c r="N145" s="15"/>
      <c r="O145" s="15"/>
      <c r="P145" s="81"/>
    </row>
    <row r="146" spans="1:16" ht="21">
      <c r="A146" s="82"/>
      <c r="B146" s="116"/>
      <c r="C146" s="104"/>
      <c r="D146" s="83"/>
      <c r="E146" s="80"/>
      <c r="F146" s="80"/>
      <c r="G146" s="80"/>
      <c r="H146" s="80"/>
      <c r="I146" s="80"/>
      <c r="J146" s="105"/>
      <c r="K146" s="105"/>
      <c r="L146" s="105"/>
      <c r="M146" s="105"/>
      <c r="N146" s="52"/>
      <c r="O146" s="52"/>
      <c r="P146" s="106" t="s">
        <v>103</v>
      </c>
    </row>
    <row r="147" spans="1:16" ht="21">
      <c r="A147" s="82"/>
      <c r="B147" s="116"/>
      <c r="C147" s="104"/>
      <c r="D147" s="83"/>
      <c r="E147" s="80"/>
      <c r="F147" s="80"/>
      <c r="G147" s="80"/>
      <c r="H147" s="80"/>
      <c r="I147" s="80"/>
      <c r="J147" s="93" t="s">
        <v>104</v>
      </c>
      <c r="K147" s="93"/>
      <c r="L147" s="93"/>
      <c r="M147" s="90"/>
      <c r="N147" s="93" t="s">
        <v>105</v>
      </c>
      <c r="O147" s="93"/>
      <c r="P147" s="93"/>
    </row>
    <row r="148" spans="1:16" ht="21">
      <c r="A148" s="82"/>
      <c r="B148" s="116"/>
      <c r="C148" s="104"/>
      <c r="D148" s="83"/>
      <c r="E148" s="80"/>
      <c r="F148" s="80"/>
      <c r="G148" s="80"/>
      <c r="H148" s="80"/>
      <c r="I148" s="80"/>
      <c r="J148" s="117" t="s">
        <v>117</v>
      </c>
      <c r="K148" s="117"/>
      <c r="L148" s="117"/>
      <c r="M148" s="118"/>
      <c r="N148" s="117" t="s">
        <v>117</v>
      </c>
      <c r="O148" s="117"/>
      <c r="P148" s="117"/>
    </row>
    <row r="149" spans="1:16" ht="21">
      <c r="A149" s="82"/>
      <c r="B149" s="116"/>
      <c r="C149" s="104"/>
      <c r="D149" s="83"/>
      <c r="E149" s="80"/>
      <c r="F149" s="80"/>
      <c r="G149" s="80"/>
      <c r="H149" s="80"/>
      <c r="I149" s="80"/>
      <c r="J149" s="119" t="s">
        <v>118</v>
      </c>
      <c r="K149" s="120"/>
      <c r="L149" s="121" t="s">
        <v>119</v>
      </c>
      <c r="M149" s="120"/>
      <c r="N149" s="119" t="str">
        <f>J149</f>
        <v>June 30, 2022</v>
      </c>
      <c r="O149" s="120"/>
      <c r="P149" s="119" t="str">
        <f>L149</f>
        <v>December 31, 2021</v>
      </c>
    </row>
    <row r="150" spans="1:16" ht="21">
      <c r="A150" s="82"/>
      <c r="B150" s="18"/>
      <c r="C150" s="104" t="s">
        <v>120</v>
      </c>
      <c r="D150" s="83"/>
      <c r="E150" s="80"/>
      <c r="F150" s="80"/>
      <c r="G150" s="80"/>
      <c r="H150" s="80"/>
      <c r="I150" s="80"/>
      <c r="J150" s="15"/>
      <c r="K150" s="15"/>
      <c r="L150" s="90"/>
      <c r="M150" s="15"/>
      <c r="N150" s="110"/>
      <c r="O150" s="111"/>
      <c r="P150" s="111"/>
    </row>
    <row r="151" spans="1:16" ht="21">
      <c r="A151" s="82"/>
      <c r="B151" s="18"/>
      <c r="C151" s="104"/>
      <c r="D151" s="83" t="s">
        <v>121</v>
      </c>
      <c r="E151" s="80"/>
      <c r="F151" s="80"/>
      <c r="G151" s="80"/>
      <c r="H151" s="80"/>
      <c r="I151" s="80"/>
      <c r="J151" s="112">
        <v>0</v>
      </c>
      <c r="K151" s="15"/>
      <c r="L151" s="112">
        <v>0</v>
      </c>
      <c r="M151" s="15"/>
      <c r="N151" s="122">
        <v>177388.41</v>
      </c>
      <c r="O151" s="123"/>
      <c r="P151" s="122">
        <v>4226.82</v>
      </c>
    </row>
    <row r="152" spans="1:16" ht="21">
      <c r="A152" s="82"/>
      <c r="B152" s="18"/>
      <c r="C152" s="104"/>
      <c r="D152" s="83" t="s">
        <v>122</v>
      </c>
      <c r="E152" s="80"/>
      <c r="F152" s="80"/>
      <c r="G152" s="80"/>
      <c r="H152" s="80"/>
      <c r="I152" s="80"/>
      <c r="J152" s="15">
        <v>46202.51</v>
      </c>
      <c r="K152" s="15"/>
      <c r="L152" s="112">
        <v>30888.35</v>
      </c>
      <c r="M152" s="15"/>
      <c r="N152" s="122">
        <v>46202.51</v>
      </c>
      <c r="O152" s="123"/>
      <c r="P152" s="122">
        <v>30888.35</v>
      </c>
    </row>
    <row r="153" spans="1:16" ht="21">
      <c r="A153" s="82"/>
      <c r="B153" s="18"/>
      <c r="C153" s="104"/>
      <c r="D153" s="83" t="s">
        <v>123</v>
      </c>
      <c r="E153" s="80"/>
      <c r="F153" s="80"/>
      <c r="G153" s="80"/>
      <c r="H153" s="80"/>
      <c r="I153" s="80"/>
      <c r="J153" s="15">
        <v>51194.239999999998</v>
      </c>
      <c r="K153" s="15"/>
      <c r="L153" s="112">
        <v>45024.19</v>
      </c>
      <c r="M153" s="15"/>
      <c r="N153" s="122">
        <v>51194.239999999998</v>
      </c>
      <c r="O153" s="123"/>
      <c r="P153" s="122">
        <v>45024.19</v>
      </c>
    </row>
    <row r="154" spans="1:16" ht="21.75" thickBot="1">
      <c r="A154" s="82"/>
      <c r="B154" s="18"/>
      <c r="C154" s="104"/>
      <c r="D154" s="104" t="s">
        <v>124</v>
      </c>
      <c r="E154" s="79"/>
      <c r="F154" s="80"/>
      <c r="G154" s="80"/>
      <c r="H154" s="80"/>
      <c r="I154" s="80"/>
      <c r="J154" s="124">
        <f>SUM(J151:J153)</f>
        <v>97396.75</v>
      </c>
      <c r="K154" s="15"/>
      <c r="L154" s="124">
        <f>SUM(L151:L153)</f>
        <v>75912.540000000008</v>
      </c>
      <c r="M154" s="15"/>
      <c r="N154" s="124">
        <f>SUM(N151:N153)</f>
        <v>274785.16000000003</v>
      </c>
      <c r="O154" s="111"/>
      <c r="P154" s="125">
        <f>SUM(P151:P153)</f>
        <v>80139.360000000001</v>
      </c>
    </row>
    <row r="155" spans="1:16" ht="21.75" thickTop="1">
      <c r="A155" s="82"/>
      <c r="B155" s="18"/>
      <c r="C155" s="126" t="s">
        <v>125</v>
      </c>
      <c r="D155" s="83"/>
      <c r="E155" s="80"/>
      <c r="F155" s="80"/>
      <c r="G155" s="80"/>
      <c r="H155" s="80"/>
      <c r="I155" s="80"/>
      <c r="J155" s="15"/>
      <c r="K155" s="15"/>
      <c r="L155" s="90"/>
      <c r="M155" s="15"/>
      <c r="N155" s="127"/>
      <c r="O155" s="111"/>
      <c r="P155" s="128"/>
    </row>
    <row r="156" spans="1:16" ht="21">
      <c r="A156" s="82"/>
      <c r="B156" s="18"/>
      <c r="C156" s="104"/>
      <c r="D156" s="83" t="s">
        <v>121</v>
      </c>
      <c r="E156" s="80"/>
      <c r="F156" s="80"/>
      <c r="G156" s="80"/>
      <c r="H156" s="80"/>
      <c r="I156" s="80"/>
      <c r="J156" s="112">
        <v>0</v>
      </c>
      <c r="K156" s="15"/>
      <c r="L156" s="112">
        <v>0</v>
      </c>
      <c r="M156" s="15"/>
      <c r="N156" s="122">
        <v>0</v>
      </c>
      <c r="O156" s="111"/>
      <c r="P156" s="122">
        <v>318094.19</v>
      </c>
    </row>
    <row r="157" spans="1:16" ht="21">
      <c r="A157" s="82"/>
      <c r="B157" s="18"/>
      <c r="C157" s="104"/>
      <c r="D157" s="129" t="s">
        <v>126</v>
      </c>
      <c r="E157" s="87"/>
      <c r="F157" s="79"/>
      <c r="G157" s="80"/>
      <c r="H157" s="80"/>
      <c r="I157" s="80"/>
      <c r="J157" s="112">
        <v>0</v>
      </c>
      <c r="K157" s="15"/>
      <c r="L157" s="112">
        <v>0</v>
      </c>
      <c r="M157" s="15"/>
      <c r="N157" s="122">
        <v>0</v>
      </c>
      <c r="O157" s="111"/>
      <c r="P157" s="122">
        <v>-318094.19</v>
      </c>
    </row>
    <row r="158" spans="1:16" ht="21.75" thickBot="1">
      <c r="A158" s="82"/>
      <c r="B158" s="18"/>
      <c r="C158" s="104"/>
      <c r="D158" s="104" t="s">
        <v>124</v>
      </c>
      <c r="E158" s="80"/>
      <c r="F158" s="80"/>
      <c r="G158" s="80"/>
      <c r="H158" s="80"/>
      <c r="I158" s="80"/>
      <c r="J158" s="124">
        <f>SUM(J156:J157)</f>
        <v>0</v>
      </c>
      <c r="K158" s="15"/>
      <c r="L158" s="124">
        <f>SUM(L156:L157)</f>
        <v>0</v>
      </c>
      <c r="M158" s="15"/>
      <c r="N158" s="124">
        <f>SUM(N156:N157)</f>
        <v>0</v>
      </c>
      <c r="O158" s="111"/>
      <c r="P158" s="124">
        <f>SUM(P156:P157)</f>
        <v>0</v>
      </c>
    </row>
    <row r="159" spans="1:16" ht="21.75" thickTop="1">
      <c r="A159" s="82"/>
      <c r="B159" s="18"/>
      <c r="C159" s="104"/>
      <c r="D159" s="83"/>
      <c r="E159" s="80"/>
      <c r="F159" s="80"/>
      <c r="G159" s="80"/>
      <c r="H159" s="80"/>
      <c r="I159" s="80"/>
      <c r="J159" s="15"/>
      <c r="K159" s="15"/>
      <c r="L159" s="90"/>
      <c r="M159" s="15"/>
      <c r="N159" s="15"/>
      <c r="O159" s="15"/>
      <c r="P159" s="15"/>
    </row>
    <row r="160" spans="1:16" ht="21">
      <c r="A160" s="82"/>
      <c r="B160" s="18"/>
      <c r="C160" s="104"/>
      <c r="D160" s="83"/>
      <c r="E160" s="80"/>
      <c r="F160" s="80"/>
      <c r="G160" s="80"/>
      <c r="H160" s="80"/>
      <c r="I160" s="80"/>
      <c r="J160" s="15"/>
      <c r="K160" s="15"/>
      <c r="L160" s="90"/>
      <c r="M160" s="15"/>
      <c r="N160" s="15"/>
      <c r="O160" s="15"/>
      <c r="P160" s="15"/>
    </row>
    <row r="161" spans="1:16" ht="21">
      <c r="A161" s="82"/>
      <c r="B161" s="18"/>
      <c r="C161" s="104"/>
      <c r="D161" s="83"/>
      <c r="E161" s="80"/>
      <c r="F161" s="80"/>
      <c r="G161" s="80"/>
      <c r="H161" s="80"/>
      <c r="I161" s="80"/>
      <c r="J161" s="15"/>
      <c r="K161" s="15"/>
      <c r="L161" s="90"/>
      <c r="M161" s="15"/>
      <c r="N161" s="15"/>
      <c r="O161" s="15"/>
      <c r="P161" s="98">
        <f>P121+1</f>
        <v>15</v>
      </c>
    </row>
    <row r="162" spans="1:16" ht="21">
      <c r="A162" s="78" t="s">
        <v>65</v>
      </c>
      <c r="B162" s="23" t="s">
        <v>83</v>
      </c>
      <c r="C162" s="104"/>
      <c r="D162" s="83"/>
      <c r="E162" s="80"/>
      <c r="F162" s="80"/>
      <c r="G162" s="80"/>
      <c r="H162" s="80"/>
      <c r="I162" s="80"/>
      <c r="J162" s="15"/>
      <c r="K162" s="15"/>
      <c r="L162" s="90"/>
      <c r="M162" s="15"/>
      <c r="N162" s="15"/>
      <c r="O162" s="15"/>
      <c r="P162" s="15"/>
    </row>
    <row r="163" spans="1:16" ht="21">
      <c r="A163" s="17"/>
      <c r="B163" s="116" t="s">
        <v>115</v>
      </c>
      <c r="C163" s="104" t="s">
        <v>127</v>
      </c>
      <c r="D163" s="87"/>
      <c r="E163" s="87"/>
      <c r="F163" s="87"/>
      <c r="G163" s="87"/>
      <c r="H163" s="87"/>
      <c r="I163" s="87"/>
      <c r="J163" s="5"/>
      <c r="K163" s="5"/>
      <c r="L163" s="5"/>
      <c r="M163" s="5"/>
      <c r="N163" s="5"/>
      <c r="O163" s="5"/>
      <c r="P163" s="5"/>
    </row>
    <row r="164" spans="1:16" ht="21">
      <c r="A164" s="17"/>
      <c r="B164" s="87"/>
      <c r="C164" s="87"/>
      <c r="D164" s="87"/>
      <c r="E164" s="87"/>
      <c r="F164" s="87"/>
      <c r="G164" s="87"/>
      <c r="H164" s="87"/>
      <c r="I164" s="87"/>
      <c r="J164" s="105"/>
      <c r="K164" s="105"/>
      <c r="L164" s="105"/>
      <c r="M164" s="105"/>
      <c r="N164" s="52"/>
      <c r="O164" s="52"/>
      <c r="P164" s="106" t="s">
        <v>103</v>
      </c>
    </row>
    <row r="165" spans="1:16" ht="21">
      <c r="A165" s="17"/>
      <c r="B165" s="87"/>
      <c r="C165" s="87"/>
      <c r="D165" s="87"/>
      <c r="E165" s="87"/>
      <c r="F165" s="87"/>
      <c r="G165" s="87"/>
      <c r="H165" s="87"/>
      <c r="I165" s="87"/>
      <c r="J165" s="93" t="s">
        <v>104</v>
      </c>
      <c r="K165" s="93"/>
      <c r="L165" s="93"/>
      <c r="M165" s="90"/>
      <c r="N165" s="93" t="s">
        <v>105</v>
      </c>
      <c r="O165" s="93"/>
      <c r="P165" s="93"/>
    </row>
    <row r="166" spans="1:16" ht="21">
      <c r="A166" s="17"/>
      <c r="B166" s="87"/>
      <c r="C166" s="87"/>
      <c r="D166" s="87"/>
      <c r="E166" s="87"/>
      <c r="F166" s="87"/>
      <c r="G166" s="87"/>
      <c r="H166" s="87"/>
      <c r="I166" s="87"/>
      <c r="J166" s="117" t="s">
        <v>117</v>
      </c>
      <c r="K166" s="117"/>
      <c r="L166" s="117"/>
      <c r="M166" s="118"/>
      <c r="N166" s="117" t="s">
        <v>117</v>
      </c>
      <c r="O166" s="117"/>
      <c r="P166" s="117"/>
    </row>
    <row r="167" spans="1:16" ht="21">
      <c r="A167" s="17"/>
      <c r="B167" s="87"/>
      <c r="C167" s="87"/>
      <c r="D167" s="87"/>
      <c r="E167" s="87"/>
      <c r="F167" s="87"/>
      <c r="G167" s="87"/>
      <c r="H167" s="87"/>
      <c r="I167" s="87"/>
      <c r="J167" s="119" t="str">
        <f>$J$149</f>
        <v>June 30, 2022</v>
      </c>
      <c r="K167" s="120"/>
      <c r="L167" s="121" t="s">
        <v>119</v>
      </c>
      <c r="M167" s="120"/>
      <c r="N167" s="119" t="str">
        <f>J167</f>
        <v>June 30, 2022</v>
      </c>
      <c r="O167" s="120"/>
      <c r="P167" s="119" t="str">
        <f>L167</f>
        <v>December 31, 2021</v>
      </c>
    </row>
    <row r="168" spans="1:16" ht="21">
      <c r="A168" s="82"/>
      <c r="B168" s="18"/>
      <c r="C168" s="104" t="s">
        <v>128</v>
      </c>
      <c r="D168" s="104"/>
      <c r="E168" s="80"/>
      <c r="F168" s="80"/>
      <c r="G168" s="80"/>
      <c r="H168" s="80"/>
      <c r="I168" s="80"/>
      <c r="J168" s="127"/>
      <c r="K168" s="15"/>
      <c r="L168" s="127"/>
      <c r="M168" s="15"/>
      <c r="N168" s="127"/>
      <c r="O168" s="111"/>
      <c r="P168" s="127"/>
    </row>
    <row r="169" spans="1:16" ht="42">
      <c r="A169" s="82"/>
      <c r="B169" s="18"/>
      <c r="C169" s="104"/>
      <c r="D169" s="83" t="s">
        <v>76</v>
      </c>
      <c r="E169" s="80"/>
      <c r="F169" s="80"/>
      <c r="G169" s="80"/>
      <c r="H169" s="80"/>
      <c r="I169" s="80"/>
      <c r="J169" s="15">
        <v>3900000</v>
      </c>
      <c r="K169" s="15"/>
      <c r="L169" s="112">
        <v>3900000</v>
      </c>
      <c r="M169" s="15"/>
      <c r="N169" s="15">
        <v>3900000</v>
      </c>
      <c r="O169" s="15"/>
      <c r="P169" s="112">
        <v>3900000</v>
      </c>
    </row>
    <row r="170" spans="1:16" ht="21.75" thickBot="1">
      <c r="A170" s="82"/>
      <c r="B170" s="18"/>
      <c r="C170" s="104"/>
      <c r="D170" s="104" t="s">
        <v>124</v>
      </c>
      <c r="E170" s="80"/>
      <c r="F170" s="80"/>
      <c r="G170" s="80"/>
      <c r="H170" s="80"/>
      <c r="I170" s="80"/>
      <c r="J170" s="124">
        <f>SUM(J169)</f>
        <v>3900000</v>
      </c>
      <c r="K170" s="15"/>
      <c r="L170" s="124">
        <f>SUM(L169)</f>
        <v>3900000</v>
      </c>
      <c r="M170" s="15"/>
      <c r="N170" s="124">
        <f>SUM(N169)</f>
        <v>3900000</v>
      </c>
      <c r="O170" s="111"/>
      <c r="P170" s="124">
        <f>SUM(P169)</f>
        <v>3900000</v>
      </c>
    </row>
    <row r="171" spans="1:16" ht="21.75" thickTop="1">
      <c r="A171" s="82"/>
      <c r="B171" s="18"/>
      <c r="C171" s="104" t="s">
        <v>129</v>
      </c>
      <c r="D171" s="83"/>
      <c r="E171" s="80"/>
      <c r="F171" s="80"/>
      <c r="G171" s="80"/>
      <c r="H171" s="80"/>
      <c r="I171" s="80"/>
      <c r="J171" s="15"/>
      <c r="K171" s="15"/>
      <c r="L171" s="90"/>
      <c r="M171" s="15"/>
      <c r="N171" s="127"/>
      <c r="O171" s="111"/>
      <c r="P171" s="128"/>
    </row>
    <row r="172" spans="1:16" ht="21">
      <c r="A172" s="82"/>
      <c r="B172" s="18"/>
      <c r="C172" s="104"/>
      <c r="D172" s="83" t="s">
        <v>121</v>
      </c>
      <c r="E172" s="87"/>
      <c r="F172" s="80"/>
      <c r="G172" s="80"/>
      <c r="H172" s="80"/>
      <c r="I172" s="80"/>
      <c r="J172" s="112">
        <v>0</v>
      </c>
      <c r="K172" s="15"/>
      <c r="L172" s="112">
        <v>0</v>
      </c>
      <c r="M172" s="15"/>
      <c r="N172" s="122">
        <v>0</v>
      </c>
      <c r="O172" s="111"/>
      <c r="P172" s="122">
        <v>3660915</v>
      </c>
    </row>
    <row r="173" spans="1:16" ht="21">
      <c r="A173" s="82"/>
      <c r="B173" s="18"/>
      <c r="C173" s="104"/>
      <c r="D173" s="129" t="s">
        <v>126</v>
      </c>
      <c r="E173" s="79"/>
      <c r="F173" s="87"/>
      <c r="G173" s="80"/>
      <c r="H173" s="80"/>
      <c r="I173" s="80"/>
      <c r="J173" s="112">
        <v>0</v>
      </c>
      <c r="K173" s="15"/>
      <c r="L173" s="112">
        <v>0</v>
      </c>
      <c r="M173" s="15"/>
      <c r="N173" s="122">
        <v>0</v>
      </c>
      <c r="O173" s="111"/>
      <c r="P173" s="122">
        <v>-3660915</v>
      </c>
    </row>
    <row r="174" spans="1:16" ht="21.75" thickBot="1">
      <c r="A174" s="82"/>
      <c r="B174" s="18"/>
      <c r="C174" s="104"/>
      <c r="D174" s="104" t="s">
        <v>124</v>
      </c>
      <c r="E174" s="80"/>
      <c r="F174" s="80"/>
      <c r="G174" s="80"/>
      <c r="H174" s="80"/>
      <c r="I174" s="80"/>
      <c r="J174" s="124">
        <f>SUM(J172:J173)</f>
        <v>0</v>
      </c>
      <c r="K174" s="15"/>
      <c r="L174" s="124">
        <f>SUM(L172:L173)</f>
        <v>0</v>
      </c>
      <c r="M174" s="15"/>
      <c r="N174" s="124">
        <f>SUM(N172:N173)</f>
        <v>0</v>
      </c>
      <c r="O174" s="111"/>
      <c r="P174" s="124">
        <f>SUM(P172:P173)</f>
        <v>0</v>
      </c>
    </row>
    <row r="175" spans="1:16" ht="21.75" thickTop="1">
      <c r="A175" s="82"/>
      <c r="B175" s="18"/>
      <c r="C175" s="130"/>
      <c r="D175" s="97" t="s">
        <v>130</v>
      </c>
      <c r="E175" s="83"/>
      <c r="F175" s="80"/>
      <c r="G175" s="80"/>
      <c r="H175" s="80"/>
      <c r="I175" s="80"/>
      <c r="J175" s="127"/>
      <c r="K175" s="15"/>
      <c r="L175" s="127"/>
      <c r="M175" s="15"/>
      <c r="N175" s="127"/>
      <c r="O175" s="111"/>
      <c r="P175" s="127"/>
    </row>
    <row r="176" spans="1:16" ht="21">
      <c r="A176" s="82"/>
      <c r="B176" s="18"/>
      <c r="C176" s="131" t="s">
        <v>131</v>
      </c>
      <c r="D176" s="83"/>
      <c r="E176" s="83"/>
      <c r="F176" s="80"/>
      <c r="G176" s="80"/>
      <c r="H176" s="80"/>
      <c r="I176" s="80"/>
      <c r="J176" s="127"/>
      <c r="K176" s="15"/>
      <c r="L176" s="127"/>
      <c r="M176" s="15"/>
      <c r="N176" s="127"/>
      <c r="O176" s="111"/>
      <c r="P176" s="127"/>
    </row>
    <row r="177" spans="1:16" ht="21">
      <c r="A177" s="82"/>
      <c r="B177" s="18"/>
      <c r="C177" s="131" t="s">
        <v>132</v>
      </c>
      <c r="D177" s="83"/>
      <c r="E177" s="83"/>
      <c r="F177" s="80"/>
      <c r="G177" s="80"/>
      <c r="H177" s="80"/>
      <c r="I177" s="80"/>
      <c r="J177" s="127"/>
      <c r="K177" s="15"/>
      <c r="L177" s="127"/>
      <c r="M177" s="15"/>
      <c r="N177" s="127"/>
      <c r="O177" s="111"/>
      <c r="P177" s="127"/>
    </row>
    <row r="178" spans="1:16" ht="21">
      <c r="A178" s="82"/>
      <c r="B178" s="18"/>
      <c r="C178" s="131"/>
      <c r="D178" s="83"/>
      <c r="E178" s="83"/>
      <c r="F178" s="80"/>
      <c r="G178" s="80"/>
      <c r="H178" s="80"/>
      <c r="I178" s="80"/>
      <c r="J178" s="105"/>
      <c r="K178" s="105"/>
      <c r="L178" s="105"/>
      <c r="M178" s="105"/>
      <c r="N178" s="52"/>
      <c r="O178" s="52"/>
      <c r="P178" s="106" t="s">
        <v>103</v>
      </c>
    </row>
    <row r="179" spans="1:16" ht="21">
      <c r="A179" s="82"/>
      <c r="B179" s="18"/>
      <c r="C179" s="131"/>
      <c r="D179" s="83"/>
      <c r="E179" s="83"/>
      <c r="F179" s="80"/>
      <c r="G179" s="80"/>
      <c r="H179" s="80"/>
      <c r="I179" s="80"/>
      <c r="J179" s="93" t="s">
        <v>104</v>
      </c>
      <c r="K179" s="93"/>
      <c r="L179" s="93"/>
      <c r="M179" s="90"/>
      <c r="N179" s="93" t="s">
        <v>105</v>
      </c>
      <c r="O179" s="93"/>
      <c r="P179" s="93"/>
    </row>
    <row r="180" spans="1:16" ht="21">
      <c r="A180" s="82"/>
      <c r="B180" s="18"/>
      <c r="C180" s="131"/>
      <c r="D180" s="83"/>
      <c r="E180" s="83"/>
      <c r="F180" s="80"/>
      <c r="G180" s="80"/>
      <c r="H180" s="80"/>
      <c r="I180" s="80"/>
      <c r="J180" s="117" t="s">
        <v>117</v>
      </c>
      <c r="K180" s="117"/>
      <c r="L180" s="117"/>
      <c r="M180" s="118"/>
      <c r="N180" s="117" t="s">
        <v>117</v>
      </c>
      <c r="O180" s="117"/>
      <c r="P180" s="117"/>
    </row>
    <row r="181" spans="1:16" ht="21">
      <c r="A181" s="82"/>
      <c r="B181" s="18"/>
      <c r="C181" s="131"/>
      <c r="D181" s="83"/>
      <c r="E181" s="83"/>
      <c r="F181" s="80"/>
      <c r="G181" s="80"/>
      <c r="H181" s="80"/>
      <c r="I181" s="80"/>
      <c r="J181" s="119" t="str">
        <f>$J$149</f>
        <v>June 30, 2022</v>
      </c>
      <c r="K181" s="120"/>
      <c r="L181" s="121" t="s">
        <v>119</v>
      </c>
      <c r="M181" s="120"/>
      <c r="N181" s="119" t="str">
        <f>J181</f>
        <v>June 30, 2022</v>
      </c>
      <c r="O181" s="120"/>
      <c r="P181" s="119" t="str">
        <f>L181</f>
        <v>December 31, 2021</v>
      </c>
    </row>
    <row r="182" spans="1:16" ht="21">
      <c r="A182" s="82"/>
      <c r="B182" s="18"/>
      <c r="C182" s="126" t="s">
        <v>133</v>
      </c>
      <c r="D182" s="83"/>
      <c r="E182" s="80"/>
      <c r="F182" s="80"/>
      <c r="G182" s="80"/>
      <c r="H182" s="80"/>
      <c r="I182" s="80"/>
      <c r="J182" s="15"/>
      <c r="K182" s="15"/>
      <c r="L182" s="90"/>
      <c r="M182" s="15"/>
      <c r="N182" s="127"/>
      <c r="O182" s="111"/>
      <c r="P182" s="128"/>
    </row>
    <row r="183" spans="1:16" ht="21">
      <c r="A183" s="82"/>
      <c r="B183" s="18"/>
      <c r="C183" s="104"/>
      <c r="D183" s="83" t="s">
        <v>76</v>
      </c>
      <c r="E183" s="80"/>
      <c r="F183" s="80"/>
      <c r="G183" s="80"/>
      <c r="H183" s="80"/>
      <c r="I183" s="80"/>
      <c r="J183" s="15">
        <v>650000</v>
      </c>
      <c r="K183" s="15"/>
      <c r="L183" s="112">
        <v>650000</v>
      </c>
      <c r="M183" s="15"/>
      <c r="N183" s="132">
        <v>650000</v>
      </c>
      <c r="O183" s="123"/>
      <c r="P183" s="122">
        <v>650000</v>
      </c>
    </row>
    <row r="184" spans="1:16" ht="21.75" thickBot="1">
      <c r="A184" s="82"/>
      <c r="B184" s="18"/>
      <c r="C184" s="104"/>
      <c r="D184" s="104" t="s">
        <v>124</v>
      </c>
      <c r="E184" s="80"/>
      <c r="F184" s="80"/>
      <c r="G184" s="80"/>
      <c r="H184" s="80"/>
      <c r="I184" s="80"/>
      <c r="J184" s="124">
        <f>SUM(J183)</f>
        <v>650000</v>
      </c>
      <c r="K184" s="15"/>
      <c r="L184" s="124">
        <f>SUM(L183)</f>
        <v>650000</v>
      </c>
      <c r="M184" s="15"/>
      <c r="N184" s="124">
        <f>SUM(N183)</f>
        <v>650000</v>
      </c>
      <c r="O184" s="111"/>
      <c r="P184" s="124">
        <f>SUM(P183)</f>
        <v>650000</v>
      </c>
    </row>
    <row r="185" spans="1:16" ht="21.75" thickTop="1">
      <c r="A185" s="82"/>
      <c r="B185" s="18"/>
      <c r="C185" s="126" t="s">
        <v>134</v>
      </c>
      <c r="D185" s="83"/>
      <c r="E185" s="80"/>
      <c r="F185" s="80"/>
      <c r="G185" s="80"/>
      <c r="H185" s="80"/>
      <c r="I185" s="80"/>
      <c r="J185" s="15"/>
      <c r="K185" s="15"/>
      <c r="L185" s="90"/>
      <c r="M185" s="15"/>
      <c r="N185" s="127"/>
      <c r="O185" s="111"/>
      <c r="P185" s="128"/>
    </row>
    <row r="186" spans="1:16" ht="21">
      <c r="A186" s="82"/>
      <c r="B186" s="18"/>
      <c r="C186" s="104"/>
      <c r="D186" s="83" t="s">
        <v>121</v>
      </c>
      <c r="E186" s="80"/>
      <c r="F186" s="80"/>
      <c r="G186" s="80"/>
      <c r="H186" s="80"/>
      <c r="I186" s="80"/>
      <c r="J186" s="15">
        <v>0</v>
      </c>
      <c r="K186" s="15"/>
      <c r="L186" s="112">
        <v>0</v>
      </c>
      <c r="M186" s="15"/>
      <c r="N186" s="132">
        <v>1812094.16</v>
      </c>
      <c r="O186" s="111"/>
      <c r="P186" s="122">
        <v>0</v>
      </c>
    </row>
    <row r="187" spans="1:16" ht="42">
      <c r="A187" s="82"/>
      <c r="B187" s="18"/>
      <c r="C187" s="104"/>
      <c r="D187" s="83" t="s">
        <v>122</v>
      </c>
      <c r="E187" s="80"/>
      <c r="F187" s="80"/>
      <c r="G187" s="80"/>
      <c r="H187" s="80"/>
      <c r="I187" s="80"/>
      <c r="J187" s="15">
        <v>2985210</v>
      </c>
      <c r="K187" s="15"/>
      <c r="L187" s="112">
        <v>1599917.5</v>
      </c>
      <c r="M187" s="15"/>
      <c r="N187" s="132">
        <v>2985210</v>
      </c>
      <c r="O187" s="111"/>
      <c r="P187" s="122">
        <v>1599917.5</v>
      </c>
    </row>
    <row r="188" spans="1:16" ht="21">
      <c r="A188" s="82"/>
      <c r="B188" s="18"/>
      <c r="C188" s="104"/>
      <c r="D188" s="83" t="s">
        <v>123</v>
      </c>
      <c r="E188" s="80"/>
      <c r="F188" s="80"/>
      <c r="G188" s="80"/>
      <c r="H188" s="80"/>
      <c r="I188" s="80"/>
      <c r="J188" s="15">
        <v>331937.5</v>
      </c>
      <c r="K188" s="15"/>
      <c r="L188" s="112">
        <v>0</v>
      </c>
      <c r="M188" s="15"/>
      <c r="N188" s="133">
        <v>331937.5</v>
      </c>
      <c r="O188" s="111"/>
      <c r="P188" s="122">
        <v>0</v>
      </c>
    </row>
    <row r="189" spans="1:16" ht="21.75" thickBot="1">
      <c r="A189" s="82"/>
      <c r="B189" s="18"/>
      <c r="C189" s="104"/>
      <c r="D189" s="104" t="s">
        <v>124</v>
      </c>
      <c r="E189" s="80"/>
      <c r="F189" s="80"/>
      <c r="G189" s="80"/>
      <c r="H189" s="80"/>
      <c r="I189" s="80"/>
      <c r="J189" s="124">
        <f>SUM(J186:J188)</f>
        <v>3317147.5</v>
      </c>
      <c r="K189" s="15"/>
      <c r="L189" s="124">
        <f>SUM(L186:L188)</f>
        <v>1599917.5</v>
      </c>
      <c r="M189" s="15"/>
      <c r="N189" s="124">
        <f>SUM(N186:N188)</f>
        <v>5129241.66</v>
      </c>
      <c r="O189" s="111"/>
      <c r="P189" s="124">
        <f>SUM(P186:P188)</f>
        <v>1599917.5</v>
      </c>
    </row>
    <row r="190" spans="1:16" ht="21.75" thickTop="1">
      <c r="A190" s="134"/>
      <c r="B190" s="135"/>
      <c r="C190" s="104" t="s">
        <v>135</v>
      </c>
      <c r="D190" s="87"/>
      <c r="E190" s="80"/>
      <c r="F190" s="80"/>
      <c r="G190" s="80"/>
      <c r="H190" s="80"/>
      <c r="I190" s="80"/>
      <c r="J190" s="127"/>
      <c r="K190" s="111"/>
      <c r="L190" s="128"/>
      <c r="M190" s="10"/>
      <c r="N190" s="127"/>
      <c r="O190" s="111"/>
      <c r="P190" s="127"/>
    </row>
    <row r="191" spans="1:16" ht="21">
      <c r="A191" s="134"/>
      <c r="B191" s="135"/>
      <c r="C191" s="104"/>
      <c r="D191" s="83" t="s">
        <v>123</v>
      </c>
      <c r="E191" s="80"/>
      <c r="F191" s="80"/>
      <c r="G191" s="80"/>
      <c r="H191" s="80"/>
      <c r="I191" s="80"/>
      <c r="J191" s="132">
        <v>6875000</v>
      </c>
      <c r="K191" s="136"/>
      <c r="L191" s="132">
        <v>6875000</v>
      </c>
      <c r="M191" s="136"/>
      <c r="N191" s="132">
        <v>0</v>
      </c>
      <c r="O191" s="123"/>
      <c r="P191" s="132">
        <v>0</v>
      </c>
    </row>
    <row r="192" spans="1:16" ht="21.75" thickBot="1">
      <c r="A192" s="134"/>
      <c r="B192" s="135"/>
      <c r="C192" s="104"/>
      <c r="D192" s="104" t="s">
        <v>124</v>
      </c>
      <c r="E192" s="80"/>
      <c r="F192" s="80"/>
      <c r="G192" s="80"/>
      <c r="H192" s="80"/>
      <c r="I192" s="80"/>
      <c r="J192" s="137">
        <f>SUM(J191)</f>
        <v>6875000</v>
      </c>
      <c r="K192" s="136"/>
      <c r="L192" s="137">
        <f>SUM(L191)</f>
        <v>6875000</v>
      </c>
      <c r="M192" s="136"/>
      <c r="N192" s="137">
        <f>SUM(N191)</f>
        <v>0</v>
      </c>
      <c r="O192" s="138"/>
      <c r="P192" s="137">
        <f>SUM(P191)</f>
        <v>0</v>
      </c>
    </row>
    <row r="193" spans="1:16" ht="21.75" thickTop="1">
      <c r="A193" s="134"/>
      <c r="B193" s="135"/>
      <c r="C193" s="104"/>
      <c r="D193" s="104"/>
      <c r="E193" s="80"/>
      <c r="F193" s="80"/>
      <c r="G193" s="80"/>
      <c r="H193" s="80"/>
      <c r="I193" s="80"/>
      <c r="J193" s="127"/>
      <c r="K193" s="15"/>
      <c r="L193" s="127"/>
      <c r="M193" s="15"/>
      <c r="N193" s="127"/>
      <c r="O193" s="111"/>
      <c r="P193" s="127"/>
    </row>
    <row r="194" spans="1:16" ht="21">
      <c r="A194" s="134"/>
      <c r="B194" s="135"/>
      <c r="C194" s="104"/>
      <c r="D194" s="104"/>
      <c r="E194" s="80"/>
      <c r="F194" s="80"/>
      <c r="G194" s="80"/>
      <c r="H194" s="80"/>
      <c r="I194" s="80"/>
      <c r="J194" s="127"/>
      <c r="K194" s="15"/>
      <c r="L194" s="127"/>
      <c r="M194" s="15"/>
      <c r="N194" s="127"/>
      <c r="O194" s="111"/>
      <c r="P194" s="127"/>
    </row>
    <row r="195" spans="1:16" ht="21">
      <c r="A195" s="134"/>
      <c r="B195" s="135"/>
      <c r="C195" s="104"/>
      <c r="D195" s="104"/>
      <c r="E195" s="80"/>
      <c r="F195" s="80"/>
      <c r="G195" s="80"/>
      <c r="H195" s="80"/>
      <c r="I195" s="80"/>
      <c r="J195" s="127"/>
      <c r="K195" s="15"/>
      <c r="L195" s="127"/>
      <c r="M195" s="15"/>
      <c r="N195" s="127"/>
      <c r="O195" s="111"/>
      <c r="P195" s="127"/>
    </row>
    <row r="196" spans="1:16" ht="21">
      <c r="A196" s="134"/>
      <c r="B196" s="135"/>
      <c r="C196" s="104"/>
      <c r="D196" s="104"/>
      <c r="E196" s="80"/>
      <c r="F196" s="80"/>
      <c r="G196" s="80"/>
      <c r="H196" s="80"/>
      <c r="I196" s="80"/>
      <c r="J196" s="127"/>
      <c r="K196" s="15"/>
      <c r="L196" s="127"/>
      <c r="M196" s="15"/>
      <c r="N196" s="127"/>
      <c r="O196" s="111"/>
      <c r="P196" s="127"/>
    </row>
    <row r="197" spans="1:16" ht="21">
      <c r="A197" s="134"/>
      <c r="B197" s="135"/>
      <c r="C197" s="104"/>
      <c r="D197" s="104"/>
      <c r="E197" s="80"/>
      <c r="F197" s="80"/>
      <c r="G197" s="80"/>
      <c r="H197" s="80"/>
      <c r="I197" s="80"/>
      <c r="J197" s="127"/>
      <c r="K197" s="15"/>
      <c r="L197" s="127"/>
      <c r="M197" s="15"/>
      <c r="N197" s="127"/>
      <c r="O197" s="111"/>
      <c r="P197" s="127"/>
    </row>
    <row r="198" spans="1:16" ht="21">
      <c r="A198" s="134"/>
      <c r="B198" s="135"/>
      <c r="C198" s="104"/>
      <c r="D198" s="104"/>
      <c r="E198" s="80"/>
      <c r="F198" s="80"/>
      <c r="G198" s="80"/>
      <c r="H198" s="80"/>
      <c r="I198" s="80"/>
      <c r="J198" s="127"/>
      <c r="K198" s="15"/>
      <c r="L198" s="127"/>
      <c r="M198" s="15"/>
      <c r="N198" s="127"/>
      <c r="O198" s="111"/>
      <c r="P198" s="127"/>
    </row>
    <row r="199" spans="1:16" ht="21">
      <c r="A199" s="134"/>
      <c r="B199" s="135"/>
      <c r="C199" s="104"/>
      <c r="D199" s="104"/>
      <c r="E199" s="80"/>
      <c r="F199" s="80"/>
      <c r="G199" s="80"/>
      <c r="H199" s="80"/>
      <c r="I199" s="80"/>
      <c r="J199" s="127"/>
      <c r="K199" s="15"/>
      <c r="L199" s="127"/>
      <c r="M199" s="15"/>
      <c r="N199" s="127"/>
      <c r="O199" s="111"/>
      <c r="P199" s="127"/>
    </row>
    <row r="200" spans="1:16" ht="21">
      <c r="A200" s="134"/>
      <c r="B200" s="135"/>
      <c r="C200" s="104"/>
      <c r="D200" s="104"/>
      <c r="E200" s="80"/>
      <c r="F200" s="80"/>
      <c r="G200" s="80"/>
      <c r="H200" s="80"/>
      <c r="I200" s="80"/>
      <c r="J200" s="127"/>
      <c r="K200" s="15"/>
      <c r="L200" s="127"/>
      <c r="M200" s="15"/>
      <c r="N200" s="127"/>
      <c r="O200" s="111"/>
      <c r="P200" s="127"/>
    </row>
    <row r="201" spans="1:16" ht="21">
      <c r="A201" s="134"/>
      <c r="B201" s="135"/>
      <c r="C201" s="104"/>
      <c r="D201" s="104"/>
      <c r="E201" s="80"/>
      <c r="F201" s="80"/>
      <c r="G201" s="80"/>
      <c r="H201" s="80"/>
      <c r="I201" s="80"/>
      <c r="J201" s="127"/>
      <c r="K201" s="15"/>
      <c r="L201" s="127"/>
      <c r="M201" s="15"/>
      <c r="N201" s="127"/>
      <c r="O201" s="111"/>
      <c r="P201" s="98">
        <f>P161+1</f>
        <v>16</v>
      </c>
    </row>
    <row r="202" spans="1:16" ht="21">
      <c r="A202" s="78" t="s">
        <v>65</v>
      </c>
      <c r="B202" s="23" t="s">
        <v>83</v>
      </c>
      <c r="C202" s="104"/>
      <c r="D202" s="104"/>
      <c r="E202" s="80"/>
      <c r="F202" s="80"/>
      <c r="G202" s="80"/>
      <c r="H202" s="80"/>
      <c r="I202" s="80"/>
      <c r="J202" s="127"/>
      <c r="K202" s="15"/>
      <c r="L202" s="127"/>
      <c r="M202" s="15"/>
      <c r="N202" s="127"/>
      <c r="O202" s="111"/>
      <c r="P202" s="127"/>
    </row>
    <row r="203" spans="1:16" ht="21">
      <c r="A203" s="82"/>
      <c r="B203" s="139">
        <v>4.3</v>
      </c>
      <c r="C203" s="140" t="s">
        <v>136</v>
      </c>
      <c r="D203" s="83"/>
      <c r="E203" s="80"/>
      <c r="F203" s="80"/>
      <c r="G203" s="80"/>
      <c r="H203" s="80"/>
      <c r="I203" s="80"/>
      <c r="J203" s="15"/>
      <c r="K203" s="15"/>
      <c r="L203" s="90"/>
      <c r="M203" s="15"/>
      <c r="N203" s="110"/>
      <c r="O203" s="111"/>
      <c r="P203" s="122"/>
    </row>
    <row r="204" spans="1:16" ht="21">
      <c r="A204" s="82"/>
      <c r="B204" s="18"/>
      <c r="C204" s="104"/>
      <c r="D204" s="83"/>
      <c r="E204" s="80"/>
      <c r="F204" s="80"/>
      <c r="G204" s="80"/>
      <c r="H204" s="80"/>
      <c r="I204" s="80"/>
      <c r="J204" s="15"/>
      <c r="K204" s="15"/>
      <c r="L204" s="90"/>
      <c r="M204" s="15"/>
      <c r="N204" s="127"/>
      <c r="O204" s="111"/>
      <c r="P204" s="106" t="str">
        <f>P146</f>
        <v>(Unit : Baht)</v>
      </c>
    </row>
    <row r="205" spans="1:16" ht="21">
      <c r="A205" s="82"/>
      <c r="B205" s="18"/>
      <c r="C205" s="104"/>
      <c r="D205" s="83"/>
      <c r="E205" s="80"/>
      <c r="F205" s="80"/>
      <c r="G205" s="80"/>
      <c r="H205" s="80"/>
      <c r="I205" s="80"/>
      <c r="J205" s="141" t="s">
        <v>137</v>
      </c>
      <c r="K205" s="141"/>
      <c r="L205" s="141"/>
      <c r="M205" s="141"/>
      <c r="N205" s="141"/>
      <c r="O205" s="141"/>
      <c r="P205" s="141"/>
    </row>
    <row r="206" spans="1:16" ht="21">
      <c r="A206" s="82"/>
      <c r="B206" s="18"/>
      <c r="C206" s="104"/>
      <c r="D206" s="83"/>
      <c r="E206" s="80"/>
      <c r="F206" s="80"/>
      <c r="G206" s="80"/>
      <c r="H206" s="80"/>
      <c r="I206" s="80"/>
      <c r="J206" s="142" t="s">
        <v>138</v>
      </c>
      <c r="K206" s="142"/>
      <c r="L206" s="142"/>
      <c r="M206" s="15"/>
      <c r="N206" s="142" t="s">
        <v>139</v>
      </c>
      <c r="O206" s="142"/>
      <c r="P206" s="142"/>
    </row>
    <row r="207" spans="1:16" ht="21">
      <c r="A207" s="82"/>
      <c r="B207" s="18"/>
      <c r="C207" s="104"/>
      <c r="D207" s="83"/>
      <c r="E207" s="80"/>
      <c r="F207" s="80"/>
      <c r="G207" s="80"/>
      <c r="H207" s="80"/>
      <c r="I207" s="80"/>
      <c r="J207" s="141" t="s">
        <v>140</v>
      </c>
      <c r="K207" s="141"/>
      <c r="L207" s="141"/>
      <c r="M207" s="15"/>
      <c r="N207" s="141" t="s">
        <v>140</v>
      </c>
      <c r="O207" s="141"/>
      <c r="P207" s="141"/>
    </row>
    <row r="208" spans="1:16" ht="21">
      <c r="A208" s="82"/>
      <c r="B208" s="18"/>
      <c r="C208" s="104"/>
      <c r="D208" s="83"/>
      <c r="E208" s="80"/>
      <c r="F208" s="80"/>
      <c r="G208" s="80"/>
      <c r="H208" s="80"/>
      <c r="I208" s="80"/>
      <c r="J208" s="108" t="str">
        <f>J101</f>
        <v>2022</v>
      </c>
      <c r="K208" s="52"/>
      <c r="L208" s="108" t="str">
        <f>L101</f>
        <v>2021</v>
      </c>
      <c r="M208" s="15"/>
      <c r="N208" s="108" t="str">
        <f>N101</f>
        <v>2022</v>
      </c>
      <c r="O208" s="52"/>
      <c r="P208" s="108" t="str">
        <f>P101</f>
        <v>2021</v>
      </c>
    </row>
    <row r="209" spans="1:16" ht="21">
      <c r="A209" s="82"/>
      <c r="B209" s="143"/>
      <c r="C209" s="144" t="s">
        <v>141</v>
      </c>
      <c r="D209" s="83"/>
      <c r="E209" s="80"/>
      <c r="F209" s="80"/>
      <c r="G209" s="80"/>
      <c r="H209" s="80"/>
      <c r="I209" s="80"/>
      <c r="J209" s="122">
        <v>1476250</v>
      </c>
      <c r="K209" s="128"/>
      <c r="L209" s="122">
        <v>2021645.84</v>
      </c>
      <c r="M209" s="15"/>
      <c r="N209" s="122">
        <v>3276470</v>
      </c>
      <c r="O209" s="111"/>
      <c r="P209" s="122">
        <v>4287729.24</v>
      </c>
    </row>
    <row r="210" spans="1:16" ht="21">
      <c r="A210" s="82"/>
      <c r="B210" s="143"/>
      <c r="C210" s="144" t="s">
        <v>142</v>
      </c>
      <c r="D210" s="83"/>
      <c r="E210" s="80"/>
      <c r="F210" s="80"/>
      <c r="G210" s="80"/>
      <c r="H210" s="80"/>
      <c r="I210" s="80"/>
      <c r="J210" s="122">
        <v>11757.794197655292</v>
      </c>
      <c r="K210" s="128"/>
      <c r="L210" s="122">
        <v>11403.54</v>
      </c>
      <c r="M210" s="15"/>
      <c r="N210" s="122">
        <v>23515.588395310584</v>
      </c>
      <c r="O210" s="111"/>
      <c r="P210" s="122">
        <v>22807.08</v>
      </c>
    </row>
    <row r="211" spans="1:16" ht="21.75" thickBot="1">
      <c r="A211" s="82"/>
      <c r="B211" s="18"/>
      <c r="C211" s="104"/>
      <c r="D211" s="104" t="s">
        <v>124</v>
      </c>
      <c r="E211" s="80"/>
      <c r="F211" s="80"/>
      <c r="G211" s="80"/>
      <c r="H211" s="80"/>
      <c r="I211" s="80"/>
      <c r="J211" s="124">
        <f>SUM(J209:J210)</f>
        <v>1488007.7941976553</v>
      </c>
      <c r="K211" s="128"/>
      <c r="L211" s="124">
        <f>SUM(L209:L210)</f>
        <v>2033049.3800000001</v>
      </c>
      <c r="M211" s="15"/>
      <c r="N211" s="124">
        <f>SUM(N209:N210)</f>
        <v>3299985.5883953106</v>
      </c>
      <c r="O211" s="111"/>
      <c r="P211" s="125">
        <f>SUM(P209:P210)</f>
        <v>4310536.32</v>
      </c>
    </row>
    <row r="212" spans="1:16" ht="21.75" thickTop="1">
      <c r="A212" s="82"/>
      <c r="B212" s="131"/>
      <c r="C212" s="83"/>
      <c r="D212" s="83"/>
      <c r="E212" s="80"/>
      <c r="F212" s="80"/>
      <c r="G212" s="80"/>
      <c r="H212" s="80"/>
      <c r="I212" s="80"/>
      <c r="J212" s="15"/>
      <c r="K212" s="15"/>
      <c r="L212" s="90"/>
      <c r="M212" s="15"/>
      <c r="N212" s="110"/>
      <c r="O212" s="111"/>
      <c r="P212" s="5"/>
    </row>
    <row r="213" spans="1:16" ht="21">
      <c r="A213" s="145" t="s">
        <v>143</v>
      </c>
      <c r="B213" s="140" t="s">
        <v>144</v>
      </c>
      <c r="C213" s="140"/>
      <c r="D213" s="140"/>
      <c r="E213" s="140"/>
      <c r="F213" s="80"/>
      <c r="G213" s="80"/>
      <c r="H213" s="80"/>
      <c r="I213" s="80"/>
      <c r="J213" s="15"/>
      <c r="K213" s="15"/>
      <c r="L213" s="90"/>
      <c r="M213" s="15"/>
      <c r="N213" s="110"/>
      <c r="O213" s="111"/>
      <c r="P213" s="122"/>
    </row>
    <row r="214" spans="1:16" ht="21">
      <c r="A214" s="140"/>
      <c r="B214" s="144" t="s">
        <v>145</v>
      </c>
      <c r="C214" s="17"/>
      <c r="D214" s="140"/>
      <c r="E214" s="140"/>
      <c r="F214" s="80"/>
      <c r="G214" s="80"/>
      <c r="H214" s="80"/>
      <c r="I214" s="80"/>
      <c r="J214" s="15"/>
      <c r="K214" s="15"/>
      <c r="L214" s="90"/>
      <c r="M214" s="15"/>
      <c r="N214" s="110"/>
      <c r="O214" s="111"/>
      <c r="P214" s="122"/>
    </row>
    <row r="215" spans="1:16" ht="21">
      <c r="A215" s="82"/>
      <c r="B215" s="18"/>
      <c r="C215" s="104"/>
      <c r="D215" s="83"/>
      <c r="E215" s="80"/>
      <c r="F215" s="80"/>
      <c r="G215" s="80"/>
      <c r="H215" s="80"/>
      <c r="I215" s="80"/>
      <c r="J215" s="5"/>
      <c r="K215" s="5"/>
      <c r="L215" s="5"/>
      <c r="M215" s="5"/>
      <c r="N215" s="5"/>
      <c r="O215" s="5"/>
      <c r="P215" s="146" t="s">
        <v>146</v>
      </c>
    </row>
    <row r="216" spans="1:16" ht="21">
      <c r="A216" s="82"/>
      <c r="B216" s="18"/>
      <c r="C216" s="104"/>
      <c r="D216" s="83"/>
      <c r="E216" s="80"/>
      <c r="F216" s="80"/>
      <c r="G216" s="80"/>
      <c r="H216" s="80"/>
      <c r="I216" s="80"/>
      <c r="J216" s="93" t="s">
        <v>104</v>
      </c>
      <c r="K216" s="93"/>
      <c r="L216" s="93"/>
      <c r="M216" s="90"/>
      <c r="N216" s="93" t="s">
        <v>105</v>
      </c>
      <c r="O216" s="93"/>
      <c r="P216" s="93"/>
    </row>
    <row r="217" spans="1:16" ht="21">
      <c r="A217" s="82"/>
      <c r="B217" s="18"/>
      <c r="C217" s="104"/>
      <c r="D217" s="83"/>
      <c r="E217" s="80"/>
      <c r="F217" s="80"/>
      <c r="G217" s="80"/>
      <c r="H217" s="80"/>
      <c r="I217" s="80"/>
      <c r="J217" s="89" t="s">
        <v>114</v>
      </c>
      <c r="K217" s="89"/>
      <c r="L217" s="89"/>
      <c r="M217" s="89"/>
      <c r="N217" s="89"/>
      <c r="O217" s="89"/>
      <c r="P217" s="89"/>
    </row>
    <row r="218" spans="1:16" ht="21">
      <c r="A218" s="82"/>
      <c r="B218" s="18"/>
      <c r="C218" s="104"/>
      <c r="D218" s="83"/>
      <c r="E218" s="80"/>
      <c r="F218" s="80"/>
      <c r="G218" s="80"/>
      <c r="H218" s="80"/>
      <c r="I218" s="80"/>
      <c r="J218" s="147" t="str">
        <f>$N$208</f>
        <v>2022</v>
      </c>
      <c r="K218" s="90"/>
      <c r="L218" s="147" t="str">
        <f>$P$208</f>
        <v>2021</v>
      </c>
      <c r="M218" s="90"/>
      <c r="N218" s="147" t="str">
        <f>$N$208</f>
        <v>2022</v>
      </c>
      <c r="O218" s="90"/>
      <c r="P218" s="147" t="str">
        <f>$P$208</f>
        <v>2021</v>
      </c>
    </row>
    <row r="219" spans="1:16" ht="21">
      <c r="A219" s="82"/>
      <c r="B219" s="148" t="s">
        <v>147</v>
      </c>
      <c r="C219" s="83"/>
      <c r="D219" s="83"/>
      <c r="E219" s="80"/>
      <c r="F219" s="80"/>
      <c r="G219" s="80"/>
      <c r="H219" s="80"/>
      <c r="I219" s="80"/>
      <c r="J219" s="136">
        <v>5.03</v>
      </c>
      <c r="K219" s="136"/>
      <c r="L219" s="112">
        <v>2.4</v>
      </c>
      <c r="M219" s="136"/>
      <c r="N219" s="136">
        <v>0</v>
      </c>
      <c r="O219" s="136"/>
      <c r="P219" s="112">
        <v>2.4</v>
      </c>
    </row>
    <row r="220" spans="1:16" ht="21">
      <c r="A220" s="82"/>
      <c r="B220" s="18"/>
      <c r="C220" s="104"/>
      <c r="D220" s="83"/>
      <c r="E220" s="80"/>
      <c r="F220" s="80"/>
      <c r="G220" s="80"/>
      <c r="H220" s="80"/>
      <c r="I220" s="80"/>
      <c r="J220" s="15"/>
      <c r="K220" s="15"/>
      <c r="L220" s="90"/>
      <c r="M220" s="15"/>
      <c r="N220" s="110"/>
      <c r="O220" s="111"/>
      <c r="P220" s="122"/>
    </row>
    <row r="221" spans="1:16" ht="21">
      <c r="A221" s="9" t="s">
        <v>148</v>
      </c>
      <c r="B221" s="11" t="s">
        <v>149</v>
      </c>
      <c r="C221" s="2"/>
      <c r="D221" s="2"/>
      <c r="E221" s="3"/>
      <c r="F221" s="2"/>
      <c r="G221" s="3"/>
      <c r="H221" s="2"/>
      <c r="I221" s="3"/>
      <c r="J221" s="4"/>
      <c r="K221" s="4"/>
      <c r="L221" s="5"/>
      <c r="M221" s="5"/>
      <c r="N221" s="5"/>
      <c r="O221" s="5"/>
      <c r="P221" s="5"/>
    </row>
    <row r="222" spans="1:16" ht="21">
      <c r="A222" s="1"/>
      <c r="B222" s="2"/>
      <c r="C222" s="2"/>
      <c r="D222" s="2"/>
      <c r="E222" s="3"/>
      <c r="F222" s="2"/>
      <c r="G222" s="3"/>
      <c r="H222" s="2"/>
      <c r="I222" s="3"/>
      <c r="J222" s="93" t="str">
        <f>J216</f>
        <v>Consolidated financial statements</v>
      </c>
      <c r="K222" s="93"/>
      <c r="L222" s="93"/>
      <c r="M222" s="90"/>
      <c r="N222" s="93" t="str">
        <f>N216</f>
        <v>Separate financial statements</v>
      </c>
      <c r="O222" s="93"/>
      <c r="P222" s="93"/>
    </row>
    <row r="223" spans="1:16" ht="21">
      <c r="A223" s="149"/>
      <c r="B223" s="21"/>
      <c r="C223" s="21"/>
      <c r="D223" s="21"/>
      <c r="E223" s="150"/>
      <c r="F223" s="151"/>
      <c r="G223" s="150"/>
      <c r="H223" s="151"/>
      <c r="I223" s="150"/>
      <c r="J223" s="89" t="s">
        <v>117</v>
      </c>
      <c r="K223" s="89"/>
      <c r="L223" s="89"/>
      <c r="M223" s="5"/>
      <c r="N223" s="89" t="s">
        <v>117</v>
      </c>
      <c r="O223" s="89"/>
      <c r="P223" s="89"/>
    </row>
    <row r="224" spans="1:16" ht="21">
      <c r="A224" s="149"/>
      <c r="B224" s="21"/>
      <c r="C224" s="21"/>
      <c r="D224" s="21"/>
      <c r="E224" s="150"/>
      <c r="F224" s="21"/>
      <c r="G224" s="150"/>
      <c r="H224" s="150"/>
      <c r="I224" s="150"/>
      <c r="J224" s="119" t="str">
        <f>$J$149</f>
        <v>June 30, 2022</v>
      </c>
      <c r="K224" s="120"/>
      <c r="L224" s="121" t="str">
        <f>L149</f>
        <v>December 31, 2021</v>
      </c>
      <c r="M224" s="120"/>
      <c r="N224" s="119" t="str">
        <f>J224</f>
        <v>June 30, 2022</v>
      </c>
      <c r="O224" s="120"/>
      <c r="P224" s="119" t="str">
        <f>L224</f>
        <v>December 31, 2021</v>
      </c>
    </row>
    <row r="225" spans="1:16" ht="21">
      <c r="A225" s="1"/>
      <c r="B225" s="2"/>
      <c r="C225" s="87" t="s">
        <v>150</v>
      </c>
      <c r="D225" s="59"/>
      <c r="E225" s="3"/>
      <c r="F225" s="59"/>
      <c r="G225" s="3"/>
      <c r="H225" s="2"/>
      <c r="I225" s="3"/>
      <c r="J225" s="4">
        <v>231826.91</v>
      </c>
      <c r="K225" s="4"/>
      <c r="L225" s="5">
        <v>301362</v>
      </c>
      <c r="M225" s="5"/>
      <c r="N225" s="152">
        <v>201826.91</v>
      </c>
      <c r="O225" s="152"/>
      <c r="P225" s="152">
        <v>301362</v>
      </c>
    </row>
    <row r="226" spans="1:16" ht="21">
      <c r="A226" s="1"/>
      <c r="B226" s="2"/>
      <c r="C226" s="34" t="s">
        <v>151</v>
      </c>
      <c r="D226" s="87"/>
      <c r="E226" s="3"/>
      <c r="F226" s="59"/>
      <c r="G226" s="3"/>
      <c r="H226" s="2"/>
      <c r="I226" s="3"/>
      <c r="J226" s="4">
        <v>32739839.940000001</v>
      </c>
      <c r="K226" s="4"/>
      <c r="L226" s="5">
        <v>30841766.91</v>
      </c>
      <c r="M226" s="5"/>
      <c r="N226" s="152">
        <v>28606728.510000002</v>
      </c>
      <c r="O226" s="152"/>
      <c r="P226" s="152">
        <v>23466820.399999999</v>
      </c>
    </row>
    <row r="227" spans="1:16" ht="21.75" thickBot="1">
      <c r="A227" s="1"/>
      <c r="B227" s="2"/>
      <c r="C227" s="2"/>
      <c r="D227" s="11" t="s">
        <v>124</v>
      </c>
      <c r="E227" s="3"/>
      <c r="F227" s="2"/>
      <c r="G227" s="3"/>
      <c r="H227" s="2"/>
      <c r="I227" s="3"/>
      <c r="J227" s="153">
        <f>SUM(J225:J226)</f>
        <v>32971666.850000001</v>
      </c>
      <c r="K227" s="154"/>
      <c r="L227" s="153">
        <f>SUM(L225:L226)</f>
        <v>31143128.91</v>
      </c>
      <c r="M227" s="5"/>
      <c r="N227" s="153">
        <f>SUM(N225:N226)</f>
        <v>28808555.420000002</v>
      </c>
      <c r="O227" s="154"/>
      <c r="P227" s="153">
        <f>SUM(P225:P226)</f>
        <v>23768182.399999999</v>
      </c>
    </row>
    <row r="228" spans="1:16" ht="21.75" thickTop="1">
      <c r="A228" s="1"/>
      <c r="B228" s="2"/>
      <c r="C228" s="17" t="s">
        <v>152</v>
      </c>
      <c r="D228" s="2"/>
      <c r="E228" s="3"/>
      <c r="F228" s="2"/>
      <c r="G228" s="3"/>
      <c r="H228" s="2"/>
      <c r="I228" s="3"/>
      <c r="J228" s="4"/>
      <c r="K228" s="4"/>
      <c r="L228" s="5"/>
      <c r="M228" s="5"/>
      <c r="N228" s="152"/>
      <c r="O228" s="152"/>
      <c r="P228" s="152"/>
    </row>
    <row r="229" spans="1:16" ht="21">
      <c r="A229" s="1"/>
      <c r="B229" s="2"/>
      <c r="C229" s="17"/>
      <c r="D229" s="2"/>
      <c r="E229" s="3"/>
      <c r="F229" s="2"/>
      <c r="G229" s="3"/>
      <c r="H229" s="2"/>
      <c r="I229" s="3"/>
      <c r="J229" s="4"/>
      <c r="K229" s="4"/>
      <c r="L229" s="5"/>
      <c r="M229" s="5"/>
      <c r="N229" s="152"/>
      <c r="O229" s="152"/>
      <c r="P229" s="5"/>
    </row>
    <row r="230" spans="1:16" ht="21">
      <c r="A230" s="1"/>
      <c r="B230" s="2"/>
      <c r="C230" s="17"/>
      <c r="D230" s="2"/>
      <c r="E230" s="3"/>
      <c r="F230" s="2"/>
      <c r="G230" s="3"/>
      <c r="H230" s="2"/>
      <c r="I230" s="3"/>
      <c r="J230" s="4"/>
      <c r="K230" s="4"/>
      <c r="L230" s="5"/>
      <c r="M230" s="5"/>
      <c r="N230" s="152"/>
      <c r="O230" s="152"/>
      <c r="P230" s="5"/>
    </row>
    <row r="231" spans="1:16" ht="21">
      <c r="A231" s="1"/>
      <c r="B231" s="2"/>
      <c r="C231" s="17"/>
      <c r="D231" s="2"/>
      <c r="E231" s="3"/>
      <c r="F231" s="2"/>
      <c r="G231" s="3"/>
      <c r="H231" s="2"/>
      <c r="I231" s="3"/>
      <c r="J231" s="4"/>
      <c r="K231" s="4"/>
      <c r="L231" s="5"/>
      <c r="M231" s="5"/>
      <c r="N231" s="152"/>
      <c r="O231" s="152"/>
      <c r="P231" s="5"/>
    </row>
    <row r="232" spans="1:16" ht="21">
      <c r="A232" s="1"/>
      <c r="B232" s="2"/>
      <c r="C232" s="17"/>
      <c r="D232" s="2"/>
      <c r="E232" s="3"/>
      <c r="F232" s="2"/>
      <c r="G232" s="3"/>
      <c r="H232" s="2"/>
      <c r="I232" s="3"/>
      <c r="J232" s="4"/>
      <c r="K232" s="4"/>
      <c r="L232" s="5"/>
      <c r="M232" s="5"/>
      <c r="N232" s="152"/>
      <c r="O232" s="152"/>
      <c r="P232" s="5"/>
    </row>
    <row r="233" spans="1:16" ht="21">
      <c r="A233" s="1"/>
      <c r="B233" s="2"/>
      <c r="C233" s="17"/>
      <c r="D233" s="2"/>
      <c r="E233" s="3"/>
      <c r="F233" s="2"/>
      <c r="G233" s="3"/>
      <c r="H233" s="2"/>
      <c r="I233" s="3"/>
      <c r="J233" s="4"/>
      <c r="K233" s="4"/>
      <c r="L233" s="5"/>
      <c r="M233" s="5"/>
      <c r="N233" s="152"/>
      <c r="O233" s="152"/>
      <c r="P233" s="5"/>
    </row>
    <row r="234" spans="1:16" ht="21">
      <c r="A234" s="1"/>
      <c r="B234" s="2"/>
      <c r="C234" s="17"/>
      <c r="D234" s="2"/>
      <c r="E234" s="3"/>
      <c r="F234" s="2"/>
      <c r="G234" s="3"/>
      <c r="H234" s="2"/>
      <c r="I234" s="3"/>
      <c r="J234" s="4"/>
      <c r="K234" s="4"/>
      <c r="L234" s="5"/>
      <c r="M234" s="5"/>
      <c r="N234" s="152"/>
      <c r="O234" s="152"/>
      <c r="P234" s="5"/>
    </row>
    <row r="235" spans="1:16" ht="21">
      <c r="A235" s="1"/>
      <c r="B235" s="2"/>
      <c r="C235" s="17"/>
      <c r="D235" s="2"/>
      <c r="E235" s="3"/>
      <c r="F235" s="2"/>
      <c r="G235" s="3"/>
      <c r="H235" s="2"/>
      <c r="I235" s="3"/>
      <c r="J235" s="4"/>
      <c r="K235" s="4"/>
      <c r="L235" s="5"/>
      <c r="M235" s="5"/>
      <c r="N235" s="152"/>
      <c r="O235" s="152"/>
      <c r="P235" s="5"/>
    </row>
    <row r="236" spans="1:16" ht="21">
      <c r="A236" s="1"/>
      <c r="B236" s="2"/>
      <c r="C236" s="17"/>
      <c r="D236" s="2"/>
      <c r="E236" s="3"/>
      <c r="F236" s="2"/>
      <c r="G236" s="3"/>
      <c r="H236" s="2"/>
      <c r="I236" s="3"/>
      <c r="J236" s="4"/>
      <c r="K236" s="4"/>
      <c r="L236" s="5"/>
      <c r="M236" s="5"/>
      <c r="N236" s="152"/>
      <c r="O236" s="152"/>
      <c r="P236" s="5"/>
    </row>
    <row r="237" spans="1:16" ht="21">
      <c r="A237" s="1"/>
      <c r="B237" s="2"/>
      <c r="C237" s="17"/>
      <c r="D237" s="2"/>
      <c r="E237" s="3"/>
      <c r="F237" s="2"/>
      <c r="G237" s="3"/>
      <c r="H237" s="2"/>
      <c r="I237" s="3"/>
      <c r="J237" s="4"/>
      <c r="K237" s="4"/>
      <c r="L237" s="5"/>
      <c r="M237" s="5"/>
      <c r="N237" s="152"/>
      <c r="O237" s="152"/>
      <c r="P237" s="5"/>
    </row>
    <row r="238" spans="1:16" ht="21">
      <c r="A238" s="1"/>
      <c r="B238" s="2"/>
      <c r="C238" s="17"/>
      <c r="D238" s="2"/>
      <c r="E238" s="3"/>
      <c r="F238" s="2"/>
      <c r="G238" s="3"/>
      <c r="H238" s="2"/>
      <c r="I238" s="3"/>
      <c r="J238" s="4"/>
      <c r="K238" s="4"/>
      <c r="L238" s="5"/>
      <c r="M238" s="5"/>
      <c r="N238" s="152"/>
      <c r="O238" s="152"/>
      <c r="P238" s="5"/>
    </row>
    <row r="239" spans="1:16" ht="21">
      <c r="A239" s="1"/>
      <c r="B239" s="2"/>
      <c r="C239" s="17"/>
      <c r="D239" s="2"/>
      <c r="E239" s="3"/>
      <c r="F239" s="2"/>
      <c r="G239" s="3"/>
      <c r="H239" s="2"/>
      <c r="I239" s="3"/>
      <c r="J239" s="4"/>
      <c r="K239" s="4"/>
      <c r="L239" s="5"/>
      <c r="M239" s="5"/>
      <c r="N239" s="152"/>
      <c r="O239" s="152"/>
      <c r="P239" s="5"/>
    </row>
    <row r="240" spans="1:16" ht="21">
      <c r="A240" s="1"/>
      <c r="B240" s="2"/>
      <c r="C240" s="17"/>
      <c r="D240" s="2"/>
      <c r="E240" s="3"/>
      <c r="F240" s="2"/>
      <c r="G240" s="3"/>
      <c r="H240" s="2"/>
      <c r="I240" s="3"/>
      <c r="J240" s="4"/>
      <c r="K240" s="4"/>
      <c r="L240" s="5"/>
      <c r="M240" s="5"/>
      <c r="N240" s="152"/>
      <c r="O240" s="152"/>
      <c r="P240" s="5"/>
    </row>
    <row r="241" spans="1:16" ht="21">
      <c r="A241" s="1"/>
      <c r="B241" s="2"/>
      <c r="C241" s="17"/>
      <c r="D241" s="2"/>
      <c r="E241" s="3"/>
      <c r="F241" s="2"/>
      <c r="G241" s="3"/>
      <c r="H241" s="2"/>
      <c r="I241" s="3"/>
      <c r="J241" s="4"/>
      <c r="K241" s="4"/>
      <c r="L241" s="5"/>
      <c r="M241" s="5"/>
      <c r="N241" s="152"/>
      <c r="O241" s="152"/>
      <c r="P241" s="98">
        <f>P201+1</f>
        <v>17</v>
      </c>
    </row>
    <row r="242" spans="1:16" ht="21">
      <c r="A242" s="9" t="s">
        <v>153</v>
      </c>
      <c r="B242" s="11" t="s">
        <v>154</v>
      </c>
      <c r="C242" s="2"/>
      <c r="D242" s="2"/>
      <c r="E242" s="155"/>
      <c r="F242" s="2"/>
      <c r="G242" s="155"/>
      <c r="H242" s="2"/>
      <c r="I242" s="155"/>
      <c r="J242" s="5"/>
      <c r="K242" s="5"/>
      <c r="L242" s="5"/>
      <c r="M242" s="5"/>
      <c r="N242" s="5"/>
      <c r="O242" s="5"/>
      <c r="P242" s="5"/>
    </row>
    <row r="243" spans="1:16" ht="21">
      <c r="A243" s="9"/>
      <c r="B243" s="11"/>
      <c r="C243" s="34"/>
      <c r="D243" s="11"/>
      <c r="E243" s="156"/>
      <c r="F243" s="11"/>
      <c r="G243" s="156"/>
      <c r="H243" s="11"/>
      <c r="I243" s="156"/>
      <c r="J243" s="90"/>
      <c r="K243" s="90"/>
      <c r="L243" s="90"/>
      <c r="M243" s="90"/>
      <c r="N243" s="154"/>
      <c r="O243" s="152"/>
      <c r="P243" s="146" t="s">
        <v>103</v>
      </c>
    </row>
    <row r="244" spans="1:16" ht="21">
      <c r="A244" s="9"/>
      <c r="B244" s="11"/>
      <c r="C244" s="34"/>
      <c r="D244" s="11"/>
      <c r="E244" s="156"/>
      <c r="F244" s="11"/>
      <c r="G244" s="156"/>
      <c r="H244" s="11"/>
      <c r="I244" s="156"/>
      <c r="J244" s="93" t="str">
        <f>$J$222</f>
        <v>Consolidated financial statements</v>
      </c>
      <c r="K244" s="93"/>
      <c r="L244" s="93"/>
      <c r="M244" s="90"/>
      <c r="N244" s="93" t="str">
        <f>$N$222</f>
        <v>Separate financial statements</v>
      </c>
      <c r="O244" s="93"/>
      <c r="P244" s="93"/>
    </row>
    <row r="245" spans="1:16" ht="21">
      <c r="A245" s="149"/>
      <c r="B245" s="21"/>
      <c r="C245" s="157"/>
      <c r="D245" s="21"/>
      <c r="E245" s="150"/>
      <c r="F245" s="151"/>
      <c r="G245" s="150"/>
      <c r="H245" s="151"/>
      <c r="I245" s="150"/>
      <c r="J245" s="158" t="str">
        <f>$J$223</f>
        <v>As at</v>
      </c>
      <c r="K245" s="158"/>
      <c r="L245" s="158"/>
      <c r="M245" s="90"/>
      <c r="N245" s="158" t="str">
        <f>$N$223</f>
        <v>As at</v>
      </c>
      <c r="O245" s="158"/>
      <c r="P245" s="158"/>
    </row>
    <row r="246" spans="1:16" ht="21">
      <c r="A246" s="149"/>
      <c r="B246" s="21"/>
      <c r="C246" s="21"/>
      <c r="D246" s="21"/>
      <c r="E246" s="150"/>
      <c r="F246" s="21"/>
      <c r="G246" s="150"/>
      <c r="H246" s="150"/>
      <c r="I246" s="150"/>
      <c r="J246" s="119" t="str">
        <f>$J$149</f>
        <v>June 30, 2022</v>
      </c>
      <c r="K246" s="120"/>
      <c r="L246" s="119" t="str">
        <f>$L$224</f>
        <v>December 31, 2021</v>
      </c>
      <c r="M246" s="120"/>
      <c r="N246" s="119" t="str">
        <f>$N$224</f>
        <v>June 30, 2022</v>
      </c>
      <c r="O246" s="120"/>
      <c r="P246" s="119" t="str">
        <f>$P$224</f>
        <v>December 31, 2021</v>
      </c>
    </row>
    <row r="247" spans="1:16" ht="21">
      <c r="A247" s="159"/>
      <c r="B247" s="160" t="s">
        <v>122</v>
      </c>
      <c r="C247" s="11"/>
      <c r="D247" s="3"/>
      <c r="E247" s="2"/>
      <c r="F247" s="34"/>
      <c r="G247" s="3"/>
      <c r="H247" s="3"/>
      <c r="I247" s="3"/>
      <c r="J247" s="4"/>
      <c r="K247" s="4"/>
      <c r="L247" s="10"/>
      <c r="M247" s="90"/>
      <c r="N247" s="5"/>
      <c r="O247" s="90"/>
      <c r="P247" s="5"/>
    </row>
    <row r="248" spans="1:16" ht="21">
      <c r="A248" s="1"/>
      <c r="B248" s="161"/>
      <c r="C248" s="3" t="s">
        <v>120</v>
      </c>
      <c r="D248" s="162"/>
      <c r="E248" s="162"/>
      <c r="F248" s="11"/>
      <c r="G248" s="162"/>
      <c r="H248" s="162"/>
      <c r="I248" s="162"/>
      <c r="J248" s="5">
        <v>97396.750000000015</v>
      </c>
      <c r="K248" s="5"/>
      <c r="L248" s="5">
        <v>75912.540000000008</v>
      </c>
      <c r="M248" s="90"/>
      <c r="N248" s="5">
        <v>274785.15999999997</v>
      </c>
      <c r="O248" s="90"/>
      <c r="P248" s="5">
        <v>80139.360000000001</v>
      </c>
    </row>
    <row r="249" spans="1:16" ht="21">
      <c r="A249" s="1"/>
      <c r="B249" s="163"/>
      <c r="C249" s="84" t="s">
        <v>155</v>
      </c>
      <c r="D249" s="164"/>
      <c r="E249" s="165"/>
      <c r="F249" s="11"/>
      <c r="G249" s="162"/>
      <c r="H249" s="162"/>
      <c r="I249" s="162"/>
      <c r="J249" s="5">
        <v>0</v>
      </c>
      <c r="K249" s="5"/>
      <c r="L249" s="5">
        <v>0</v>
      </c>
      <c r="M249" s="90"/>
      <c r="N249" s="166">
        <v>0</v>
      </c>
      <c r="O249" s="90"/>
      <c r="P249" s="166">
        <v>318094.19</v>
      </c>
    </row>
    <row r="250" spans="1:16" ht="21">
      <c r="A250" s="1"/>
      <c r="B250" s="163"/>
      <c r="C250" s="167" t="s">
        <v>156</v>
      </c>
      <c r="D250" s="2"/>
      <c r="E250" s="165"/>
      <c r="F250" s="11"/>
      <c r="G250" s="162"/>
      <c r="H250" s="162"/>
      <c r="I250" s="162"/>
      <c r="J250" s="168">
        <v>0</v>
      </c>
      <c r="K250" s="5"/>
      <c r="L250" s="168">
        <v>0</v>
      </c>
      <c r="M250" s="90"/>
      <c r="N250" s="168">
        <v>0</v>
      </c>
      <c r="O250" s="90"/>
      <c r="P250" s="168">
        <v>-318094.19</v>
      </c>
    </row>
    <row r="251" spans="1:16" ht="21">
      <c r="A251" s="1"/>
      <c r="B251" s="163"/>
      <c r="C251" s="84"/>
      <c r="D251" s="164" t="s">
        <v>157</v>
      </c>
      <c r="E251" s="165"/>
      <c r="F251" s="11"/>
      <c r="G251" s="162"/>
      <c r="H251" s="162"/>
      <c r="I251" s="162"/>
      <c r="J251" s="94">
        <f>SUM(J249:J250)</f>
        <v>0</v>
      </c>
      <c r="K251" s="90"/>
      <c r="L251" s="94">
        <f>SUM(L249:L250)</f>
        <v>0</v>
      </c>
      <c r="M251" s="90"/>
      <c r="N251" s="94">
        <f>SUM(N249:N250)</f>
        <v>0</v>
      </c>
      <c r="O251" s="90"/>
      <c r="P251" s="94">
        <f>SUM(P249:P250)</f>
        <v>0</v>
      </c>
    </row>
    <row r="252" spans="1:16" ht="21">
      <c r="A252" s="1"/>
      <c r="B252" s="163"/>
      <c r="C252" s="84"/>
      <c r="D252" s="164" t="s">
        <v>124</v>
      </c>
      <c r="E252" s="11"/>
      <c r="F252" s="11"/>
      <c r="G252" s="162"/>
      <c r="H252" s="162"/>
      <c r="I252" s="162"/>
      <c r="J252" s="169">
        <f>J248+J251</f>
        <v>97396.750000000015</v>
      </c>
      <c r="K252" s="90"/>
      <c r="L252" s="169">
        <f>L248+L251</f>
        <v>75912.540000000008</v>
      </c>
      <c r="M252" s="90"/>
      <c r="N252" s="169">
        <f>N248+N251</f>
        <v>274785.15999999997</v>
      </c>
      <c r="O252" s="90"/>
      <c r="P252" s="169">
        <f>P248+P251</f>
        <v>80139.360000000001</v>
      </c>
    </row>
    <row r="253" spans="1:16" ht="21">
      <c r="A253" s="1"/>
      <c r="B253" s="170" t="s">
        <v>158</v>
      </c>
      <c r="C253" s="84"/>
      <c r="D253" s="164"/>
      <c r="E253" s="165"/>
      <c r="F253" s="11"/>
      <c r="G253" s="162"/>
      <c r="H253" s="162"/>
      <c r="I253" s="162"/>
      <c r="J253" s="5"/>
      <c r="K253" s="5"/>
      <c r="L253" s="5"/>
      <c r="M253" s="90"/>
      <c r="N253" s="166"/>
      <c r="O253" s="90"/>
      <c r="P253" s="166"/>
    </row>
    <row r="254" spans="1:16" ht="21">
      <c r="A254" s="1"/>
      <c r="B254" s="163"/>
      <c r="C254" s="84" t="s">
        <v>120</v>
      </c>
      <c r="D254" s="164"/>
      <c r="E254" s="165"/>
      <c r="F254" s="11"/>
      <c r="G254" s="162"/>
      <c r="H254" s="162"/>
      <c r="I254" s="162"/>
      <c r="J254" s="5">
        <v>185715871.19999999</v>
      </c>
      <c r="K254" s="5"/>
      <c r="L254" s="5">
        <v>222970164.83000001</v>
      </c>
      <c r="M254" s="90"/>
      <c r="N254" s="166">
        <v>185021356.76000002</v>
      </c>
      <c r="O254" s="90"/>
      <c r="P254" s="166">
        <v>222970164.82999998</v>
      </c>
    </row>
    <row r="255" spans="1:16" ht="21">
      <c r="A255" s="1"/>
      <c r="B255" s="163"/>
      <c r="C255" s="167" t="s">
        <v>156</v>
      </c>
      <c r="D255" s="2"/>
      <c r="E255" s="2"/>
      <c r="F255" s="11"/>
      <c r="G255" s="162"/>
      <c r="H255" s="162"/>
      <c r="I255" s="162"/>
      <c r="J255" s="168">
        <v>-15461892.24</v>
      </c>
      <c r="K255" s="5"/>
      <c r="L255" s="168">
        <v>-16261584.51</v>
      </c>
      <c r="M255" s="90"/>
      <c r="N255" s="168">
        <v>-15461892.24</v>
      </c>
      <c r="O255" s="90"/>
      <c r="P255" s="168">
        <v>-16261584.51</v>
      </c>
    </row>
    <row r="256" spans="1:16" ht="21">
      <c r="A256" s="1"/>
      <c r="B256" s="163"/>
      <c r="C256" s="84"/>
      <c r="D256" s="164" t="s">
        <v>157</v>
      </c>
      <c r="E256" s="165"/>
      <c r="F256" s="11"/>
      <c r="G256" s="162"/>
      <c r="H256" s="162"/>
      <c r="I256" s="162"/>
      <c r="J256" s="94">
        <f>SUM(J254:J255)</f>
        <v>170253978.95999998</v>
      </c>
      <c r="K256" s="90"/>
      <c r="L256" s="94">
        <f>SUM(L254:L255)</f>
        <v>206708580.32000002</v>
      </c>
      <c r="M256" s="90"/>
      <c r="N256" s="94">
        <f>SUM(N254:N255)</f>
        <v>169559464.52000001</v>
      </c>
      <c r="O256" s="90"/>
      <c r="P256" s="94">
        <f>SUM(P254:P255)</f>
        <v>206708580.31999999</v>
      </c>
    </row>
    <row r="257" spans="1:16" ht="21">
      <c r="A257" s="1"/>
      <c r="B257" s="2"/>
      <c r="C257" s="2" t="s">
        <v>155</v>
      </c>
      <c r="D257" s="11"/>
      <c r="E257" s="164"/>
      <c r="F257" s="165"/>
      <c r="G257" s="162"/>
      <c r="H257" s="162"/>
      <c r="I257" s="162"/>
      <c r="J257" s="5">
        <v>1604869.33</v>
      </c>
      <c r="K257" s="5"/>
      <c r="L257" s="5">
        <v>1040865.8</v>
      </c>
      <c r="M257" s="90"/>
      <c r="N257" s="166">
        <v>1604869.33</v>
      </c>
      <c r="O257" s="90"/>
      <c r="P257" s="166">
        <v>1040865.8</v>
      </c>
    </row>
    <row r="258" spans="1:16" ht="21">
      <c r="A258" s="1"/>
      <c r="B258" s="2"/>
      <c r="C258" s="84" t="s">
        <v>159</v>
      </c>
      <c r="D258" s="11"/>
      <c r="E258" s="164"/>
      <c r="F258" s="165"/>
      <c r="G258" s="162"/>
      <c r="H258" s="162"/>
      <c r="I258" s="162"/>
      <c r="J258" s="5">
        <v>4619752.9700000007</v>
      </c>
      <c r="K258" s="5"/>
      <c r="L258" s="5">
        <v>3776391.68</v>
      </c>
      <c r="M258" s="90"/>
      <c r="N258" s="166">
        <v>4148122.95</v>
      </c>
      <c r="O258" s="90"/>
      <c r="P258" s="166">
        <v>3412391.68</v>
      </c>
    </row>
    <row r="259" spans="1:16" ht="21">
      <c r="A259" s="1"/>
      <c r="B259" s="2"/>
      <c r="C259" s="84" t="s">
        <v>160</v>
      </c>
      <c r="D259" s="11"/>
      <c r="E259" s="164"/>
      <c r="F259" s="165"/>
      <c r="G259" s="162"/>
      <c r="H259" s="162"/>
      <c r="I259" s="162"/>
      <c r="J259" s="5">
        <v>7246828.9699999997</v>
      </c>
      <c r="K259" s="5"/>
      <c r="L259" s="5">
        <v>8179413.4600000037</v>
      </c>
      <c r="M259" s="90"/>
      <c r="N259" s="166">
        <v>7227888.0899999999</v>
      </c>
      <c r="O259" s="90"/>
      <c r="P259" s="166">
        <v>8179413.46</v>
      </c>
    </row>
    <row r="260" spans="1:16" ht="21">
      <c r="A260" s="1"/>
      <c r="B260" s="2"/>
      <c r="C260" s="84" t="s">
        <v>161</v>
      </c>
      <c r="D260" s="11"/>
      <c r="E260" s="164"/>
      <c r="F260" s="165"/>
      <c r="G260" s="162"/>
      <c r="H260" s="162"/>
      <c r="I260" s="162"/>
      <c r="J260" s="5">
        <v>6754835.2800000003</v>
      </c>
      <c r="K260" s="5"/>
      <c r="L260" s="5">
        <v>4875301.59</v>
      </c>
      <c r="M260" s="90"/>
      <c r="N260" s="166">
        <v>6486288.96</v>
      </c>
      <c r="O260" s="90"/>
      <c r="P260" s="166">
        <v>4875301.59</v>
      </c>
    </row>
    <row r="261" spans="1:16" ht="21">
      <c r="A261" s="1"/>
      <c r="B261" s="2"/>
      <c r="C261" s="84" t="s">
        <v>162</v>
      </c>
      <c r="D261" s="11"/>
      <c r="E261" s="164"/>
      <c r="F261" s="165"/>
      <c r="G261" s="162"/>
      <c r="H261" s="162"/>
      <c r="I261" s="162"/>
      <c r="J261" s="168">
        <v>22693.599999999999</v>
      </c>
      <c r="K261" s="5"/>
      <c r="L261" s="168">
        <v>22693.599999999999</v>
      </c>
      <c r="M261" s="90"/>
      <c r="N261" s="168">
        <v>22693.599999999999</v>
      </c>
      <c r="O261" s="90"/>
      <c r="P261" s="168">
        <v>22693.599999999999</v>
      </c>
    </row>
    <row r="262" spans="1:16" ht="21">
      <c r="A262" s="1"/>
      <c r="B262" s="2"/>
      <c r="C262" s="163"/>
      <c r="D262" s="164" t="s">
        <v>124</v>
      </c>
      <c r="E262" s="164"/>
      <c r="F262" s="165"/>
      <c r="G262" s="162"/>
      <c r="H262" s="162"/>
      <c r="I262" s="162"/>
      <c r="J262" s="171">
        <f>SUM(J256:J261)</f>
        <v>190502959.10999998</v>
      </c>
      <c r="K262" s="90"/>
      <c r="L262" s="171">
        <f>SUM(L256:L261)</f>
        <v>224603246.45000005</v>
      </c>
      <c r="M262" s="90"/>
      <c r="N262" s="171">
        <f>SUM(N256:N261)</f>
        <v>189049327.45000002</v>
      </c>
      <c r="O262" s="90"/>
      <c r="P262" s="171">
        <f>SUM(P256:P261)</f>
        <v>224239246.45000002</v>
      </c>
    </row>
    <row r="263" spans="1:16" ht="21">
      <c r="A263" s="1"/>
      <c r="B263" s="2"/>
      <c r="C263" s="163"/>
      <c r="D263" s="11"/>
      <c r="E263" s="164" t="s">
        <v>163</v>
      </c>
      <c r="F263" s="165"/>
      <c r="G263" s="162"/>
      <c r="H263" s="162"/>
      <c r="I263" s="162"/>
      <c r="J263" s="172"/>
      <c r="K263" s="171"/>
      <c r="L263" s="172"/>
      <c r="M263" s="171"/>
      <c r="N263" s="172"/>
      <c r="O263" s="171"/>
      <c r="P263" s="172"/>
    </row>
    <row r="264" spans="1:16" ht="21.75" thickBot="1">
      <c r="A264" s="1"/>
      <c r="B264" s="11"/>
      <c r="C264" s="163"/>
      <c r="D264" s="84"/>
      <c r="E264" s="164"/>
      <c r="F264" s="173" t="s">
        <v>164</v>
      </c>
      <c r="G264" s="162"/>
      <c r="H264" s="162"/>
      <c r="I264" s="162"/>
      <c r="J264" s="174">
        <f>J252+J262</f>
        <v>190600355.85999998</v>
      </c>
      <c r="K264" s="154"/>
      <c r="L264" s="174">
        <f>L252+L262</f>
        <v>224679158.99000004</v>
      </c>
      <c r="M264" s="90"/>
      <c r="N264" s="174">
        <f>N252+N262</f>
        <v>189324112.61000001</v>
      </c>
      <c r="O264" s="154"/>
      <c r="P264" s="174">
        <f>P252+P262</f>
        <v>224319385.81000003</v>
      </c>
    </row>
    <row r="265" spans="1:16" ht="21.75" thickTop="1">
      <c r="A265" s="1"/>
      <c r="B265" s="11"/>
      <c r="C265" s="163"/>
      <c r="D265" s="84"/>
      <c r="E265" s="164"/>
      <c r="F265" s="165"/>
      <c r="G265" s="162"/>
      <c r="H265" s="162"/>
      <c r="I265" s="162"/>
      <c r="J265" s="5"/>
      <c r="K265" s="5"/>
      <c r="L265" s="5"/>
      <c r="M265" s="90"/>
      <c r="N265" s="166"/>
      <c r="O265" s="90"/>
      <c r="P265" s="166"/>
    </row>
    <row r="266" spans="1:16" ht="21">
      <c r="A266" s="1"/>
      <c r="B266" s="11"/>
      <c r="C266" s="162" t="s">
        <v>165</v>
      </c>
      <c r="D266" s="84"/>
      <c r="E266" s="164"/>
      <c r="F266" s="165"/>
      <c r="G266" s="162"/>
      <c r="H266" s="162"/>
      <c r="I266" s="162"/>
      <c r="J266" s="5"/>
      <c r="K266" s="5"/>
      <c r="L266" s="5"/>
      <c r="M266" s="90"/>
      <c r="N266" s="166"/>
      <c r="O266" s="90"/>
      <c r="P266" s="166"/>
    </row>
    <row r="267" spans="1:16" ht="21">
      <c r="A267" s="1"/>
      <c r="B267" s="2"/>
      <c r="C267" s="163"/>
      <c r="D267" s="84"/>
      <c r="E267" s="164"/>
      <c r="F267" s="165"/>
      <c r="G267" s="162"/>
      <c r="H267" s="162"/>
      <c r="I267" s="162"/>
      <c r="J267" s="90"/>
      <c r="K267" s="90"/>
      <c r="L267" s="90"/>
      <c r="M267" s="90"/>
      <c r="N267" s="154"/>
      <c r="O267" s="152"/>
      <c r="P267" s="146" t="s">
        <v>103</v>
      </c>
    </row>
    <row r="268" spans="1:16" ht="21">
      <c r="A268" s="1"/>
      <c r="B268" s="2"/>
      <c r="C268" s="163"/>
      <c r="D268" s="84"/>
      <c r="E268" s="164"/>
      <c r="F268" s="165"/>
      <c r="G268" s="162"/>
      <c r="H268" s="162"/>
      <c r="I268" s="162"/>
      <c r="J268" s="93" t="str">
        <f>$J$222</f>
        <v>Consolidated financial statements</v>
      </c>
      <c r="K268" s="93"/>
      <c r="L268" s="93"/>
      <c r="M268" s="90"/>
      <c r="N268" s="93" t="str">
        <f>$N$222</f>
        <v>Separate financial statements</v>
      </c>
      <c r="O268" s="93"/>
      <c r="P268" s="93"/>
    </row>
    <row r="269" spans="1:16" ht="21">
      <c r="A269" s="1"/>
      <c r="B269" s="2"/>
      <c r="C269" s="163"/>
      <c r="D269" s="84"/>
      <c r="E269" s="164"/>
      <c r="F269" s="165"/>
      <c r="G269" s="162"/>
      <c r="H269" s="162"/>
      <c r="I269" s="162"/>
      <c r="J269" s="158" t="str">
        <f>$J$223</f>
        <v>As at</v>
      </c>
      <c r="K269" s="158"/>
      <c r="L269" s="158"/>
      <c r="M269" s="90"/>
      <c r="N269" s="158" t="str">
        <f>$N$223</f>
        <v>As at</v>
      </c>
      <c r="O269" s="158"/>
      <c r="P269" s="158"/>
    </row>
    <row r="270" spans="1:16" ht="21">
      <c r="A270" s="1"/>
      <c r="B270" s="2"/>
      <c r="C270" s="163"/>
      <c r="D270" s="84"/>
      <c r="E270" s="164"/>
      <c r="F270" s="165"/>
      <c r="G270" s="162"/>
      <c r="H270" s="162"/>
      <c r="I270" s="162"/>
      <c r="J270" s="119" t="str">
        <f>$J$149</f>
        <v>June 30, 2022</v>
      </c>
      <c r="K270" s="120"/>
      <c r="L270" s="119" t="str">
        <f>$L$224</f>
        <v>December 31, 2021</v>
      </c>
      <c r="M270" s="120"/>
      <c r="N270" s="119" t="str">
        <f>$N$224</f>
        <v>June 30, 2022</v>
      </c>
      <c r="O270" s="120"/>
      <c r="P270" s="119" t="str">
        <f>$P$224</f>
        <v>December 31, 2021</v>
      </c>
    </row>
    <row r="271" spans="1:16" ht="21">
      <c r="A271" s="149"/>
      <c r="B271" s="135" t="s">
        <v>122</v>
      </c>
      <c r="C271" s="34"/>
      <c r="D271" s="17"/>
      <c r="E271" s="17"/>
      <c r="F271" s="21"/>
      <c r="G271" s="150"/>
      <c r="H271" s="150"/>
      <c r="I271" s="150"/>
      <c r="J271" s="175"/>
      <c r="K271" s="175"/>
      <c r="L271" s="176"/>
      <c r="M271" s="123"/>
      <c r="N271" s="123"/>
      <c r="O271" s="123"/>
      <c r="P271" s="123"/>
    </row>
    <row r="272" spans="1:16" ht="21">
      <c r="A272" s="149"/>
      <c r="B272" s="21"/>
      <c r="C272" s="17" t="s">
        <v>166</v>
      </c>
      <c r="D272" s="17"/>
      <c r="E272" s="17"/>
      <c r="F272" s="21"/>
      <c r="G272" s="150"/>
      <c r="H272" s="150"/>
      <c r="I272" s="150"/>
      <c r="J272" s="175">
        <v>28913.32</v>
      </c>
      <c r="K272" s="175"/>
      <c r="L272" s="177">
        <v>6022.01</v>
      </c>
      <c r="M272" s="123"/>
      <c r="N272" s="123">
        <v>40830.879999999997</v>
      </c>
      <c r="O272" s="123"/>
      <c r="P272" s="123">
        <v>6022.01</v>
      </c>
    </row>
    <row r="273" spans="1:16" ht="21">
      <c r="A273" s="149"/>
      <c r="B273" s="21"/>
      <c r="C273" s="17" t="s">
        <v>167</v>
      </c>
      <c r="D273" s="17"/>
      <c r="E273" s="17"/>
      <c r="F273" s="21"/>
      <c r="G273" s="150"/>
      <c r="H273" s="150"/>
      <c r="I273" s="150"/>
      <c r="J273" s="175"/>
      <c r="K273" s="175"/>
      <c r="L273" s="177"/>
      <c r="M273" s="123"/>
      <c r="N273" s="123"/>
      <c r="O273" s="123"/>
      <c r="P273" s="123"/>
    </row>
    <row r="274" spans="1:16" ht="21">
      <c r="A274" s="149"/>
      <c r="B274" s="21"/>
      <c r="C274" s="135"/>
      <c r="D274" s="17" t="s">
        <v>168</v>
      </c>
      <c r="E274" s="17"/>
      <c r="F274" s="21"/>
      <c r="G274" s="150"/>
      <c r="H274" s="150"/>
      <c r="I274" s="150"/>
      <c r="J274" s="175">
        <v>19103.390000000014</v>
      </c>
      <c r="K274" s="175"/>
      <c r="L274" s="177">
        <v>18270.489999999998</v>
      </c>
      <c r="M274" s="123"/>
      <c r="N274" s="123">
        <v>184574.24</v>
      </c>
      <c r="O274" s="123"/>
      <c r="P274" s="123">
        <v>18270.489999999998</v>
      </c>
    </row>
    <row r="275" spans="1:16" ht="21">
      <c r="A275" s="149"/>
      <c r="B275" s="21"/>
      <c r="C275" s="135"/>
      <c r="D275" s="17" t="s">
        <v>169</v>
      </c>
      <c r="E275" s="17"/>
      <c r="F275" s="21"/>
      <c r="G275" s="150"/>
      <c r="H275" s="150"/>
      <c r="I275" s="150"/>
      <c r="J275" s="175">
        <v>2040</v>
      </c>
      <c r="K275" s="175"/>
      <c r="L275" s="177">
        <v>2140</v>
      </c>
      <c r="M275" s="123"/>
      <c r="N275" s="123">
        <v>2040</v>
      </c>
      <c r="O275" s="123"/>
      <c r="P275" s="123">
        <v>2140</v>
      </c>
    </row>
    <row r="276" spans="1:16" ht="21">
      <c r="A276" s="149"/>
      <c r="B276" s="21"/>
      <c r="C276" s="135"/>
      <c r="D276" s="17" t="s">
        <v>170</v>
      </c>
      <c r="E276" s="17"/>
      <c r="F276" s="21"/>
      <c r="G276" s="150"/>
      <c r="H276" s="150"/>
      <c r="I276" s="150"/>
      <c r="J276" s="175">
        <v>0</v>
      </c>
      <c r="K276" s="175"/>
      <c r="L276" s="177">
        <v>13415.82</v>
      </c>
      <c r="M276" s="123"/>
      <c r="N276" s="123">
        <v>0</v>
      </c>
      <c r="O276" s="123"/>
      <c r="P276" s="123">
        <v>13415.82</v>
      </c>
    </row>
    <row r="277" spans="1:16" ht="21">
      <c r="A277" s="178"/>
      <c r="B277" s="179"/>
      <c r="C277" s="135"/>
      <c r="D277" s="17" t="s">
        <v>171</v>
      </c>
      <c r="E277" s="17"/>
      <c r="F277" s="179"/>
      <c r="G277" s="179"/>
      <c r="H277" s="180"/>
      <c r="I277" s="180"/>
      <c r="J277" s="181">
        <v>47340.04</v>
      </c>
      <c r="K277" s="152"/>
      <c r="L277" s="182">
        <v>36064.22</v>
      </c>
      <c r="M277" s="152"/>
      <c r="N277" s="181">
        <v>47340.04</v>
      </c>
      <c r="O277" s="152"/>
      <c r="P277" s="181">
        <v>40291.040000000001</v>
      </c>
    </row>
    <row r="278" spans="1:16" ht="21">
      <c r="A278" s="178"/>
      <c r="B278" s="179"/>
      <c r="C278" s="135"/>
      <c r="D278" s="135"/>
      <c r="E278" s="134" t="s">
        <v>124</v>
      </c>
      <c r="F278" s="179"/>
      <c r="G278" s="179"/>
      <c r="H278" s="180"/>
      <c r="I278" s="180"/>
      <c r="J278" s="94">
        <f>SUM(J272:J277)</f>
        <v>97396.750000000015</v>
      </c>
      <c r="K278" s="154"/>
      <c r="L278" s="183">
        <f>SUM(L272:L277)</f>
        <v>75912.540000000008</v>
      </c>
      <c r="M278" s="154"/>
      <c r="N278" s="94">
        <f>SUM(N272:N277)</f>
        <v>274785.15999999997</v>
      </c>
      <c r="O278" s="154"/>
      <c r="P278" s="94">
        <f>SUM(P272:P277)</f>
        <v>80139.360000000001</v>
      </c>
    </row>
    <row r="279" spans="1:16" ht="21">
      <c r="A279" s="178"/>
      <c r="B279" s="179"/>
      <c r="C279" s="135"/>
      <c r="D279" s="135"/>
      <c r="E279" s="134"/>
      <c r="F279" s="179"/>
      <c r="G279" s="179"/>
      <c r="H279" s="180"/>
      <c r="I279" s="180"/>
      <c r="J279" s="171"/>
      <c r="K279" s="154"/>
      <c r="L279" s="184"/>
      <c r="M279" s="154"/>
      <c r="N279" s="171"/>
      <c r="O279" s="154"/>
      <c r="P279" s="171"/>
    </row>
    <row r="280" spans="1:16" ht="21">
      <c r="A280" s="178"/>
      <c r="B280" s="179"/>
      <c r="C280" s="135"/>
      <c r="D280" s="135"/>
      <c r="E280" s="134"/>
      <c r="F280" s="179"/>
      <c r="G280" s="179"/>
      <c r="H280" s="180"/>
      <c r="I280" s="180"/>
      <c r="J280" s="171"/>
      <c r="K280" s="154"/>
      <c r="L280" s="184"/>
      <c r="M280" s="154"/>
      <c r="N280" s="171"/>
      <c r="O280" s="154"/>
      <c r="P280" s="171"/>
    </row>
    <row r="281" spans="1:16" ht="21">
      <c r="A281" s="178"/>
      <c r="B281" s="179"/>
      <c r="C281" s="135"/>
      <c r="D281" s="135"/>
      <c r="E281" s="134"/>
      <c r="F281" s="179"/>
      <c r="G281" s="179"/>
      <c r="H281" s="180"/>
      <c r="I281" s="180"/>
      <c r="J281" s="171"/>
      <c r="K281" s="154"/>
      <c r="L281" s="184"/>
      <c r="M281" s="154"/>
      <c r="N281" s="171"/>
      <c r="O281" s="154"/>
      <c r="P281" s="98">
        <f>P241+1</f>
        <v>18</v>
      </c>
    </row>
    <row r="282" spans="1:16" ht="21">
      <c r="A282" s="178" t="s">
        <v>153</v>
      </c>
      <c r="B282" s="180" t="s">
        <v>172</v>
      </c>
      <c r="C282" s="135"/>
      <c r="D282" s="135"/>
      <c r="E282" s="134"/>
      <c r="F282" s="179"/>
      <c r="G282" s="179"/>
      <c r="H282" s="180"/>
      <c r="I282" s="180"/>
      <c r="J282" s="171"/>
      <c r="K282" s="154"/>
      <c r="L282" s="184"/>
      <c r="M282" s="154"/>
      <c r="N282" s="171"/>
      <c r="O282" s="154"/>
      <c r="P282" s="171"/>
    </row>
    <row r="283" spans="1:16" ht="21">
      <c r="A283" s="178"/>
      <c r="B283" s="179"/>
      <c r="C283" s="135"/>
      <c r="D283" s="135"/>
      <c r="E283" s="134"/>
      <c r="F283" s="179"/>
      <c r="G283" s="179"/>
      <c r="H283" s="180"/>
      <c r="I283" s="180"/>
      <c r="J283" s="90"/>
      <c r="K283" s="90"/>
      <c r="L283" s="90"/>
      <c r="M283" s="90"/>
      <c r="N283" s="154"/>
      <c r="O283" s="152"/>
      <c r="P283" s="146" t="s">
        <v>103</v>
      </c>
    </row>
    <row r="284" spans="1:16" ht="21">
      <c r="A284" s="178"/>
      <c r="B284" s="179"/>
      <c r="C284" s="135"/>
      <c r="D284" s="135"/>
      <c r="E284" s="134"/>
      <c r="F284" s="179"/>
      <c r="G284" s="179"/>
      <c r="H284" s="180"/>
      <c r="I284" s="180"/>
      <c r="J284" s="93" t="str">
        <f>$J$222</f>
        <v>Consolidated financial statements</v>
      </c>
      <c r="K284" s="93"/>
      <c r="L284" s="93"/>
      <c r="M284" s="90"/>
      <c r="N284" s="93" t="str">
        <f>$N$222</f>
        <v>Separate financial statements</v>
      </c>
      <c r="O284" s="93"/>
      <c r="P284" s="93"/>
    </row>
    <row r="285" spans="1:16" ht="21">
      <c r="A285" s="178"/>
      <c r="B285" s="179"/>
      <c r="C285" s="135"/>
      <c r="D285" s="135"/>
      <c r="E285" s="134"/>
      <c r="F285" s="179"/>
      <c r="G285" s="179"/>
      <c r="H285" s="180"/>
      <c r="I285" s="180"/>
      <c r="J285" s="158" t="str">
        <f>$J$223</f>
        <v>As at</v>
      </c>
      <c r="K285" s="158"/>
      <c r="L285" s="158"/>
      <c r="M285" s="90"/>
      <c r="N285" s="158" t="str">
        <f>$N$223</f>
        <v>As at</v>
      </c>
      <c r="O285" s="158"/>
      <c r="P285" s="158"/>
    </row>
    <row r="286" spans="1:16" ht="21">
      <c r="A286" s="178"/>
      <c r="B286" s="179"/>
      <c r="C286" s="135"/>
      <c r="D286" s="135"/>
      <c r="E286" s="134"/>
      <c r="F286" s="179"/>
      <c r="G286" s="179"/>
      <c r="H286" s="180"/>
      <c r="I286" s="180"/>
      <c r="J286" s="119" t="str">
        <f>$J$149</f>
        <v>June 30, 2022</v>
      </c>
      <c r="K286" s="120"/>
      <c r="L286" s="119" t="str">
        <f>$L$224</f>
        <v>December 31, 2021</v>
      </c>
      <c r="M286" s="120"/>
      <c r="N286" s="119" t="str">
        <f>$N$224</f>
        <v>June 30, 2022</v>
      </c>
      <c r="O286" s="120"/>
      <c r="P286" s="119" t="str">
        <f>$P$224</f>
        <v>December 31, 2021</v>
      </c>
    </row>
    <row r="287" spans="1:16" ht="21">
      <c r="A287" s="178"/>
      <c r="B287" s="135" t="s">
        <v>158</v>
      </c>
      <c r="C287" s="179"/>
      <c r="D287" s="17"/>
      <c r="E287" s="17"/>
      <c r="F287" s="179"/>
      <c r="G287" s="179"/>
      <c r="H287" s="180"/>
      <c r="I287" s="180"/>
      <c r="J287" s="185"/>
      <c r="K287" s="152"/>
      <c r="L287" s="166"/>
      <c r="M287" s="152"/>
      <c r="N287" s="185"/>
      <c r="O287" s="152"/>
      <c r="P287" s="185"/>
    </row>
    <row r="288" spans="1:16" ht="21">
      <c r="A288" s="178"/>
      <c r="B288" s="179"/>
      <c r="C288" s="17" t="s">
        <v>166</v>
      </c>
      <c r="D288" s="17"/>
      <c r="E288" s="17"/>
      <c r="F288" s="179"/>
      <c r="G288" s="179"/>
      <c r="H288" s="180"/>
      <c r="I288" s="180"/>
      <c r="J288" s="185">
        <v>45965501.269999996</v>
      </c>
      <c r="K288" s="152"/>
      <c r="L288" s="166">
        <v>76232653.170000002</v>
      </c>
      <c r="M288" s="152"/>
      <c r="N288" s="185">
        <v>45270986.829999998</v>
      </c>
      <c r="O288" s="152"/>
      <c r="P288" s="185">
        <v>76232653.170000002</v>
      </c>
    </row>
    <row r="289" spans="1:16" ht="21">
      <c r="A289" s="178"/>
      <c r="B289" s="179"/>
      <c r="C289" s="17" t="s">
        <v>167</v>
      </c>
      <c r="D289" s="17"/>
      <c r="E289" s="17"/>
      <c r="F289" s="179"/>
      <c r="G289" s="179"/>
      <c r="H289" s="180"/>
      <c r="I289" s="180"/>
      <c r="J289" s="185"/>
      <c r="K289" s="152"/>
      <c r="L289" s="166"/>
      <c r="M289" s="152"/>
      <c r="N289" s="185"/>
      <c r="O289" s="152"/>
      <c r="P289" s="185"/>
    </row>
    <row r="290" spans="1:16" ht="21">
      <c r="A290" s="178"/>
      <c r="B290" s="179"/>
      <c r="C290" s="135"/>
      <c r="D290" s="17" t="s">
        <v>168</v>
      </c>
      <c r="E290" s="17"/>
      <c r="F290" s="179"/>
      <c r="G290" s="179"/>
      <c r="H290" s="180"/>
      <c r="I290" s="180"/>
      <c r="J290" s="185">
        <v>28686886.16</v>
      </c>
      <c r="K290" s="152"/>
      <c r="L290" s="166">
        <v>62815619.890000001</v>
      </c>
      <c r="M290" s="152"/>
      <c r="N290" s="185">
        <v>28686886.16</v>
      </c>
      <c r="O290" s="152"/>
      <c r="P290" s="185">
        <v>62815619.890000001</v>
      </c>
    </row>
    <row r="291" spans="1:16" ht="21">
      <c r="A291" s="178"/>
      <c r="B291" s="179"/>
      <c r="C291" s="135"/>
      <c r="D291" s="17" t="s">
        <v>169</v>
      </c>
      <c r="E291" s="17"/>
      <c r="F291" s="179"/>
      <c r="G291" s="179"/>
      <c r="H291" s="180"/>
      <c r="I291" s="180"/>
      <c r="J291" s="185">
        <v>38564709.119999997</v>
      </c>
      <c r="K291" s="152"/>
      <c r="L291" s="166">
        <v>45844527.369999997</v>
      </c>
      <c r="M291" s="152"/>
      <c r="N291" s="185">
        <v>38564709.119999997</v>
      </c>
      <c r="O291" s="152"/>
      <c r="P291" s="185">
        <v>45844527.369999997</v>
      </c>
    </row>
    <row r="292" spans="1:16" ht="21">
      <c r="A292" s="178"/>
      <c r="B292" s="179"/>
      <c r="C292" s="135"/>
      <c r="D292" s="17" t="s">
        <v>170</v>
      </c>
      <c r="E292" s="17"/>
      <c r="F292" s="179"/>
      <c r="G292" s="179"/>
      <c r="H292" s="180"/>
      <c r="I292" s="180"/>
      <c r="J292" s="185">
        <v>40870089.949999996</v>
      </c>
      <c r="K292" s="152"/>
      <c r="L292" s="166">
        <v>18436719.120000001</v>
      </c>
      <c r="M292" s="152"/>
      <c r="N292" s="185">
        <v>40870089.949999996</v>
      </c>
      <c r="O292" s="152"/>
      <c r="P292" s="185">
        <v>18436719.120000001</v>
      </c>
    </row>
    <row r="293" spans="1:16" ht="21">
      <c r="A293" s="178"/>
      <c r="B293" s="179"/>
      <c r="C293" s="135"/>
      <c r="D293" s="17" t="s">
        <v>171</v>
      </c>
      <c r="E293" s="17"/>
      <c r="F293" s="179"/>
      <c r="G293" s="179"/>
      <c r="H293" s="180"/>
      <c r="I293" s="180"/>
      <c r="J293" s="181">
        <v>31628684.699999999</v>
      </c>
      <c r="K293" s="152"/>
      <c r="L293" s="168">
        <v>19640645.280000001</v>
      </c>
      <c r="M293" s="152"/>
      <c r="N293" s="181">
        <v>31628684.699999999</v>
      </c>
      <c r="O293" s="152"/>
      <c r="P293" s="181">
        <v>19640645.280000001</v>
      </c>
    </row>
    <row r="294" spans="1:16" ht="21">
      <c r="A294" s="178"/>
      <c r="B294" s="179"/>
      <c r="C294" s="135"/>
      <c r="D294" s="135"/>
      <c r="E294" s="134" t="s">
        <v>124</v>
      </c>
      <c r="F294" s="179"/>
      <c r="G294" s="179"/>
      <c r="H294" s="180"/>
      <c r="I294" s="180"/>
      <c r="J294" s="171">
        <f>SUM(J288:J293)</f>
        <v>185715871.19999996</v>
      </c>
      <c r="K294" s="154"/>
      <c r="L294" s="171">
        <f>SUM(L288:L293)</f>
        <v>222970164.83000001</v>
      </c>
      <c r="M294" s="154"/>
      <c r="N294" s="171">
        <f>SUM(N288:N293)</f>
        <v>185021356.75999996</v>
      </c>
      <c r="O294" s="154"/>
      <c r="P294" s="171">
        <f>SUM(P288:P293)</f>
        <v>222970164.83000001</v>
      </c>
    </row>
    <row r="295" spans="1:16" ht="21">
      <c r="A295" s="178"/>
      <c r="B295" s="179"/>
      <c r="C295" s="167" t="s">
        <v>156</v>
      </c>
      <c r="D295" s="2"/>
      <c r="E295" s="134"/>
      <c r="F295" s="179"/>
      <c r="G295" s="179"/>
      <c r="H295" s="180"/>
      <c r="I295" s="180"/>
      <c r="J295" s="181">
        <v>-15461892.24</v>
      </c>
      <c r="K295" s="152"/>
      <c r="L295" s="168">
        <v>-16261584.51</v>
      </c>
      <c r="M295" s="152"/>
      <c r="N295" s="181">
        <v>-15461892.24</v>
      </c>
      <c r="O295" s="152"/>
      <c r="P295" s="181">
        <v>-16261584.51</v>
      </c>
    </row>
    <row r="296" spans="1:16" ht="21">
      <c r="A296" s="178"/>
      <c r="B296" s="179"/>
      <c r="C296" s="84"/>
      <c r="D296" s="186" t="s">
        <v>173</v>
      </c>
      <c r="E296" s="179"/>
      <c r="F296" s="179"/>
      <c r="G296" s="179"/>
      <c r="H296" s="180"/>
      <c r="I296" s="180"/>
      <c r="J296" s="171">
        <f>SUM(J294:J295)</f>
        <v>170253978.95999995</v>
      </c>
      <c r="K296" s="154"/>
      <c r="L296" s="171">
        <f>SUM(L294:L295)</f>
        <v>206708580.32000002</v>
      </c>
      <c r="M296" s="154"/>
      <c r="N296" s="171">
        <f>SUM(N294:N295)</f>
        <v>169559464.51999995</v>
      </c>
      <c r="O296" s="154"/>
      <c r="P296" s="171">
        <f>SUM(P294:P295)</f>
        <v>206708580.32000002</v>
      </c>
    </row>
    <row r="297" spans="1:16" ht="21.75" thickBot="1">
      <c r="A297" s="178"/>
      <c r="B297" s="179"/>
      <c r="C297" s="135"/>
      <c r="D297" s="135" t="s">
        <v>174</v>
      </c>
      <c r="E297" s="179"/>
      <c r="F297" s="179"/>
      <c r="G297" s="179"/>
      <c r="H297" s="180"/>
      <c r="I297" s="180"/>
      <c r="J297" s="153">
        <f>J278+J296</f>
        <v>170351375.70999995</v>
      </c>
      <c r="K297" s="154"/>
      <c r="L297" s="153">
        <f>L278+L296</f>
        <v>206784492.86000001</v>
      </c>
      <c r="M297" s="154"/>
      <c r="N297" s="153">
        <f>N278+N296</f>
        <v>169834249.67999995</v>
      </c>
      <c r="O297" s="154"/>
      <c r="P297" s="153">
        <f>P278+P296</f>
        <v>206788719.68000004</v>
      </c>
    </row>
    <row r="298" spans="1:16" ht="21.75" thickTop="1">
      <c r="A298" s="178"/>
      <c r="B298" s="179"/>
      <c r="C298" s="135"/>
      <c r="D298" s="135"/>
      <c r="E298" s="135"/>
      <c r="F298" s="179"/>
      <c r="G298" s="179"/>
      <c r="H298" s="180"/>
      <c r="I298" s="180"/>
      <c r="J298" s="185"/>
      <c r="K298" s="152"/>
      <c r="L298" s="166"/>
      <c r="M298" s="152"/>
      <c r="N298" s="185"/>
      <c r="O298" s="152"/>
      <c r="P298" s="185"/>
    </row>
    <row r="299" spans="1:16" ht="21">
      <c r="A299" s="187" t="s">
        <v>175</v>
      </c>
      <c r="B299" s="11" t="s">
        <v>176</v>
      </c>
      <c r="C299" s="2"/>
      <c r="D299" s="2"/>
      <c r="E299" s="2"/>
      <c r="F299" s="2"/>
      <c r="G299" s="2"/>
      <c r="H299" s="2"/>
      <c r="I299" s="2"/>
      <c r="J299" s="5"/>
      <c r="K299" s="5"/>
      <c r="L299" s="5"/>
      <c r="M299" s="5"/>
      <c r="N299" s="5"/>
      <c r="O299" s="5"/>
      <c r="P299" s="5"/>
    </row>
    <row r="300" spans="1:16" ht="21">
      <c r="A300" s="1"/>
      <c r="B300" s="2"/>
      <c r="C300" s="87"/>
      <c r="D300" s="2"/>
      <c r="E300" s="3"/>
      <c r="F300" s="2"/>
      <c r="G300" s="3"/>
      <c r="H300" s="3"/>
      <c r="I300" s="3"/>
      <c r="J300" s="4"/>
      <c r="K300" s="4"/>
      <c r="L300" s="10"/>
      <c r="M300" s="5"/>
      <c r="N300" s="90"/>
      <c r="O300" s="90"/>
      <c r="P300" s="146" t="str">
        <f>$P$243</f>
        <v>(Unit : Baht)</v>
      </c>
    </row>
    <row r="301" spans="1:16" ht="21">
      <c r="A301" s="149"/>
      <c r="B301" s="21"/>
      <c r="C301" s="157"/>
      <c r="D301" s="21"/>
      <c r="E301" s="150"/>
      <c r="F301" s="151"/>
      <c r="G301" s="150"/>
      <c r="H301" s="151"/>
      <c r="I301" s="150"/>
      <c r="J301" s="92" t="s">
        <v>104</v>
      </c>
      <c r="K301" s="92"/>
      <c r="L301" s="92"/>
      <c r="M301" s="90"/>
      <c r="N301" s="92" t="s">
        <v>177</v>
      </c>
      <c r="O301" s="92"/>
      <c r="P301" s="92"/>
    </row>
    <row r="302" spans="1:16" ht="21">
      <c r="A302" s="149"/>
      <c r="B302" s="21"/>
      <c r="C302" s="157"/>
      <c r="D302" s="21"/>
      <c r="E302" s="150"/>
      <c r="F302" s="151"/>
      <c r="G302" s="150"/>
      <c r="H302" s="151"/>
      <c r="I302" s="150"/>
      <c r="J302" s="158" t="str">
        <f>$J$245</f>
        <v>As at</v>
      </c>
      <c r="K302" s="158"/>
      <c r="L302" s="158"/>
      <c r="M302" s="90"/>
      <c r="N302" s="158" t="str">
        <f>$N$245</f>
        <v>As at</v>
      </c>
      <c r="O302" s="158"/>
      <c r="P302" s="158"/>
    </row>
    <row r="303" spans="1:16" ht="21">
      <c r="A303" s="149"/>
      <c r="B303" s="21"/>
      <c r="C303" s="22"/>
      <c r="D303" s="22"/>
      <c r="E303" s="22"/>
      <c r="F303" s="22"/>
      <c r="G303" s="150"/>
      <c r="H303" s="150"/>
      <c r="I303" s="150"/>
      <c r="J303" s="119" t="str">
        <f>$J$246</f>
        <v>June 30, 2022</v>
      </c>
      <c r="K303" s="120"/>
      <c r="L303" s="119" t="str">
        <f>$L$246</f>
        <v>December 31, 2021</v>
      </c>
      <c r="M303" s="120"/>
      <c r="N303" s="119" t="str">
        <f>$N$246</f>
        <v>June 30, 2022</v>
      </c>
      <c r="O303" s="120"/>
      <c r="P303" s="119" t="str">
        <f>$P$246</f>
        <v>December 31, 2021</v>
      </c>
    </row>
    <row r="304" spans="1:16" ht="21">
      <c r="A304" s="149"/>
      <c r="B304" s="21"/>
      <c r="C304" s="150" t="s">
        <v>178</v>
      </c>
      <c r="D304" s="22"/>
      <c r="E304" s="22"/>
      <c r="F304" s="22"/>
      <c r="G304" s="150"/>
      <c r="H304" s="150"/>
      <c r="I304" s="150"/>
      <c r="J304" s="188">
        <v>16183374.349999998</v>
      </c>
      <c r="K304" s="4"/>
      <c r="L304" s="122">
        <v>13476509.890000001</v>
      </c>
      <c r="M304" s="10"/>
      <c r="N304" s="133">
        <v>15483437.23</v>
      </c>
      <c r="O304" s="123"/>
      <c r="P304" s="123">
        <v>13476509.890000001</v>
      </c>
    </row>
    <row r="305" spans="1:16" ht="21">
      <c r="A305" s="28"/>
      <c r="B305" s="87"/>
      <c r="C305" s="150" t="s">
        <v>179</v>
      </c>
      <c r="D305" s="170"/>
      <c r="E305" s="189"/>
      <c r="F305" s="22"/>
      <c r="G305" s="190"/>
      <c r="H305" s="87"/>
      <c r="I305" s="190"/>
      <c r="J305" s="166">
        <v>7083263.3600000003</v>
      </c>
      <c r="K305" s="166"/>
      <c r="L305" s="122">
        <v>3937295.81</v>
      </c>
      <c r="M305" s="5"/>
      <c r="N305" s="152">
        <v>7083263.3600000003</v>
      </c>
      <c r="O305" s="152"/>
      <c r="P305" s="123">
        <v>3937295.81</v>
      </c>
    </row>
    <row r="306" spans="1:16" ht="21">
      <c r="A306" s="28"/>
      <c r="B306" s="87"/>
      <c r="C306" s="150" t="s">
        <v>180</v>
      </c>
      <c r="D306" s="170"/>
      <c r="E306" s="189"/>
      <c r="F306" s="22"/>
      <c r="G306" s="190"/>
      <c r="H306" s="87"/>
      <c r="I306" s="190"/>
      <c r="J306" s="166">
        <v>67453804.540000007</v>
      </c>
      <c r="K306" s="166"/>
      <c r="L306" s="122">
        <v>70467246.170000002</v>
      </c>
      <c r="M306" s="5"/>
      <c r="N306" s="152">
        <v>67185121.390000001</v>
      </c>
      <c r="O306" s="152"/>
      <c r="P306" s="123">
        <v>70467246.170000002</v>
      </c>
    </row>
    <row r="307" spans="1:16" ht="21">
      <c r="A307" s="28"/>
      <c r="B307" s="87"/>
      <c r="C307" s="97" t="s">
        <v>181</v>
      </c>
      <c r="D307" s="170"/>
      <c r="E307" s="189"/>
      <c r="F307" s="22"/>
      <c r="G307" s="190"/>
      <c r="H307" s="87"/>
      <c r="I307" s="190"/>
      <c r="J307" s="166">
        <v>33552547.109999999</v>
      </c>
      <c r="K307" s="166"/>
      <c r="L307" s="122">
        <v>31320742.73</v>
      </c>
      <c r="M307" s="5"/>
      <c r="N307" s="152">
        <v>33530769.57</v>
      </c>
      <c r="O307" s="152"/>
      <c r="P307" s="123">
        <v>31320742.73</v>
      </c>
    </row>
    <row r="308" spans="1:16" ht="21">
      <c r="A308" s="28"/>
      <c r="B308" s="87"/>
      <c r="C308" s="97" t="s">
        <v>182</v>
      </c>
      <c r="D308" s="170"/>
      <c r="E308" s="189"/>
      <c r="F308" s="22"/>
      <c r="G308" s="190"/>
      <c r="H308" s="87"/>
      <c r="I308" s="190"/>
      <c r="J308" s="166">
        <v>3064829.69</v>
      </c>
      <c r="K308" s="166"/>
      <c r="L308" s="122">
        <v>2602229.2400000002</v>
      </c>
      <c r="M308" s="5"/>
      <c r="N308" s="181">
        <v>2922745.8</v>
      </c>
      <c r="O308" s="152"/>
      <c r="P308" s="191">
        <v>2602229.2400000002</v>
      </c>
    </row>
    <row r="309" spans="1:16" ht="21">
      <c r="A309" s="28"/>
      <c r="B309" s="87"/>
      <c r="C309" s="150"/>
      <c r="D309" s="170" t="s">
        <v>124</v>
      </c>
      <c r="E309" s="189"/>
      <c r="F309" s="22"/>
      <c r="G309" s="190"/>
      <c r="H309" s="87"/>
      <c r="I309" s="190"/>
      <c r="J309" s="192">
        <f>SUM(J304:J308)</f>
        <v>127337819.05</v>
      </c>
      <c r="K309" s="154"/>
      <c r="L309" s="192">
        <f>SUM(L304:L308)</f>
        <v>121804023.84</v>
      </c>
      <c r="M309" s="90"/>
      <c r="N309" s="154">
        <f>SUM(N304:N308)</f>
        <v>126205337.35000001</v>
      </c>
      <c r="O309" s="154"/>
      <c r="P309" s="154">
        <f>SUM(P304:P308)</f>
        <v>121804023.84</v>
      </c>
    </row>
    <row r="310" spans="1:16" ht="21">
      <c r="A310" s="28"/>
      <c r="B310" s="87"/>
      <c r="C310" s="167" t="s">
        <v>156</v>
      </c>
      <c r="D310" s="17" t="s">
        <v>183</v>
      </c>
      <c r="E310" s="17"/>
      <c r="F310" s="22"/>
      <c r="G310" s="190"/>
      <c r="H310" s="87"/>
      <c r="I310" s="190"/>
      <c r="J310" s="166">
        <v>-381074.53</v>
      </c>
      <c r="K310" s="166"/>
      <c r="L310" s="166">
        <v>-323147.58</v>
      </c>
      <c r="M310" s="5"/>
      <c r="N310" s="168">
        <v>-381074.53</v>
      </c>
      <c r="O310" s="152"/>
      <c r="P310" s="152">
        <v>-323147.58</v>
      </c>
    </row>
    <row r="311" spans="1:16" ht="21.75" thickBot="1">
      <c r="A311" s="193"/>
      <c r="B311" s="194"/>
      <c r="C311" s="135"/>
      <c r="D311" s="135" t="s">
        <v>157</v>
      </c>
      <c r="E311" s="17"/>
      <c r="F311" s="170"/>
      <c r="G311" s="195"/>
      <c r="H311" s="194"/>
      <c r="I311" s="195"/>
      <c r="J311" s="153">
        <f>SUM(J309:J310)</f>
        <v>126956744.52</v>
      </c>
      <c r="K311" s="154"/>
      <c r="L311" s="153">
        <f>SUM(L309:L310)</f>
        <v>121480876.26000001</v>
      </c>
      <c r="M311" s="90"/>
      <c r="N311" s="153">
        <f>SUM(N309:N310)</f>
        <v>125824262.82000001</v>
      </c>
      <c r="O311" s="154"/>
      <c r="P311" s="153">
        <f>SUM(P309:P310)</f>
        <v>121480876.26000001</v>
      </c>
    </row>
    <row r="312" spans="1:16" ht="21.75" thickTop="1">
      <c r="A312" s="193"/>
      <c r="B312" s="194"/>
      <c r="C312" s="135"/>
      <c r="D312" s="135"/>
      <c r="E312" s="17"/>
      <c r="F312" s="170"/>
      <c r="G312" s="195"/>
      <c r="H312" s="194"/>
      <c r="I312" s="195"/>
      <c r="J312" s="196"/>
      <c r="K312" s="171"/>
      <c r="L312" s="196"/>
      <c r="M312" s="90"/>
      <c r="N312" s="196"/>
      <c r="O312" s="154"/>
      <c r="P312" s="196"/>
    </row>
    <row r="313" spans="1:16" ht="21">
      <c r="A313" s="193"/>
      <c r="B313" s="194"/>
      <c r="C313" s="135"/>
      <c r="D313" s="135"/>
      <c r="E313" s="17"/>
      <c r="F313" s="170"/>
      <c r="G313" s="195"/>
      <c r="H313" s="194"/>
      <c r="I313" s="195"/>
      <c r="J313" s="196"/>
      <c r="K313" s="171"/>
      <c r="L313" s="196"/>
      <c r="M313" s="90"/>
      <c r="N313" s="196"/>
      <c r="O313" s="154"/>
      <c r="P313" s="196"/>
    </row>
    <row r="314" spans="1:16" ht="21">
      <c r="A314" s="193"/>
      <c r="B314" s="194"/>
      <c r="C314" s="135"/>
      <c r="D314" s="135"/>
      <c r="E314" s="17"/>
      <c r="F314" s="170"/>
      <c r="G314" s="195"/>
      <c r="H314" s="194"/>
      <c r="I314" s="195"/>
      <c r="J314" s="196"/>
      <c r="K314" s="171"/>
      <c r="L314" s="196"/>
      <c r="M314" s="90"/>
      <c r="N314" s="196"/>
      <c r="O314" s="154"/>
      <c r="P314" s="196"/>
    </row>
    <row r="315" spans="1:16" ht="21">
      <c r="A315" s="193"/>
      <c r="B315" s="194"/>
      <c r="C315" s="135"/>
      <c r="D315" s="135"/>
      <c r="E315" s="17"/>
      <c r="F315" s="170"/>
      <c r="G315" s="195"/>
      <c r="H315" s="194"/>
      <c r="I315" s="195"/>
      <c r="J315" s="196"/>
      <c r="K315" s="171"/>
      <c r="L315" s="196"/>
      <c r="M315" s="90"/>
      <c r="N315" s="196"/>
      <c r="O315" s="154"/>
      <c r="P315" s="196"/>
    </row>
    <row r="316" spans="1:16" ht="21">
      <c r="A316" s="193"/>
      <c r="B316" s="194"/>
      <c r="C316" s="135"/>
      <c r="D316" s="135"/>
      <c r="E316" s="17"/>
      <c r="F316" s="170"/>
      <c r="G316" s="195"/>
      <c r="H316" s="194"/>
      <c r="I316" s="195"/>
      <c r="J316" s="196"/>
      <c r="K316" s="171"/>
      <c r="L316" s="196"/>
      <c r="M316" s="90"/>
      <c r="N316" s="196"/>
      <c r="O316" s="154"/>
      <c r="P316" s="196"/>
    </row>
    <row r="317" spans="1:16" ht="21">
      <c r="A317" s="193"/>
      <c r="B317" s="194"/>
      <c r="C317" s="135"/>
      <c r="D317" s="135"/>
      <c r="E317" s="17"/>
      <c r="F317" s="170"/>
      <c r="G317" s="195"/>
      <c r="H317" s="194"/>
      <c r="I317" s="195"/>
      <c r="J317" s="196"/>
      <c r="K317" s="171"/>
      <c r="L317" s="196"/>
      <c r="M317" s="90"/>
      <c r="N317" s="196"/>
      <c r="O317" s="154"/>
      <c r="P317" s="196"/>
    </row>
    <row r="318" spans="1:16" ht="21">
      <c r="A318" s="193"/>
      <c r="B318" s="194"/>
      <c r="C318" s="135"/>
      <c r="D318" s="135"/>
      <c r="E318" s="17"/>
      <c r="F318" s="170"/>
      <c r="G318" s="195"/>
      <c r="H318" s="194"/>
      <c r="I318" s="195"/>
      <c r="J318" s="196"/>
      <c r="K318" s="171"/>
      <c r="L318" s="196"/>
      <c r="M318" s="90"/>
      <c r="N318" s="196"/>
      <c r="O318" s="154"/>
      <c r="P318" s="196"/>
    </row>
    <row r="319" spans="1:16" ht="21">
      <c r="A319" s="193"/>
      <c r="B319" s="194"/>
      <c r="C319" s="135"/>
      <c r="D319" s="135"/>
      <c r="E319" s="17"/>
      <c r="F319" s="170"/>
      <c r="G319" s="195"/>
      <c r="H319" s="194"/>
      <c r="I319" s="195"/>
      <c r="J319" s="196"/>
      <c r="K319" s="171"/>
      <c r="L319" s="196"/>
      <c r="M319" s="90"/>
      <c r="N319" s="196"/>
      <c r="O319" s="154"/>
      <c r="P319" s="196"/>
    </row>
    <row r="320" spans="1:16" ht="21">
      <c r="A320" s="193"/>
      <c r="B320" s="194"/>
      <c r="C320" s="135"/>
      <c r="D320" s="135"/>
      <c r="E320" s="17"/>
      <c r="F320" s="170"/>
      <c r="G320" s="195"/>
      <c r="H320" s="194"/>
      <c r="I320" s="195"/>
      <c r="J320" s="196"/>
      <c r="K320" s="171"/>
      <c r="L320" s="196"/>
      <c r="M320" s="90"/>
      <c r="N320" s="196"/>
      <c r="O320" s="154"/>
      <c r="P320" s="196"/>
    </row>
    <row r="321" spans="1:16" ht="21">
      <c r="A321" s="193"/>
      <c r="B321" s="194"/>
      <c r="C321" s="135"/>
      <c r="D321" s="135"/>
      <c r="E321" s="17"/>
      <c r="F321" s="170"/>
      <c r="G321" s="195"/>
      <c r="H321" s="194"/>
      <c r="I321" s="195"/>
      <c r="J321" s="196"/>
      <c r="K321" s="171"/>
      <c r="L321" s="196"/>
      <c r="M321" s="90"/>
      <c r="N321" s="196"/>
      <c r="O321" s="154"/>
      <c r="P321" s="98">
        <f>P281+1</f>
        <v>19</v>
      </c>
    </row>
    <row r="322" spans="1:16" ht="21">
      <c r="A322" s="193" t="s">
        <v>184</v>
      </c>
      <c r="B322" s="126" t="s">
        <v>185</v>
      </c>
      <c r="C322" s="59"/>
      <c r="D322" s="170"/>
      <c r="E322" s="189"/>
      <c r="F322" s="22"/>
      <c r="G322" s="195"/>
      <c r="H322" s="194"/>
      <c r="I322" s="195"/>
      <c r="J322" s="90"/>
      <c r="K322" s="90"/>
      <c r="L322" s="90"/>
      <c r="M322" s="90"/>
      <c r="N322" s="196"/>
      <c r="O322" s="154"/>
      <c r="P322" s="196"/>
    </row>
    <row r="323" spans="1:16" ht="21">
      <c r="A323" s="193"/>
      <c r="B323" s="194"/>
      <c r="C323" s="59"/>
      <c r="D323" s="170"/>
      <c r="E323" s="189"/>
      <c r="F323" s="22"/>
      <c r="G323" s="195"/>
      <c r="H323" s="194"/>
      <c r="I323" s="195"/>
      <c r="J323" s="4"/>
      <c r="K323" s="4"/>
      <c r="L323" s="10"/>
      <c r="M323" s="5"/>
      <c r="N323" s="90"/>
      <c r="O323" s="90"/>
      <c r="P323" s="146" t="str">
        <f>P243</f>
        <v>(Unit : Baht)</v>
      </c>
    </row>
    <row r="324" spans="1:16" ht="21">
      <c r="A324" s="193"/>
      <c r="B324" s="194"/>
      <c r="C324" s="59"/>
      <c r="D324" s="170"/>
      <c r="E324" s="189"/>
      <c r="F324" s="22"/>
      <c r="G324" s="195"/>
      <c r="H324" s="194"/>
      <c r="I324" s="195"/>
      <c r="J324" s="93" t="str">
        <f>$J$222</f>
        <v>Consolidated financial statements</v>
      </c>
      <c r="K324" s="93"/>
      <c r="L324" s="93"/>
      <c r="M324" s="90"/>
      <c r="N324" s="92" t="s">
        <v>105</v>
      </c>
      <c r="O324" s="92"/>
      <c r="P324" s="92"/>
    </row>
    <row r="325" spans="1:16" ht="21">
      <c r="A325" s="193"/>
      <c r="B325" s="194"/>
      <c r="C325" s="59"/>
      <c r="D325" s="170"/>
      <c r="E325" s="189"/>
      <c r="F325" s="22"/>
      <c r="G325" s="195"/>
      <c r="H325" s="194"/>
      <c r="I325" s="195"/>
      <c r="J325" s="158" t="str">
        <f>J245</f>
        <v>As at</v>
      </c>
      <c r="K325" s="158"/>
      <c r="L325" s="158"/>
      <c r="M325" s="90"/>
      <c r="N325" s="158" t="str">
        <f>N245</f>
        <v>As at</v>
      </c>
      <c r="O325" s="158"/>
      <c r="P325" s="158"/>
    </row>
    <row r="326" spans="1:16" ht="21">
      <c r="A326" s="193"/>
      <c r="B326" s="194"/>
      <c r="C326" s="59"/>
      <c r="D326" s="170"/>
      <c r="E326" s="189"/>
      <c r="F326" s="22"/>
      <c r="G326" s="195"/>
      <c r="H326" s="194"/>
      <c r="I326" s="195"/>
      <c r="J326" s="119" t="str">
        <f>$J$149</f>
        <v>June 30, 2022</v>
      </c>
      <c r="K326" s="120"/>
      <c r="L326" s="119" t="s">
        <v>119</v>
      </c>
      <c r="M326" s="120"/>
      <c r="N326" s="119" t="str">
        <f>N303</f>
        <v>June 30, 2022</v>
      </c>
      <c r="O326" s="120"/>
      <c r="P326" s="119" t="str">
        <f>P303</f>
        <v>December 31, 2021</v>
      </c>
    </row>
    <row r="327" spans="1:16" ht="21">
      <c r="A327" s="193"/>
      <c r="B327" s="194"/>
      <c r="C327" s="97" t="s">
        <v>186</v>
      </c>
      <c r="D327" s="170"/>
      <c r="E327" s="189"/>
      <c r="F327" s="22"/>
      <c r="G327" s="195"/>
      <c r="H327" s="194"/>
      <c r="I327" s="195"/>
      <c r="J327" s="166">
        <v>3486040.14</v>
      </c>
      <c r="K327" s="171"/>
      <c r="L327" s="166">
        <v>3247228.42</v>
      </c>
      <c r="M327" s="90"/>
      <c r="N327" s="185">
        <v>3468589.14</v>
      </c>
      <c r="O327" s="154"/>
      <c r="P327" s="185">
        <v>3247228.42</v>
      </c>
    </row>
    <row r="328" spans="1:16" ht="21">
      <c r="A328" s="193"/>
      <c r="B328" s="194"/>
      <c r="C328" s="97" t="s">
        <v>187</v>
      </c>
      <c r="D328" s="170"/>
      <c r="E328" s="189"/>
      <c r="F328" s="22"/>
      <c r="G328" s="195"/>
      <c r="H328" s="194"/>
      <c r="I328" s="195"/>
      <c r="J328" s="166">
        <v>47578.819999999992</v>
      </c>
      <c r="K328" s="171"/>
      <c r="L328" s="166">
        <v>27351.32</v>
      </c>
      <c r="M328" s="90"/>
      <c r="N328" s="185">
        <v>35540.19</v>
      </c>
      <c r="O328" s="154"/>
      <c r="P328" s="185">
        <v>27351.32</v>
      </c>
    </row>
    <row r="329" spans="1:16" ht="21">
      <c r="A329" s="193"/>
      <c r="B329" s="194"/>
      <c r="C329" s="97" t="s">
        <v>162</v>
      </c>
      <c r="D329" s="170"/>
      <c r="E329" s="189"/>
      <c r="F329" s="22"/>
      <c r="G329" s="195"/>
      <c r="H329" s="194"/>
      <c r="I329" s="195"/>
      <c r="J329" s="166">
        <v>829439.11</v>
      </c>
      <c r="K329" s="171"/>
      <c r="L329" s="166">
        <v>344600</v>
      </c>
      <c r="M329" s="90"/>
      <c r="N329" s="185">
        <v>530372</v>
      </c>
      <c r="O329" s="154"/>
      <c r="P329" s="185">
        <v>344600</v>
      </c>
    </row>
    <row r="330" spans="1:16" ht="21.75" thickBot="1">
      <c r="A330" s="193"/>
      <c r="B330" s="194"/>
      <c r="C330" s="59"/>
      <c r="D330" s="170" t="s">
        <v>124</v>
      </c>
      <c r="E330" s="189"/>
      <c r="F330" s="22"/>
      <c r="G330" s="195"/>
      <c r="H330" s="194"/>
      <c r="I330" s="195"/>
      <c r="J330" s="153">
        <f>SUM(J327:J329)</f>
        <v>4363058.07</v>
      </c>
      <c r="K330" s="171"/>
      <c r="L330" s="153">
        <f>SUM(L327:L329)</f>
        <v>3619179.7399999998</v>
      </c>
      <c r="M330" s="90"/>
      <c r="N330" s="153">
        <f>SUM(N327:N329)</f>
        <v>4034501.33</v>
      </c>
      <c r="O330" s="154"/>
      <c r="P330" s="153">
        <f>SUM(P327:P329)</f>
        <v>3619179.7399999998</v>
      </c>
    </row>
    <row r="331" spans="1:16" ht="21.75" thickTop="1">
      <c r="A331" s="193"/>
      <c r="B331" s="194"/>
      <c r="C331" s="59"/>
      <c r="D331" s="170"/>
      <c r="E331" s="189"/>
      <c r="F331" s="22"/>
      <c r="G331" s="195"/>
      <c r="H331" s="194"/>
      <c r="I331" s="195"/>
      <c r="J331" s="90"/>
      <c r="K331" s="90"/>
      <c r="L331" s="90"/>
      <c r="M331" s="90"/>
      <c r="N331" s="196"/>
      <c r="O331" s="154"/>
      <c r="P331" s="185"/>
    </row>
    <row r="332" spans="1:16" ht="21">
      <c r="A332" s="193" t="s">
        <v>188</v>
      </c>
      <c r="B332" s="194" t="s">
        <v>189</v>
      </c>
      <c r="C332" s="59"/>
      <c r="D332" s="170"/>
      <c r="E332" s="189"/>
      <c r="F332" s="22"/>
      <c r="G332" s="195"/>
      <c r="H332" s="194"/>
      <c r="I332" s="195"/>
      <c r="J332" s="90"/>
      <c r="K332" s="90"/>
      <c r="L332" s="90"/>
      <c r="M332" s="90"/>
      <c r="N332" s="196"/>
      <c r="O332" s="154"/>
      <c r="P332" s="196"/>
    </row>
    <row r="333" spans="1:16" ht="21">
      <c r="A333" s="193"/>
      <c r="B333" s="194"/>
      <c r="C333" s="59"/>
      <c r="D333" s="170"/>
      <c r="E333" s="189"/>
      <c r="F333" s="197" t="s">
        <v>105</v>
      </c>
      <c r="G333" s="197"/>
      <c r="H333" s="197"/>
      <c r="I333" s="197"/>
      <c r="J333" s="197"/>
      <c r="K333" s="197"/>
      <c r="L333" s="197"/>
      <c r="M333" s="197"/>
      <c r="N333" s="197"/>
      <c r="O333" s="197"/>
      <c r="P333" s="197"/>
    </row>
    <row r="334" spans="1:16" ht="21">
      <c r="A334" s="193"/>
      <c r="B334" s="194"/>
      <c r="C334" s="59"/>
      <c r="D334" s="170"/>
      <c r="E334" s="189"/>
      <c r="F334" s="198" t="s">
        <v>190</v>
      </c>
      <c r="G334" s="198"/>
      <c r="H334" s="198"/>
      <c r="I334" s="164"/>
      <c r="J334" s="199" t="s">
        <v>191</v>
      </c>
      <c r="K334" s="199"/>
      <c r="L334" s="199"/>
      <c r="M334" s="52"/>
      <c r="N334" s="199" t="s">
        <v>192</v>
      </c>
      <c r="O334" s="199"/>
      <c r="P334" s="199"/>
    </row>
    <row r="335" spans="1:16" ht="21">
      <c r="A335" s="193"/>
      <c r="B335" s="194"/>
      <c r="C335" s="59"/>
      <c r="D335" s="170"/>
      <c r="E335" s="189"/>
      <c r="F335" s="200" t="str">
        <f>J245</f>
        <v>As at</v>
      </c>
      <c r="G335" s="200"/>
      <c r="H335" s="200"/>
      <c r="I335" s="164"/>
      <c r="J335" s="201" t="str">
        <f>F335</f>
        <v>As at</v>
      </c>
      <c r="K335" s="201"/>
      <c r="L335" s="201"/>
      <c r="M335" s="52"/>
      <c r="N335" s="201" t="str">
        <f>F335</f>
        <v>As at</v>
      </c>
      <c r="O335" s="201"/>
      <c r="P335" s="201"/>
    </row>
    <row r="336" spans="1:16" ht="21">
      <c r="A336" s="202" t="s">
        <v>44</v>
      </c>
      <c r="B336" s="202"/>
      <c r="C336" s="202"/>
      <c r="D336" s="202"/>
      <c r="E336" s="164"/>
      <c r="F336" s="203" t="str">
        <f>$J$149</f>
        <v>June 30, 2022</v>
      </c>
      <c r="G336" s="204"/>
      <c r="H336" s="205" t="str">
        <f>$P$303</f>
        <v>December 31, 2021</v>
      </c>
      <c r="I336" s="206"/>
      <c r="J336" s="207" t="str">
        <f>$N$303</f>
        <v>June 30, 2022</v>
      </c>
      <c r="K336" s="208"/>
      <c r="L336" s="209" t="str">
        <f>$P$303</f>
        <v>December 31, 2021</v>
      </c>
      <c r="M336" s="210"/>
      <c r="N336" s="209" t="str">
        <f>N326</f>
        <v>June 30, 2022</v>
      </c>
      <c r="O336" s="211"/>
      <c r="P336" s="209" t="str">
        <f>P326</f>
        <v>December 31, 2021</v>
      </c>
    </row>
    <row r="337" spans="1:16" ht="21">
      <c r="A337" s="212" t="s">
        <v>193</v>
      </c>
      <c r="B337" s="60"/>
      <c r="C337" s="87"/>
      <c r="D337" s="87"/>
      <c r="E337" s="87"/>
      <c r="F337" s="213"/>
      <c r="G337" s="214"/>
      <c r="H337" s="213"/>
      <c r="I337" s="215"/>
      <c r="J337" s="6"/>
      <c r="K337" s="6"/>
      <c r="L337" s="6"/>
      <c r="M337" s="5"/>
      <c r="N337" s="5"/>
      <c r="O337" s="152"/>
      <c r="P337" s="5"/>
    </row>
    <row r="338" spans="1:16" ht="21">
      <c r="A338" s="212"/>
      <c r="B338" s="60" t="s">
        <v>194</v>
      </c>
      <c r="C338" s="87"/>
      <c r="D338" s="87"/>
      <c r="E338" s="87"/>
      <c r="F338" s="213">
        <v>0</v>
      </c>
      <c r="G338" s="214"/>
      <c r="H338" s="213">
        <v>4079691</v>
      </c>
      <c r="I338" s="215"/>
      <c r="J338" s="61" t="s">
        <v>53</v>
      </c>
      <c r="K338" s="61"/>
      <c r="L338" s="61">
        <v>100</v>
      </c>
      <c r="M338" s="5"/>
      <c r="N338" s="5">
        <v>0</v>
      </c>
      <c r="O338" s="152"/>
      <c r="P338" s="5">
        <v>4079691</v>
      </c>
    </row>
    <row r="339" spans="1:16" ht="21">
      <c r="A339" s="212" t="s">
        <v>195</v>
      </c>
      <c r="B339" s="60"/>
      <c r="C339" s="59"/>
      <c r="D339" s="170"/>
      <c r="E339" s="189"/>
      <c r="F339" s="22"/>
      <c r="G339" s="195"/>
      <c r="H339" s="194"/>
      <c r="I339" s="195"/>
      <c r="J339" s="216"/>
      <c r="K339" s="216"/>
      <c r="L339" s="216"/>
      <c r="M339" s="90"/>
      <c r="N339" s="5">
        <v>0</v>
      </c>
      <c r="O339" s="217"/>
      <c r="P339" s="5">
        <v>-4079691</v>
      </c>
    </row>
    <row r="340" spans="1:16" ht="21">
      <c r="A340" s="212" t="s">
        <v>196</v>
      </c>
      <c r="B340" s="60"/>
      <c r="C340" s="60"/>
      <c r="D340" s="165"/>
      <c r="E340" s="218"/>
      <c r="F340" s="150"/>
      <c r="G340" s="190"/>
      <c r="H340" s="87"/>
      <c r="I340" s="190"/>
      <c r="J340" s="61"/>
      <c r="K340" s="61"/>
      <c r="L340" s="61"/>
      <c r="M340" s="5"/>
      <c r="N340" s="185"/>
      <c r="O340" s="152"/>
      <c r="P340" s="185"/>
    </row>
    <row r="341" spans="1:16" ht="21">
      <c r="A341" s="212"/>
      <c r="B341" s="60" t="s">
        <v>197</v>
      </c>
      <c r="C341" s="60"/>
      <c r="D341" s="165"/>
      <c r="E341" s="218"/>
      <c r="F341" s="219">
        <v>24999875</v>
      </c>
      <c r="G341" s="190"/>
      <c r="H341" s="214">
        <v>24999875</v>
      </c>
      <c r="I341" s="190"/>
      <c r="J341" s="61">
        <v>100</v>
      </c>
      <c r="K341" s="61"/>
      <c r="L341" s="61">
        <v>100</v>
      </c>
      <c r="M341" s="5"/>
      <c r="N341" s="112">
        <v>24999875</v>
      </c>
      <c r="O341" s="217"/>
      <c r="P341" s="112">
        <v>24999875</v>
      </c>
    </row>
    <row r="342" spans="1:16" ht="21.75" thickBot="1">
      <c r="A342" s="193"/>
      <c r="B342" s="194"/>
      <c r="C342" s="59" t="s">
        <v>198</v>
      </c>
      <c r="D342" s="170"/>
      <c r="E342" s="189"/>
      <c r="F342" s="22"/>
      <c r="G342" s="195"/>
      <c r="H342" s="194"/>
      <c r="I342" s="195"/>
      <c r="J342" s="90"/>
      <c r="K342" s="90"/>
      <c r="L342" s="90"/>
      <c r="M342" s="90"/>
      <c r="N342" s="153">
        <f>SUM(N337:N341)</f>
        <v>24999875</v>
      </c>
      <c r="O342" s="154"/>
      <c r="P342" s="153">
        <f>SUM(P337:P341)</f>
        <v>24999875</v>
      </c>
    </row>
    <row r="343" spans="1:16" ht="21.75" thickTop="1">
      <c r="A343" s="193"/>
      <c r="B343" s="87"/>
      <c r="C343" s="60" t="s">
        <v>199</v>
      </c>
      <c r="D343" s="170"/>
      <c r="E343" s="189"/>
      <c r="F343" s="22"/>
      <c r="G343" s="195"/>
      <c r="H343" s="194"/>
      <c r="I343" s="195"/>
      <c r="J343" s="90"/>
      <c r="K343" s="90"/>
      <c r="L343" s="90"/>
      <c r="M343" s="90"/>
      <c r="N343" s="196"/>
      <c r="O343" s="154"/>
      <c r="P343" s="196"/>
    </row>
    <row r="344" spans="1:16" ht="21">
      <c r="A344" s="193"/>
      <c r="B344" s="87" t="s">
        <v>200</v>
      </c>
      <c r="C344" s="60"/>
      <c r="D344" s="170"/>
      <c r="E344" s="189"/>
      <c r="F344" s="22"/>
      <c r="G344" s="195"/>
      <c r="H344" s="194"/>
      <c r="I344" s="195"/>
      <c r="J344" s="90"/>
      <c r="K344" s="90"/>
      <c r="L344" s="90"/>
      <c r="M344" s="90"/>
      <c r="N344" s="196"/>
      <c r="O344" s="154"/>
      <c r="P344" s="196"/>
    </row>
    <row r="345" spans="1:16" ht="21">
      <c r="A345" s="193"/>
      <c r="B345" s="87" t="s">
        <v>201</v>
      </c>
      <c r="C345" s="60"/>
      <c r="D345" s="170"/>
      <c r="E345" s="189"/>
      <c r="F345" s="22"/>
      <c r="G345" s="195"/>
      <c r="H345" s="194"/>
      <c r="I345" s="195"/>
      <c r="J345" s="90"/>
      <c r="K345" s="90"/>
      <c r="L345" s="90"/>
      <c r="M345" s="90"/>
      <c r="N345" s="196"/>
      <c r="O345" s="154"/>
      <c r="P345" s="196"/>
    </row>
    <row r="346" spans="1:16" ht="21">
      <c r="A346" s="193"/>
      <c r="B346" s="87" t="s">
        <v>202</v>
      </c>
      <c r="C346" s="60"/>
      <c r="D346" s="170"/>
      <c r="E346" s="189"/>
      <c r="F346" s="22"/>
      <c r="G346" s="195"/>
      <c r="H346" s="194"/>
      <c r="I346" s="195"/>
      <c r="J346" s="90"/>
      <c r="K346" s="90"/>
      <c r="L346" s="90"/>
      <c r="M346" s="90"/>
      <c r="N346" s="196"/>
      <c r="O346" s="154"/>
      <c r="P346" s="196"/>
    </row>
    <row r="347" spans="1:16" ht="21">
      <c r="A347" s="193"/>
      <c r="B347" s="87" t="s">
        <v>203</v>
      </c>
      <c r="C347" s="60"/>
      <c r="D347" s="170"/>
      <c r="E347" s="189"/>
      <c r="F347" s="22"/>
      <c r="G347" s="195"/>
      <c r="H347" s="194"/>
      <c r="I347" s="195"/>
      <c r="J347" s="90"/>
      <c r="K347" s="90"/>
      <c r="L347" s="90"/>
      <c r="M347" s="90"/>
      <c r="N347" s="196"/>
      <c r="O347" s="154"/>
      <c r="P347" s="196"/>
    </row>
    <row r="348" spans="1:16" ht="21">
      <c r="A348" s="193"/>
      <c r="B348" s="87" t="s">
        <v>204</v>
      </c>
      <c r="C348" s="60"/>
      <c r="D348" s="170"/>
      <c r="E348" s="189"/>
      <c r="F348" s="22"/>
      <c r="G348" s="195"/>
      <c r="H348" s="194"/>
      <c r="I348" s="195"/>
      <c r="J348" s="90"/>
      <c r="K348" s="90"/>
      <c r="L348" s="90"/>
      <c r="M348" s="90"/>
      <c r="N348" s="196"/>
      <c r="O348" s="154"/>
      <c r="P348" s="196"/>
    </row>
    <row r="349" spans="1:16" ht="21">
      <c r="A349" s="193"/>
      <c r="B349" s="87" t="s">
        <v>205</v>
      </c>
      <c r="C349" s="60"/>
      <c r="D349" s="170"/>
      <c r="E349" s="189"/>
      <c r="F349" s="22"/>
      <c r="G349" s="195"/>
      <c r="H349" s="194"/>
      <c r="I349" s="195"/>
      <c r="J349" s="90"/>
      <c r="K349" s="90"/>
      <c r="L349" s="90"/>
      <c r="M349" s="90"/>
      <c r="N349" s="196"/>
      <c r="O349" s="154"/>
      <c r="P349" s="196"/>
    </row>
    <row r="350" spans="1:16" ht="21">
      <c r="A350" s="193"/>
      <c r="B350" s="87" t="s">
        <v>206</v>
      </c>
      <c r="C350" s="60"/>
      <c r="D350" s="170"/>
      <c r="E350" s="189"/>
      <c r="F350" s="22"/>
      <c r="G350" s="195"/>
      <c r="H350" s="194"/>
      <c r="I350" s="195"/>
      <c r="J350" s="90"/>
      <c r="K350" s="90"/>
      <c r="L350" s="90"/>
      <c r="M350" s="90"/>
      <c r="N350" s="196"/>
      <c r="O350" s="154"/>
      <c r="P350" s="196"/>
    </row>
    <row r="351" spans="1:16" ht="21">
      <c r="A351" s="193"/>
      <c r="B351" s="87" t="s">
        <v>207</v>
      </c>
      <c r="C351" s="60"/>
      <c r="D351" s="170"/>
      <c r="E351" s="189"/>
      <c r="F351" s="22"/>
      <c r="G351" s="195"/>
      <c r="H351" s="194"/>
      <c r="I351" s="195"/>
      <c r="J351" s="90"/>
      <c r="K351" s="90"/>
      <c r="L351" s="90"/>
      <c r="M351" s="90"/>
      <c r="N351" s="196"/>
      <c r="O351" s="154"/>
      <c r="P351" s="196"/>
    </row>
    <row r="352" spans="1:16" ht="21">
      <c r="A352" s="20"/>
      <c r="B352" s="20"/>
      <c r="C352" s="87" t="s">
        <v>208</v>
      </c>
      <c r="D352" s="220"/>
      <c r="E352" s="190"/>
      <c r="F352" s="87"/>
      <c r="G352" s="190"/>
      <c r="H352" s="190"/>
      <c r="I352" s="195"/>
      <c r="J352" s="90"/>
      <c r="K352" s="90"/>
      <c r="L352" s="196"/>
      <c r="M352" s="154"/>
      <c r="N352" s="196"/>
      <c r="O352" s="45"/>
      <c r="P352" s="221"/>
    </row>
    <row r="353" spans="1:16" ht="21">
      <c r="A353" s="20"/>
      <c r="B353" s="21" t="s">
        <v>209</v>
      </c>
      <c r="C353" s="218"/>
      <c r="D353" s="87"/>
      <c r="E353" s="190"/>
      <c r="F353" s="87"/>
      <c r="G353" s="190"/>
      <c r="H353" s="190"/>
      <c r="I353" s="195"/>
      <c r="J353" s="90"/>
      <c r="K353" s="90"/>
      <c r="L353" s="196"/>
      <c r="M353" s="154"/>
      <c r="N353" s="196"/>
      <c r="O353" s="45"/>
      <c r="P353" s="221"/>
    </row>
    <row r="354" spans="1:16" ht="21">
      <c r="A354" s="20"/>
      <c r="B354" s="21" t="s">
        <v>210</v>
      </c>
      <c r="C354" s="218"/>
      <c r="D354" s="87"/>
      <c r="E354" s="190"/>
      <c r="F354" s="87"/>
      <c r="G354" s="190"/>
      <c r="H354" s="190"/>
      <c r="I354" s="195"/>
      <c r="J354" s="90"/>
      <c r="K354" s="90"/>
      <c r="L354" s="196"/>
      <c r="M354" s="154"/>
      <c r="N354" s="196"/>
      <c r="O354" s="45"/>
      <c r="P354" s="221"/>
    </row>
    <row r="355" spans="1:16" ht="21">
      <c r="A355" s="20"/>
      <c r="B355" s="75" t="s">
        <v>211</v>
      </c>
      <c r="C355" s="220"/>
      <c r="D355" s="222"/>
      <c r="E355" s="190"/>
      <c r="F355" s="87"/>
      <c r="G355" s="190"/>
      <c r="H355" s="190"/>
      <c r="I355" s="195"/>
      <c r="J355" s="90"/>
      <c r="K355" s="90"/>
      <c r="L355" s="196"/>
      <c r="M355" s="154"/>
      <c r="N355" s="196"/>
      <c r="O355" s="45"/>
      <c r="P355" s="221"/>
    </row>
    <row r="356" spans="1:16" ht="21">
      <c r="A356" s="20"/>
      <c r="B356" s="75" t="s">
        <v>212</v>
      </c>
      <c r="C356" s="220"/>
      <c r="D356" s="222"/>
      <c r="E356" s="190"/>
      <c r="F356" s="87"/>
      <c r="G356" s="190"/>
      <c r="H356" s="190"/>
      <c r="I356" s="195"/>
      <c r="J356" s="90"/>
      <c r="K356" s="90"/>
      <c r="L356" s="196"/>
      <c r="M356" s="154"/>
      <c r="N356" s="196"/>
      <c r="O356" s="45"/>
      <c r="P356" s="221"/>
    </row>
    <row r="357" spans="1:16" ht="21">
      <c r="A357" s="20"/>
      <c r="B357" s="75" t="s">
        <v>213</v>
      </c>
      <c r="C357" s="220"/>
      <c r="D357" s="222"/>
      <c r="E357" s="190"/>
      <c r="F357" s="87"/>
      <c r="G357" s="190"/>
      <c r="H357" s="190"/>
      <c r="I357" s="195"/>
      <c r="J357" s="90"/>
      <c r="K357" s="90"/>
      <c r="L357" s="196"/>
      <c r="M357" s="154"/>
      <c r="N357" s="196"/>
      <c r="O357" s="45"/>
      <c r="P357" s="221"/>
    </row>
    <row r="358" spans="1:16" ht="21">
      <c r="A358" s="20"/>
      <c r="B358" s="75" t="s">
        <v>214</v>
      </c>
      <c r="C358" s="220"/>
      <c r="D358" s="222"/>
      <c r="E358" s="190"/>
      <c r="F358" s="87"/>
      <c r="G358" s="190"/>
      <c r="H358" s="190"/>
      <c r="I358" s="195"/>
      <c r="J358" s="90"/>
      <c r="K358" s="90"/>
      <c r="L358" s="196"/>
      <c r="M358" s="154"/>
      <c r="N358" s="196"/>
      <c r="O358" s="45"/>
      <c r="P358" s="221"/>
    </row>
    <row r="359" spans="1:16" ht="21">
      <c r="A359" s="20"/>
      <c r="B359" s="75"/>
      <c r="C359" s="220"/>
      <c r="D359" s="222"/>
      <c r="E359" s="190"/>
      <c r="F359" s="87"/>
      <c r="G359" s="190"/>
      <c r="H359" s="190"/>
      <c r="I359" s="195"/>
      <c r="J359" s="90"/>
      <c r="K359" s="90"/>
      <c r="L359" s="196"/>
      <c r="M359" s="154"/>
      <c r="N359" s="196"/>
      <c r="O359" s="45"/>
      <c r="P359" s="221"/>
    </row>
    <row r="360" spans="1:16" ht="21">
      <c r="A360" s="193"/>
      <c r="B360" s="87"/>
      <c r="C360" s="60"/>
      <c r="D360" s="170"/>
      <c r="E360" s="189"/>
      <c r="F360" s="22"/>
      <c r="G360" s="195"/>
      <c r="H360" s="194"/>
      <c r="I360" s="195"/>
      <c r="J360" s="90"/>
      <c r="K360" s="90"/>
      <c r="L360" s="90"/>
      <c r="M360" s="90"/>
      <c r="N360" s="196"/>
      <c r="O360" s="154"/>
      <c r="P360" s="90"/>
    </row>
    <row r="361" spans="1:16" ht="21">
      <c r="A361" s="193"/>
      <c r="B361" s="87"/>
      <c r="C361" s="60"/>
      <c r="D361" s="170"/>
      <c r="E361" s="189"/>
      <c r="F361" s="22"/>
      <c r="G361" s="195"/>
      <c r="H361" s="194"/>
      <c r="I361" s="195"/>
      <c r="J361" s="90"/>
      <c r="K361" s="90"/>
      <c r="L361" s="90"/>
      <c r="M361" s="90"/>
      <c r="N361" s="196"/>
      <c r="O361" s="154"/>
      <c r="P361" s="98">
        <f>P321+1</f>
        <v>20</v>
      </c>
    </row>
    <row r="362" spans="1:16" ht="21">
      <c r="A362" s="193" t="s">
        <v>188</v>
      </c>
      <c r="B362" s="194" t="s">
        <v>215</v>
      </c>
      <c r="C362" s="60"/>
      <c r="D362" s="170"/>
      <c r="E362" s="189"/>
      <c r="F362" s="22"/>
      <c r="G362" s="195"/>
      <c r="H362" s="194"/>
      <c r="I362" s="195"/>
      <c r="J362" s="90"/>
      <c r="K362" s="90"/>
      <c r="L362" s="90"/>
      <c r="M362" s="90"/>
      <c r="N362" s="196"/>
      <c r="O362" s="154"/>
      <c r="P362" s="90"/>
    </row>
    <row r="363" spans="1:16" ht="21">
      <c r="A363" s="193"/>
      <c r="B363" s="68"/>
      <c r="C363" s="68" t="s">
        <v>216</v>
      </c>
      <c r="D363" s="68"/>
      <c r="E363" s="68"/>
      <c r="F363" s="68"/>
      <c r="G363" s="68"/>
      <c r="H363" s="68"/>
      <c r="I363" s="68"/>
      <c r="J363" s="68"/>
      <c r="K363" s="68"/>
      <c r="L363" s="68"/>
      <c r="M363" s="68"/>
      <c r="N363" s="68"/>
      <c r="O363" s="68"/>
      <c r="P363" s="68"/>
    </row>
    <row r="364" spans="1:16" ht="21">
      <c r="A364" s="193"/>
      <c r="B364" s="68" t="s">
        <v>217</v>
      </c>
      <c r="C364" s="68"/>
      <c r="D364" s="68"/>
      <c r="E364" s="68"/>
      <c r="F364" s="68"/>
      <c r="G364" s="68"/>
      <c r="H364" s="68"/>
      <c r="I364" s="68"/>
      <c r="J364" s="68"/>
      <c r="K364" s="68"/>
      <c r="L364" s="68"/>
      <c r="M364" s="68"/>
      <c r="N364" s="68"/>
      <c r="O364" s="68"/>
      <c r="P364" s="68"/>
    </row>
    <row r="365" spans="1:16" ht="21">
      <c r="A365" s="193"/>
      <c r="B365" s="68"/>
      <c r="C365" s="68"/>
      <c r="D365" s="68"/>
      <c r="E365" s="68"/>
      <c r="F365" s="68"/>
      <c r="G365" s="68"/>
      <c r="H365" s="68"/>
      <c r="I365" s="68"/>
      <c r="J365" s="68"/>
      <c r="K365" s="68"/>
      <c r="L365" s="68"/>
      <c r="M365" s="68"/>
      <c r="N365" s="223" t="s">
        <v>103</v>
      </c>
      <c r="O365" s="68"/>
      <c r="P365" s="68"/>
    </row>
    <row r="366" spans="1:16" ht="21">
      <c r="A366" s="193"/>
      <c r="B366" s="68"/>
      <c r="C366" s="68" t="s">
        <v>218</v>
      </c>
      <c r="D366" s="68"/>
      <c r="E366" s="68"/>
      <c r="F366" s="68"/>
      <c r="G366" s="68"/>
      <c r="H366" s="68"/>
      <c r="I366" s="68"/>
      <c r="J366" s="68"/>
      <c r="K366" s="68"/>
      <c r="L366" s="68"/>
      <c r="M366" s="68"/>
      <c r="N366" s="224">
        <v>30000000</v>
      </c>
      <c r="O366" s="68"/>
      <c r="P366" s="68"/>
    </row>
    <row r="367" spans="1:16" ht="21">
      <c r="A367" s="193"/>
      <c r="B367" s="68"/>
      <c r="C367" s="17" t="s">
        <v>219</v>
      </c>
      <c r="D367" s="68"/>
      <c r="E367" s="68"/>
      <c r="F367" s="68"/>
      <c r="G367" s="68"/>
      <c r="H367" s="68"/>
      <c r="I367" s="68"/>
      <c r="J367" s="68"/>
      <c r="K367" s="68"/>
      <c r="L367" s="68"/>
      <c r="M367" s="68"/>
      <c r="N367" s="224">
        <v>-5000000</v>
      </c>
      <c r="O367" s="68"/>
      <c r="P367" s="68"/>
    </row>
    <row r="368" spans="1:16" ht="21.75" thickBot="1">
      <c r="A368" s="193"/>
      <c r="B368" s="68"/>
      <c r="C368" s="225" t="s">
        <v>220</v>
      </c>
      <c r="D368" s="226"/>
      <c r="E368" s="68"/>
      <c r="F368" s="68"/>
      <c r="G368" s="68"/>
      <c r="H368" s="68"/>
      <c r="I368" s="68"/>
      <c r="J368" s="68"/>
      <c r="K368" s="68"/>
      <c r="L368" s="68"/>
      <c r="M368" s="68"/>
      <c r="N368" s="227">
        <f ca="1">SUM(N366:N368)</f>
        <v>25000000</v>
      </c>
      <c r="O368" s="68"/>
      <c r="P368" s="68"/>
    </row>
    <row r="369" spans="1:16" ht="21.75" thickTop="1">
      <c r="A369" s="193"/>
      <c r="B369" s="228"/>
      <c r="C369" s="75"/>
      <c r="D369" s="222"/>
      <c r="E369" s="190"/>
      <c r="F369" s="87"/>
      <c r="G369" s="190"/>
      <c r="H369" s="190"/>
      <c r="I369" s="195"/>
      <c r="J369" s="90"/>
      <c r="K369" s="90"/>
      <c r="L369" s="196"/>
      <c r="M369" s="154"/>
      <c r="N369" s="196"/>
      <c r="O369" s="154"/>
      <c r="P369" s="15"/>
    </row>
    <row r="370" spans="1:16" ht="21">
      <c r="A370" s="193"/>
      <c r="B370" s="17"/>
      <c r="C370" s="17" t="s">
        <v>221</v>
      </c>
      <c r="D370" s="17"/>
      <c r="E370" s="17"/>
      <c r="F370" s="87"/>
      <c r="G370" s="190"/>
      <c r="H370" s="190"/>
      <c r="I370" s="195"/>
      <c r="J370" s="90"/>
      <c r="K370" s="90"/>
      <c r="L370" s="196"/>
      <c r="M370" s="154"/>
      <c r="N370" s="196"/>
      <c r="O370" s="154"/>
      <c r="P370" s="15"/>
    </row>
    <row r="371" spans="1:16" ht="21">
      <c r="A371" s="193"/>
      <c r="B371" s="17" t="s">
        <v>222</v>
      </c>
      <c r="C371" s="17"/>
      <c r="D371" s="17"/>
      <c r="E371" s="17"/>
      <c r="F371" s="87"/>
      <c r="G371" s="190"/>
      <c r="H371" s="190"/>
      <c r="I371" s="195"/>
      <c r="J371" s="90"/>
      <c r="K371" s="90"/>
      <c r="L371" s="196"/>
      <c r="M371" s="154"/>
      <c r="N371" s="196"/>
      <c r="O371" s="154"/>
      <c r="P371" s="15"/>
    </row>
    <row r="372" spans="1:16" ht="21">
      <c r="A372" s="193"/>
      <c r="B372" s="17" t="s">
        <v>223</v>
      </c>
      <c r="C372" s="17"/>
      <c r="D372" s="17"/>
      <c r="E372" s="17"/>
      <c r="F372" s="87"/>
      <c r="G372" s="190"/>
      <c r="H372" s="190"/>
      <c r="I372" s="195"/>
      <c r="J372" s="90"/>
      <c r="K372" s="90"/>
      <c r="L372" s="196"/>
      <c r="M372" s="154"/>
      <c r="N372" s="196"/>
      <c r="O372" s="154"/>
      <c r="P372" s="15"/>
    </row>
    <row r="373" spans="1:16" ht="21">
      <c r="A373" s="193"/>
      <c r="B373" s="17" t="s">
        <v>224</v>
      </c>
      <c r="C373" s="17"/>
      <c r="D373" s="17"/>
      <c r="E373" s="17"/>
      <c r="F373" s="87"/>
      <c r="G373" s="190"/>
      <c r="H373" s="190"/>
      <c r="I373" s="195"/>
      <c r="J373" s="90"/>
      <c r="K373" s="90"/>
      <c r="L373" s="196"/>
      <c r="M373" s="154"/>
      <c r="N373" s="196"/>
      <c r="O373" s="154"/>
      <c r="P373" s="15"/>
    </row>
    <row r="374" spans="1:16" ht="21">
      <c r="A374" s="193"/>
      <c r="B374" s="17" t="s">
        <v>225</v>
      </c>
      <c r="C374" s="17"/>
      <c r="D374" s="17"/>
      <c r="E374" s="17"/>
      <c r="F374" s="87"/>
      <c r="G374" s="190"/>
      <c r="H374" s="190"/>
      <c r="I374" s="195"/>
      <c r="J374" s="90"/>
      <c r="K374" s="90"/>
      <c r="L374" s="196"/>
      <c r="M374" s="154"/>
      <c r="N374" s="196"/>
      <c r="O374" s="154"/>
      <c r="P374" s="15"/>
    </row>
    <row r="375" spans="1:16" ht="21">
      <c r="A375" s="193"/>
      <c r="B375" s="17" t="s">
        <v>226</v>
      </c>
      <c r="C375" s="17"/>
      <c r="D375" s="17"/>
      <c r="E375" s="17"/>
      <c r="F375" s="87"/>
      <c r="G375" s="190"/>
      <c r="H375" s="190"/>
      <c r="I375" s="195"/>
      <c r="J375" s="90"/>
      <c r="K375" s="90"/>
      <c r="L375" s="196"/>
      <c r="M375" s="154"/>
      <c r="N375" s="196"/>
      <c r="O375" s="154"/>
      <c r="P375" s="15"/>
    </row>
    <row r="376" spans="1:16" ht="21">
      <c r="A376" s="193"/>
      <c r="B376" s="17" t="s">
        <v>227</v>
      </c>
      <c r="C376" s="17"/>
      <c r="D376" s="17"/>
      <c r="E376" s="17"/>
      <c r="F376" s="87"/>
      <c r="G376" s="190"/>
      <c r="H376" s="190"/>
      <c r="I376" s="195"/>
      <c r="J376" s="90"/>
      <c r="K376" s="90"/>
      <c r="L376" s="196"/>
      <c r="M376" s="154"/>
      <c r="N376" s="196"/>
      <c r="O376" s="154"/>
      <c r="P376" s="15"/>
    </row>
    <row r="377" spans="1:16" ht="21">
      <c r="A377" s="193"/>
      <c r="B377" s="17"/>
      <c r="C377" s="17" t="s">
        <v>228</v>
      </c>
      <c r="D377" s="17"/>
      <c r="E377" s="17"/>
      <c r="F377" s="87"/>
      <c r="G377" s="190"/>
      <c r="H377" s="190"/>
      <c r="I377" s="195"/>
      <c r="J377" s="90"/>
      <c r="K377" s="90"/>
      <c r="L377" s="196"/>
      <c r="M377" s="154"/>
      <c r="N377" s="20"/>
      <c r="O377" s="154"/>
      <c r="P377" s="15"/>
    </row>
    <row r="378" spans="1:16" ht="21">
      <c r="A378" s="193"/>
      <c r="B378" s="228"/>
      <c r="C378" s="75"/>
      <c r="D378" s="222"/>
      <c r="E378" s="190"/>
      <c r="F378" s="87"/>
      <c r="G378" s="190"/>
      <c r="H378" s="190"/>
      <c r="I378" s="195"/>
      <c r="J378" s="20"/>
      <c r="K378" s="90"/>
      <c r="L378" s="196"/>
      <c r="M378" s="154"/>
      <c r="N378" s="223" t="s">
        <v>103</v>
      </c>
      <c r="O378" s="154"/>
      <c r="P378" s="15"/>
    </row>
    <row r="379" spans="1:16" ht="21">
      <c r="A379" s="193"/>
      <c r="B379" s="228"/>
      <c r="C379" s="229" t="s">
        <v>229</v>
      </c>
      <c r="D379" s="17"/>
      <c r="E379" s="190"/>
      <c r="F379" s="87"/>
      <c r="G379" s="190"/>
      <c r="H379" s="190"/>
      <c r="I379" s="195"/>
      <c r="J379" s="90"/>
      <c r="K379" s="90"/>
      <c r="L379" s="196"/>
      <c r="M379" s="154"/>
      <c r="N379" s="5">
        <v>7797707.8300000001</v>
      </c>
      <c r="O379" s="154"/>
      <c r="P379" s="15"/>
    </row>
    <row r="380" spans="1:16" ht="21">
      <c r="A380" s="193"/>
      <c r="B380" s="228"/>
      <c r="C380" s="229" t="s">
        <v>230</v>
      </c>
      <c r="D380" s="17"/>
      <c r="E380" s="190"/>
      <c r="F380" s="87"/>
      <c r="G380" s="190"/>
      <c r="H380" s="190"/>
      <c r="I380" s="195"/>
      <c r="J380" s="90"/>
      <c r="K380" s="90"/>
      <c r="L380" s="196"/>
      <c r="M380" s="154"/>
      <c r="N380" s="5">
        <v>7763356.5299999993</v>
      </c>
      <c r="O380" s="154"/>
      <c r="P380" s="15"/>
    </row>
    <row r="381" spans="1:16" ht="21">
      <c r="A381" s="193"/>
      <c r="B381" s="228"/>
      <c r="C381" s="229" t="s">
        <v>231</v>
      </c>
      <c r="D381" s="17"/>
      <c r="E381" s="190"/>
      <c r="F381" s="87"/>
      <c r="G381" s="190"/>
      <c r="H381" s="190"/>
      <c r="I381" s="195"/>
      <c r="J381" s="90"/>
      <c r="K381" s="90"/>
      <c r="L381" s="196"/>
      <c r="M381" s="154"/>
      <c r="N381" s="5">
        <v>5017726.7300000004</v>
      </c>
      <c r="O381" s="154"/>
      <c r="P381" s="15"/>
    </row>
    <row r="382" spans="1:16" ht="21">
      <c r="A382" s="193"/>
      <c r="B382" s="228"/>
      <c r="C382" s="229" t="s">
        <v>232</v>
      </c>
      <c r="D382" s="17"/>
      <c r="E382" s="190"/>
      <c r="F382" s="87"/>
      <c r="G382" s="190"/>
      <c r="H382" s="190"/>
      <c r="I382" s="195"/>
      <c r="J382" s="90"/>
      <c r="K382" s="90"/>
      <c r="L382" s="196"/>
      <c r="M382" s="154"/>
      <c r="N382" s="5">
        <v>2881200.0599999996</v>
      </c>
      <c r="O382" s="154"/>
      <c r="P382" s="15"/>
    </row>
    <row r="383" spans="1:16" ht="21">
      <c r="A383" s="193"/>
      <c r="B383" s="228"/>
      <c r="C383" s="229" t="s">
        <v>233</v>
      </c>
      <c r="D383" s="17"/>
      <c r="E383" s="190"/>
      <c r="F383" s="87"/>
      <c r="G383" s="190"/>
      <c r="H383" s="190"/>
      <c r="I383" s="195"/>
      <c r="J383" s="90"/>
      <c r="K383" s="90"/>
      <c r="L383" s="196"/>
      <c r="M383" s="154"/>
      <c r="N383" s="5">
        <v>5000000</v>
      </c>
      <c r="O383" s="154"/>
      <c r="P383" s="15"/>
    </row>
    <row r="384" spans="1:16" ht="21">
      <c r="A384" s="193"/>
      <c r="B384" s="228"/>
      <c r="C384" s="135" t="s">
        <v>234</v>
      </c>
      <c r="D384" s="17"/>
      <c r="E384" s="190"/>
      <c r="F384" s="87"/>
      <c r="G384" s="190"/>
      <c r="H384" s="190"/>
      <c r="I384" s="195"/>
      <c r="J384" s="90"/>
      <c r="K384" s="90"/>
      <c r="L384" s="196"/>
      <c r="M384" s="154"/>
      <c r="N384" s="172">
        <f>SUM(N379:N383)</f>
        <v>28459991.149999999</v>
      </c>
      <c r="O384" s="154"/>
      <c r="P384" s="15"/>
    </row>
    <row r="385" spans="1:16" ht="21">
      <c r="A385" s="193"/>
      <c r="B385" s="228"/>
      <c r="C385" s="230" t="s">
        <v>235</v>
      </c>
      <c r="D385" s="17"/>
      <c r="E385" s="190"/>
      <c r="F385" s="87"/>
      <c r="G385" s="190"/>
      <c r="H385" s="190"/>
      <c r="I385" s="195"/>
      <c r="J385" s="90"/>
      <c r="K385" s="90"/>
      <c r="L385" s="196"/>
      <c r="M385" s="154"/>
      <c r="N385" s="5">
        <v>1540008.85</v>
      </c>
      <c r="O385" s="154"/>
      <c r="P385" s="15"/>
    </row>
    <row r="386" spans="1:16" ht="21.75" thickBot="1">
      <c r="A386" s="193"/>
      <c r="B386" s="228"/>
      <c r="C386" s="231" t="s">
        <v>236</v>
      </c>
      <c r="D386" s="17"/>
      <c r="E386" s="190"/>
      <c r="F386" s="87"/>
      <c r="G386" s="190"/>
      <c r="H386" s="190"/>
      <c r="I386" s="195"/>
      <c r="J386" s="90"/>
      <c r="K386" s="90"/>
      <c r="L386" s="196"/>
      <c r="M386" s="154"/>
      <c r="N386" s="232">
        <f>SUM(N384:N385)</f>
        <v>30000000</v>
      </c>
      <c r="O386" s="154"/>
      <c r="P386" s="15"/>
    </row>
    <row r="387" spans="1:16" ht="21.75" thickTop="1">
      <c r="A387" s="193"/>
      <c r="B387" s="87"/>
      <c r="C387" s="60"/>
      <c r="D387" s="170"/>
      <c r="E387" s="189"/>
      <c r="F387" s="22"/>
      <c r="G387" s="195"/>
      <c r="H387" s="194"/>
      <c r="I387" s="195"/>
      <c r="J387" s="90"/>
      <c r="K387" s="90"/>
      <c r="L387" s="90"/>
      <c r="M387" s="90"/>
      <c r="N387" s="196"/>
      <c r="O387" s="154"/>
      <c r="P387" s="90"/>
    </row>
    <row r="388" spans="1:16" ht="21">
      <c r="A388" s="193"/>
      <c r="B388" s="17"/>
      <c r="C388" s="17"/>
      <c r="D388" s="17"/>
      <c r="E388" s="17"/>
      <c r="F388" s="87"/>
      <c r="G388" s="190"/>
      <c r="H388" s="190"/>
      <c r="I388" s="195"/>
      <c r="J388" s="90"/>
      <c r="K388" s="90"/>
      <c r="L388" s="196"/>
      <c r="M388" s="154"/>
      <c r="N388" s="196"/>
      <c r="O388" s="154"/>
      <c r="P388" s="15"/>
    </row>
    <row r="389" spans="1:16" ht="21">
      <c r="A389" s="193"/>
      <c r="B389" s="17"/>
      <c r="C389" s="17"/>
      <c r="D389" s="17"/>
      <c r="E389" s="17"/>
      <c r="F389" s="87"/>
      <c r="G389" s="190"/>
      <c r="H389" s="190"/>
      <c r="I389" s="195"/>
      <c r="J389" s="90"/>
      <c r="K389" s="90"/>
      <c r="L389" s="196"/>
      <c r="M389" s="154"/>
      <c r="N389" s="196"/>
      <c r="O389" s="154"/>
      <c r="P389" s="15"/>
    </row>
    <row r="390" spans="1:16" ht="21">
      <c r="A390" s="193"/>
      <c r="B390" s="17"/>
      <c r="C390" s="17"/>
      <c r="D390" s="17"/>
      <c r="E390" s="17"/>
      <c r="F390" s="87"/>
      <c r="G390" s="190"/>
      <c r="H390" s="190"/>
      <c r="I390" s="195"/>
      <c r="J390" s="90"/>
      <c r="K390" s="90"/>
      <c r="L390" s="196"/>
      <c r="M390" s="154"/>
      <c r="N390" s="196"/>
      <c r="O390" s="154"/>
      <c r="P390" s="15"/>
    </row>
    <row r="391" spans="1:16" ht="21">
      <c r="A391" s="193"/>
      <c r="B391" s="17"/>
      <c r="C391" s="17"/>
      <c r="D391" s="17"/>
      <c r="E391" s="17"/>
      <c r="F391" s="87"/>
      <c r="G391" s="190"/>
      <c r="H391" s="190"/>
      <c r="I391" s="195"/>
      <c r="J391" s="90"/>
      <c r="K391" s="90"/>
      <c r="L391" s="196"/>
      <c r="M391" s="154"/>
      <c r="N391" s="196"/>
      <c r="O391" s="154"/>
      <c r="P391" s="15"/>
    </row>
    <row r="392" spans="1:16" ht="21">
      <c r="A392" s="193"/>
      <c r="B392" s="233"/>
      <c r="C392" s="17"/>
      <c r="D392" s="17"/>
      <c r="E392" s="17"/>
      <c r="F392" s="87"/>
      <c r="G392" s="190"/>
      <c r="H392" s="190"/>
      <c r="I392" s="195"/>
      <c r="J392" s="90"/>
      <c r="K392" s="90"/>
      <c r="L392" s="196"/>
      <c r="M392" s="154"/>
      <c r="N392" s="196"/>
      <c r="O392" s="154"/>
      <c r="P392" s="15"/>
    </row>
    <row r="393" spans="1:16" ht="21">
      <c r="A393" s="193"/>
      <c r="B393" s="233"/>
      <c r="C393" s="17"/>
      <c r="D393" s="17"/>
      <c r="E393" s="17"/>
      <c r="F393" s="87"/>
      <c r="G393" s="190"/>
      <c r="H393" s="190"/>
      <c r="I393" s="195"/>
      <c r="J393" s="90"/>
      <c r="K393" s="90"/>
      <c r="L393" s="196"/>
      <c r="M393" s="154"/>
      <c r="N393" s="196"/>
      <c r="O393" s="154"/>
      <c r="P393" s="15"/>
    </row>
    <row r="394" spans="1:16" ht="21">
      <c r="A394" s="193"/>
      <c r="B394" s="233"/>
      <c r="C394" s="17"/>
      <c r="D394" s="17"/>
      <c r="E394" s="17"/>
      <c r="F394" s="87"/>
      <c r="G394" s="190"/>
      <c r="H394" s="190"/>
      <c r="I394" s="195"/>
      <c r="J394" s="90"/>
      <c r="K394" s="90"/>
      <c r="L394" s="196"/>
      <c r="M394" s="154"/>
      <c r="N394" s="196"/>
      <c r="O394" s="154"/>
      <c r="P394" s="15"/>
    </row>
    <row r="395" spans="1:16" ht="21">
      <c r="A395" s="193"/>
      <c r="B395" s="233"/>
      <c r="C395" s="17"/>
      <c r="D395" s="17"/>
      <c r="E395" s="17"/>
      <c r="F395" s="87"/>
      <c r="G395" s="190"/>
      <c r="H395" s="190"/>
      <c r="I395" s="195"/>
      <c r="J395" s="90"/>
      <c r="K395" s="90"/>
      <c r="L395" s="196"/>
      <c r="M395" s="154"/>
      <c r="N395" s="196"/>
      <c r="O395" s="154"/>
      <c r="P395" s="15"/>
    </row>
    <row r="396" spans="1:16" ht="21">
      <c r="A396" s="193"/>
      <c r="B396" s="233"/>
      <c r="C396" s="17"/>
      <c r="D396" s="17"/>
      <c r="E396" s="17"/>
      <c r="F396" s="87"/>
      <c r="G396" s="190"/>
      <c r="H396" s="190"/>
      <c r="I396" s="195"/>
      <c r="J396" s="90"/>
      <c r="K396" s="90"/>
      <c r="L396" s="196"/>
      <c r="M396" s="154"/>
      <c r="N396" s="196"/>
      <c r="O396" s="154"/>
      <c r="P396" s="15"/>
    </row>
    <row r="397" spans="1:16" ht="21">
      <c r="A397" s="193"/>
      <c r="B397" s="233"/>
      <c r="C397" s="17"/>
      <c r="D397" s="17"/>
      <c r="E397" s="17"/>
      <c r="F397" s="87"/>
      <c r="G397" s="190"/>
      <c r="H397" s="190"/>
      <c r="I397" s="195"/>
      <c r="J397" s="90"/>
      <c r="K397" s="90"/>
      <c r="L397" s="196"/>
      <c r="M397" s="154"/>
      <c r="N397" s="196"/>
      <c r="O397" s="154"/>
      <c r="P397" s="15"/>
    </row>
    <row r="398" spans="1:16" ht="21">
      <c r="A398" s="193"/>
      <c r="B398" s="233"/>
      <c r="C398" s="17"/>
      <c r="D398" s="17"/>
      <c r="E398" s="17"/>
      <c r="F398" s="87"/>
      <c r="G398" s="190"/>
      <c r="H398" s="190"/>
      <c r="I398" s="195"/>
      <c r="J398" s="90"/>
      <c r="K398" s="90"/>
      <c r="L398" s="196"/>
      <c r="M398" s="154"/>
      <c r="N398" s="196"/>
      <c r="O398" s="154"/>
      <c r="P398" s="15"/>
    </row>
    <row r="399" spans="1:16" ht="21">
      <c r="A399" s="193"/>
      <c r="B399" s="233"/>
      <c r="C399" s="17"/>
      <c r="D399" s="17"/>
      <c r="E399" s="17"/>
      <c r="F399" s="87"/>
      <c r="G399" s="190"/>
      <c r="H399" s="190"/>
      <c r="I399" s="195"/>
      <c r="J399" s="90"/>
      <c r="K399" s="90"/>
      <c r="L399" s="196"/>
      <c r="M399" s="154"/>
      <c r="N399" s="196"/>
      <c r="O399" s="154"/>
      <c r="P399" s="15"/>
    </row>
    <row r="400" spans="1:16" ht="21">
      <c r="A400" s="193"/>
      <c r="B400" s="233"/>
      <c r="C400" s="17"/>
      <c r="D400" s="17"/>
      <c r="E400" s="17"/>
      <c r="F400" s="87"/>
      <c r="G400" s="190"/>
      <c r="H400" s="190"/>
      <c r="I400" s="195"/>
      <c r="J400" s="90"/>
      <c r="K400" s="90"/>
      <c r="L400" s="196"/>
      <c r="M400" s="154"/>
      <c r="N400" s="196"/>
      <c r="O400" s="154"/>
      <c r="P400" s="15"/>
    </row>
    <row r="401" spans="1:16" ht="21">
      <c r="A401" s="193"/>
      <c r="B401" s="233"/>
      <c r="C401" s="17"/>
      <c r="D401" s="17"/>
      <c r="E401" s="17"/>
      <c r="F401" s="87"/>
      <c r="G401" s="190"/>
      <c r="H401" s="190"/>
      <c r="I401" s="195"/>
      <c r="J401" s="90"/>
      <c r="K401" s="90"/>
      <c r="L401" s="196"/>
      <c r="M401" s="154"/>
      <c r="N401" s="196"/>
      <c r="O401" s="154"/>
      <c r="P401" s="98">
        <f>P361+1</f>
        <v>21</v>
      </c>
    </row>
    <row r="402" spans="1:16" ht="21">
      <c r="A402" s="234" t="s">
        <v>237</v>
      </c>
      <c r="B402" s="235" t="s">
        <v>238</v>
      </c>
      <c r="C402" s="236"/>
      <c r="D402" s="236"/>
      <c r="E402" s="236"/>
      <c r="F402" s="236"/>
      <c r="G402" s="235"/>
      <c r="H402" s="235"/>
      <c r="I402" s="235"/>
      <c r="J402" s="90"/>
      <c r="K402" s="90"/>
      <c r="L402" s="90"/>
      <c r="M402" s="90"/>
      <c r="N402" s="237"/>
      <c r="O402" s="90"/>
      <c r="P402" s="114"/>
    </row>
    <row r="403" spans="1:16" ht="21">
      <c r="A403" s="238"/>
      <c r="B403" s="239"/>
      <c r="C403" s="240"/>
      <c r="D403" s="240"/>
      <c r="E403" s="240"/>
      <c r="F403" s="240"/>
      <c r="G403" s="239"/>
      <c r="H403" s="239"/>
      <c r="I403" s="239"/>
      <c r="J403" s="5"/>
      <c r="K403" s="5"/>
      <c r="L403" s="5"/>
      <c r="M403" s="5"/>
      <c r="N403" s="45"/>
      <c r="O403" s="45"/>
      <c r="P403" s="106" t="str">
        <f>P98</f>
        <v>(Unit : Baht)</v>
      </c>
    </row>
    <row r="404" spans="1:16" ht="21">
      <c r="A404" s="238"/>
      <c r="B404" s="239"/>
      <c r="C404" s="240"/>
      <c r="D404" s="240"/>
      <c r="E404" s="240"/>
      <c r="F404" s="240"/>
      <c r="G404" s="239"/>
      <c r="H404" s="239"/>
      <c r="I404" s="239"/>
      <c r="J404" s="5"/>
      <c r="K404" s="5"/>
      <c r="L404" s="5"/>
      <c r="M404" s="5"/>
      <c r="N404" s="55" t="s">
        <v>239</v>
      </c>
      <c r="O404" s="105"/>
      <c r="P404" s="55" t="s">
        <v>240</v>
      </c>
    </row>
    <row r="405" spans="1:16" ht="21">
      <c r="A405" s="238"/>
      <c r="B405" s="239"/>
      <c r="C405" s="240"/>
      <c r="D405" s="240"/>
      <c r="E405" s="240"/>
      <c r="F405" s="240"/>
      <c r="G405" s="239"/>
      <c r="H405" s="239"/>
      <c r="I405" s="239"/>
      <c r="J405" s="5"/>
      <c r="K405" s="5"/>
      <c r="L405" s="5"/>
      <c r="M405" s="5"/>
      <c r="N405" s="55" t="s">
        <v>241</v>
      </c>
      <c r="O405" s="118"/>
      <c r="P405" s="55" t="s">
        <v>241</v>
      </c>
    </row>
    <row r="406" spans="1:16" ht="21">
      <c r="A406" s="238"/>
      <c r="B406" s="239"/>
      <c r="C406" s="240"/>
      <c r="D406" s="240"/>
      <c r="E406" s="240"/>
      <c r="F406" s="240"/>
      <c r="G406" s="239"/>
      <c r="H406" s="239"/>
      <c r="I406" s="239"/>
      <c r="J406" s="5"/>
      <c r="K406" s="5"/>
      <c r="L406" s="5"/>
      <c r="M406" s="5"/>
      <c r="N406" s="241" t="s">
        <v>242</v>
      </c>
      <c r="O406" s="118"/>
      <c r="P406" s="241" t="s">
        <v>242</v>
      </c>
    </row>
    <row r="407" spans="1:16" ht="21">
      <c r="A407" s="238"/>
      <c r="B407" s="239"/>
      <c r="C407" s="85" t="s">
        <v>243</v>
      </c>
      <c r="D407" s="84"/>
      <c r="E407" s="84"/>
      <c r="F407" s="17"/>
      <c r="G407" s="84"/>
      <c r="H407" s="239"/>
      <c r="I407" s="239"/>
      <c r="J407" s="5"/>
      <c r="K407" s="5"/>
      <c r="L407" s="5"/>
      <c r="M407" s="5"/>
      <c r="N407" s="112">
        <v>258889172.16</v>
      </c>
      <c r="O407" s="90"/>
      <c r="P407" s="112">
        <v>237965653.71000001</v>
      </c>
    </row>
    <row r="408" spans="1:16" ht="21">
      <c r="A408" s="238"/>
      <c r="B408" s="239"/>
      <c r="C408" s="242" t="s">
        <v>244</v>
      </c>
      <c r="D408" s="84" t="s">
        <v>245</v>
      </c>
      <c r="E408" s="84"/>
      <c r="F408" s="17"/>
      <c r="G408" s="84"/>
      <c r="H408" s="239"/>
      <c r="I408" s="239"/>
      <c r="J408" s="5"/>
      <c r="K408" s="5"/>
      <c r="L408" s="5"/>
      <c r="M408" s="5"/>
      <c r="N408" s="112">
        <v>6749080.8400000008</v>
      </c>
      <c r="O408" s="243"/>
      <c r="P408" s="114">
        <v>6533412.1500000004</v>
      </c>
    </row>
    <row r="409" spans="1:16" ht="21">
      <c r="A409" s="238"/>
      <c r="B409" s="239"/>
      <c r="C409" s="242" t="s">
        <v>246</v>
      </c>
      <c r="D409" s="21"/>
      <c r="E409" s="84"/>
      <c r="F409" s="17"/>
      <c r="G409" s="84"/>
      <c r="H409" s="239"/>
      <c r="I409" s="239"/>
      <c r="J409" s="5"/>
      <c r="K409" s="5"/>
      <c r="L409" s="5"/>
      <c r="M409" s="5"/>
      <c r="N409" s="112">
        <v>-16342.47</v>
      </c>
      <c r="O409" s="243"/>
      <c r="P409" s="114">
        <v>-16342.47</v>
      </c>
    </row>
    <row r="410" spans="1:16" ht="21">
      <c r="A410" s="238"/>
      <c r="B410" s="239"/>
      <c r="C410" s="242"/>
      <c r="D410" s="84" t="s">
        <v>247</v>
      </c>
      <c r="E410" s="84"/>
      <c r="F410" s="17"/>
      <c r="G410" s="84"/>
      <c r="H410" s="239"/>
      <c r="I410" s="239"/>
      <c r="J410" s="5"/>
      <c r="K410" s="5"/>
      <c r="L410" s="5"/>
      <c r="M410" s="5"/>
      <c r="N410" s="112">
        <v>-8792549.4399999995</v>
      </c>
      <c r="O410" s="243"/>
      <c r="P410" s="114">
        <v>-8701385.6300000008</v>
      </c>
    </row>
    <row r="411" spans="1:16" ht="21.75" thickBot="1">
      <c r="A411" s="238"/>
      <c r="B411" s="239"/>
      <c r="C411" s="164" t="s">
        <v>248</v>
      </c>
      <c r="D411" s="164"/>
      <c r="E411" s="164"/>
      <c r="F411" s="17"/>
      <c r="G411" s="164"/>
      <c r="H411" s="239"/>
      <c r="I411" s="239"/>
      <c r="J411" s="5"/>
      <c r="K411" s="5"/>
      <c r="L411" s="5"/>
      <c r="M411" s="5"/>
      <c r="N411" s="244">
        <f>SUM(N407:N410)</f>
        <v>256829361.09</v>
      </c>
      <c r="O411" s="243"/>
      <c r="P411" s="244">
        <f>SUM(P407:P410)</f>
        <v>235781337.76000002</v>
      </c>
    </row>
    <row r="412" spans="1:16" ht="21.75" thickTop="1">
      <c r="A412" s="20"/>
      <c r="B412" s="20"/>
      <c r="C412" s="245"/>
      <c r="D412" s="245"/>
      <c r="E412" s="246"/>
      <c r="F412" s="84"/>
      <c r="G412" s="84"/>
      <c r="H412" s="84"/>
      <c r="I412" s="84"/>
      <c r="J412" s="48"/>
      <c r="K412" s="48"/>
      <c r="L412" s="48"/>
      <c r="M412" s="45"/>
      <c r="N412" s="48"/>
      <c r="O412" s="48"/>
      <c r="P412" s="48"/>
    </row>
    <row r="413" spans="1:16" ht="21">
      <c r="A413" s="84"/>
      <c r="B413" s="84"/>
      <c r="C413" s="245" t="s">
        <v>249</v>
      </c>
      <c r="D413" s="245"/>
      <c r="E413" s="246"/>
      <c r="F413" s="84"/>
      <c r="G413" s="84"/>
      <c r="H413" s="84"/>
      <c r="I413" s="84"/>
      <c r="J413" s="48"/>
      <c r="K413" s="48"/>
      <c r="L413" s="48"/>
      <c r="M413" s="45"/>
      <c r="N413" s="48"/>
      <c r="O413" s="48"/>
      <c r="P413" s="48"/>
    </row>
    <row r="414" spans="1:16" ht="21">
      <c r="A414" s="84"/>
      <c r="B414" s="84" t="s">
        <v>250</v>
      </c>
      <c r="C414" s="245"/>
      <c r="D414" s="245"/>
      <c r="E414" s="246"/>
      <c r="F414" s="84"/>
      <c r="G414" s="84"/>
      <c r="H414" s="84"/>
      <c r="I414" s="84"/>
      <c r="J414" s="48"/>
      <c r="K414" s="48"/>
      <c r="L414" s="48"/>
      <c r="M414" s="45"/>
      <c r="N414" s="48"/>
      <c r="O414" s="48"/>
      <c r="P414" s="48"/>
    </row>
    <row r="415" spans="1:16" ht="21">
      <c r="A415" s="84"/>
      <c r="B415" s="84"/>
      <c r="C415" s="245" t="s">
        <v>251</v>
      </c>
      <c r="D415" s="245"/>
      <c r="E415" s="246"/>
      <c r="F415" s="84"/>
      <c r="G415" s="84"/>
      <c r="H415" s="84"/>
      <c r="I415" s="84"/>
      <c r="J415" s="48"/>
      <c r="K415" s="48"/>
      <c r="L415" s="48"/>
      <c r="M415" s="45"/>
      <c r="N415" s="48"/>
      <c r="O415" s="48"/>
      <c r="P415" s="48"/>
    </row>
    <row r="416" spans="1:16" ht="21">
      <c r="A416" s="193"/>
      <c r="B416" s="194"/>
      <c r="C416" s="59"/>
      <c r="D416" s="170"/>
      <c r="E416" s="189"/>
      <c r="F416" s="22"/>
      <c r="G416" s="195"/>
      <c r="H416" s="194"/>
      <c r="I416" s="195"/>
      <c r="J416" s="90"/>
      <c r="K416" s="90"/>
      <c r="L416" s="90"/>
      <c r="M416" s="90"/>
      <c r="N416" s="154"/>
      <c r="O416" s="152"/>
      <c r="P416" s="146" t="s">
        <v>103</v>
      </c>
    </row>
    <row r="417" spans="1:16" ht="21">
      <c r="A417" s="193"/>
      <c r="B417" s="194"/>
      <c r="C417" s="59"/>
      <c r="D417" s="170"/>
      <c r="E417" s="189"/>
      <c r="F417" s="22"/>
      <c r="G417" s="195"/>
      <c r="H417" s="194"/>
      <c r="I417" s="195"/>
      <c r="J417" s="93" t="str">
        <f>$J$222</f>
        <v>Consolidated financial statements</v>
      </c>
      <c r="K417" s="93"/>
      <c r="L417" s="93"/>
      <c r="M417" s="90"/>
      <c r="N417" s="93" t="str">
        <f>$N$222</f>
        <v>Separate financial statements</v>
      </c>
      <c r="O417" s="93"/>
      <c r="P417" s="93"/>
    </row>
    <row r="418" spans="1:16" ht="21">
      <c r="A418" s="193"/>
      <c r="B418" s="194"/>
      <c r="C418" s="59"/>
      <c r="D418" s="170"/>
      <c r="E418" s="189"/>
      <c r="F418" s="22"/>
      <c r="G418" s="195"/>
      <c r="H418" s="194"/>
      <c r="I418" s="195"/>
      <c r="J418" s="158" t="str">
        <f>$J$223</f>
        <v>As at</v>
      </c>
      <c r="K418" s="158"/>
      <c r="L418" s="158"/>
      <c r="M418" s="90"/>
      <c r="N418" s="158" t="str">
        <f>$N$223</f>
        <v>As at</v>
      </c>
      <c r="O418" s="158"/>
      <c r="P418" s="158"/>
    </row>
    <row r="419" spans="1:16" ht="21">
      <c r="A419" s="193"/>
      <c r="B419" s="194"/>
      <c r="C419" s="59"/>
      <c r="D419" s="170"/>
      <c r="E419" s="189"/>
      <c r="F419" s="22"/>
      <c r="G419" s="195"/>
      <c r="H419" s="194"/>
      <c r="I419" s="195"/>
      <c r="J419" s="119" t="str">
        <f>$J$149</f>
        <v>June 30, 2022</v>
      </c>
      <c r="K419" s="120"/>
      <c r="L419" s="119" t="str">
        <f>$L$224</f>
        <v>December 31, 2021</v>
      </c>
      <c r="M419" s="120"/>
      <c r="N419" s="119" t="str">
        <f>$N$224</f>
        <v>June 30, 2022</v>
      </c>
      <c r="O419" s="120"/>
      <c r="P419" s="119" t="str">
        <f>$P$224</f>
        <v>December 31, 2021</v>
      </c>
    </row>
    <row r="420" spans="1:16" ht="21">
      <c r="A420" s="193"/>
      <c r="B420" s="194"/>
      <c r="C420" s="60" t="s">
        <v>252</v>
      </c>
      <c r="D420" s="165"/>
      <c r="E420" s="189"/>
      <c r="F420" s="22"/>
      <c r="G420" s="195"/>
      <c r="H420" s="194"/>
      <c r="I420" s="195"/>
      <c r="J420" s="5">
        <v>29077884.960000001</v>
      </c>
      <c r="K420" s="5"/>
      <c r="L420" s="5">
        <v>29077884.960000001</v>
      </c>
      <c r="M420" s="5"/>
      <c r="N420" s="185">
        <v>29077884.960000001</v>
      </c>
      <c r="O420" s="152"/>
      <c r="P420" s="185">
        <v>29077884.960000001</v>
      </c>
    </row>
    <row r="421" spans="1:16" ht="21">
      <c r="A421" s="193"/>
      <c r="B421" s="194"/>
      <c r="C421" s="60" t="s">
        <v>253</v>
      </c>
      <c r="D421" s="165"/>
      <c r="E421" s="189"/>
      <c r="F421" s="22"/>
      <c r="G421" s="195"/>
      <c r="H421" s="194"/>
      <c r="I421" s="195"/>
      <c r="J421" s="5">
        <v>42904115.039999999</v>
      </c>
      <c r="K421" s="5"/>
      <c r="L421" s="5">
        <v>42904115.039999999</v>
      </c>
      <c r="M421" s="5"/>
      <c r="N421" s="185">
        <v>42904115.039999999</v>
      </c>
      <c r="O421" s="152"/>
      <c r="P421" s="185">
        <v>42904115.039999999</v>
      </c>
    </row>
    <row r="422" spans="1:16" ht="21.75" thickBot="1">
      <c r="A422" s="193"/>
      <c r="B422" s="194"/>
      <c r="C422" s="59" t="s">
        <v>254</v>
      </c>
      <c r="D422" s="170"/>
      <c r="E422" s="189"/>
      <c r="F422" s="22"/>
      <c r="G422" s="195"/>
      <c r="H422" s="194"/>
      <c r="I422" s="195"/>
      <c r="J422" s="153">
        <f>SUM(J420:J421)</f>
        <v>71982000</v>
      </c>
      <c r="K422" s="90"/>
      <c r="L422" s="153">
        <f>SUM(L420:L421)</f>
        <v>71982000</v>
      </c>
      <c r="M422" s="90"/>
      <c r="N422" s="153">
        <f>SUM(N420:N421)</f>
        <v>71982000</v>
      </c>
      <c r="O422" s="154"/>
      <c r="P422" s="153">
        <f>SUM(P420:P421)</f>
        <v>71982000</v>
      </c>
    </row>
    <row r="423" spans="1:16" ht="21.75" thickTop="1">
      <c r="A423" s="193"/>
      <c r="B423" s="194"/>
      <c r="C423" s="59"/>
      <c r="D423" s="170"/>
      <c r="E423" s="189"/>
      <c r="F423" s="22"/>
      <c r="G423" s="195"/>
      <c r="H423" s="194"/>
      <c r="I423" s="195"/>
      <c r="J423" s="196"/>
      <c r="K423" s="90"/>
      <c r="L423" s="196"/>
      <c r="M423" s="90"/>
      <c r="N423" s="196"/>
      <c r="O423" s="154"/>
      <c r="P423" s="196"/>
    </row>
    <row r="424" spans="1:16" ht="21">
      <c r="A424" s="193"/>
      <c r="B424" s="60" t="s">
        <v>255</v>
      </c>
      <c r="C424" s="170"/>
      <c r="D424" s="189"/>
      <c r="E424" s="22"/>
      <c r="F424" s="247"/>
      <c r="G424" s="248"/>
      <c r="H424" s="247"/>
      <c r="I424" s="247"/>
      <c r="J424" s="249"/>
      <c r="K424" s="249"/>
      <c r="L424" s="249"/>
      <c r="M424" s="250"/>
      <c r="N424" s="217"/>
      <c r="O424" s="250"/>
      <c r="P424" s="196"/>
    </row>
    <row r="425" spans="1:16" ht="21">
      <c r="A425" s="193"/>
      <c r="B425" s="59"/>
      <c r="C425" s="170"/>
      <c r="D425" s="189"/>
      <c r="E425" s="22"/>
      <c r="F425" s="247"/>
      <c r="G425" s="248"/>
      <c r="H425" s="247"/>
      <c r="I425" s="247"/>
      <c r="J425" s="249"/>
      <c r="K425" s="249"/>
      <c r="L425" s="251"/>
      <c r="M425" s="250"/>
      <c r="N425" s="250"/>
      <c r="O425" s="252"/>
      <c r="P425" s="146" t="s">
        <v>103</v>
      </c>
    </row>
    <row r="426" spans="1:16" ht="21">
      <c r="A426" s="193"/>
      <c r="B426" s="59"/>
      <c r="C426" s="170"/>
      <c r="D426" s="189"/>
      <c r="E426" s="22"/>
      <c r="F426" s="247"/>
      <c r="G426" s="248"/>
      <c r="H426" s="247"/>
      <c r="I426" s="247"/>
      <c r="J426" s="249"/>
      <c r="K426" s="249"/>
      <c r="L426" s="251"/>
      <c r="M426" s="253"/>
      <c r="N426" s="88" t="s">
        <v>137</v>
      </c>
      <c r="O426" s="88"/>
      <c r="P426" s="88"/>
    </row>
    <row r="427" spans="1:16" ht="21">
      <c r="A427" s="193"/>
      <c r="B427" s="59"/>
      <c r="C427" s="170"/>
      <c r="D427" s="189"/>
      <c r="E427" s="22"/>
      <c r="F427" s="247"/>
      <c r="G427" s="248"/>
      <c r="H427" s="247"/>
      <c r="I427" s="247"/>
      <c r="J427" s="249"/>
      <c r="K427" s="249"/>
      <c r="L427" s="251"/>
      <c r="M427" s="253"/>
      <c r="N427" s="92"/>
      <c r="O427" s="92"/>
      <c r="P427" s="92"/>
    </row>
    <row r="428" spans="1:16" ht="21">
      <c r="A428" s="193"/>
      <c r="B428" s="59"/>
      <c r="C428" s="170"/>
      <c r="D428" s="189"/>
      <c r="E428" s="22"/>
      <c r="F428" s="247"/>
      <c r="G428" s="248"/>
      <c r="H428" s="247"/>
      <c r="I428" s="247"/>
      <c r="J428" s="249"/>
      <c r="K428" s="249"/>
      <c r="L428" s="251"/>
      <c r="M428" s="254"/>
      <c r="N428" s="255"/>
      <c r="O428" s="49" t="s">
        <v>256</v>
      </c>
      <c r="P428" s="192"/>
    </row>
    <row r="429" spans="1:16" ht="21">
      <c r="A429" s="193"/>
      <c r="B429" s="59"/>
      <c r="C429" s="170"/>
      <c r="D429" s="189"/>
      <c r="E429" s="22"/>
      <c r="F429" s="247"/>
      <c r="G429" s="248"/>
      <c r="H429" s="247"/>
      <c r="I429" s="247"/>
      <c r="J429" s="249"/>
      <c r="K429" s="249"/>
      <c r="L429" s="251"/>
      <c r="M429" s="256"/>
      <c r="N429" s="257"/>
      <c r="O429" s="258" t="s">
        <v>140</v>
      </c>
      <c r="P429" s="196"/>
    </row>
    <row r="430" spans="1:16" ht="21">
      <c r="A430" s="193"/>
      <c r="B430" s="59"/>
      <c r="C430" s="170"/>
      <c r="D430" s="189"/>
      <c r="E430" s="22"/>
      <c r="F430" s="247"/>
      <c r="G430" s="248"/>
      <c r="H430" s="247"/>
      <c r="I430" s="247"/>
      <c r="J430" s="249"/>
      <c r="K430" s="249"/>
      <c r="L430" s="251"/>
      <c r="M430" s="256"/>
      <c r="N430" s="259">
        <v>2022</v>
      </c>
      <c r="O430" s="260"/>
      <c r="P430" s="259">
        <v>2021</v>
      </c>
    </row>
    <row r="431" spans="1:16" ht="21">
      <c r="A431" s="193"/>
      <c r="B431" s="261" t="s">
        <v>257</v>
      </c>
      <c r="C431" s="170"/>
      <c r="D431" s="189"/>
      <c r="E431" s="22"/>
      <c r="F431" s="247"/>
      <c r="G431" s="248"/>
      <c r="H431" s="247"/>
      <c r="I431" s="247"/>
      <c r="J431" s="249"/>
      <c r="K431" s="249"/>
      <c r="L431" s="251"/>
      <c r="M431" s="185"/>
      <c r="N431" s="185">
        <v>34323292.030000001</v>
      </c>
      <c r="O431" s="185"/>
      <c r="P431" s="185">
        <v>48170244.030000001</v>
      </c>
    </row>
    <row r="432" spans="1:16" ht="21">
      <c r="A432" s="193"/>
      <c r="B432" s="262" t="s">
        <v>258</v>
      </c>
      <c r="C432" s="263" t="s">
        <v>259</v>
      </c>
      <c r="D432" s="189"/>
      <c r="E432" s="22"/>
      <c r="F432" s="247"/>
      <c r="G432" s="248"/>
      <c r="H432" s="247"/>
      <c r="I432" s="247"/>
      <c r="J432" s="249"/>
      <c r="K432" s="249"/>
      <c r="L432" s="251"/>
      <c r="M432" s="250"/>
      <c r="N432" s="185">
        <v>0</v>
      </c>
      <c r="O432" s="185"/>
      <c r="P432" s="185">
        <v>-13846952</v>
      </c>
    </row>
    <row r="433" spans="1:16" ht="21.75" thickBot="1">
      <c r="A433" s="193"/>
      <c r="B433" s="264" t="s">
        <v>260</v>
      </c>
      <c r="C433" s="170"/>
      <c r="D433" s="189"/>
      <c r="E433" s="22"/>
      <c r="F433" s="247"/>
      <c r="G433" s="248"/>
      <c r="H433" s="247"/>
      <c r="I433" s="247"/>
      <c r="J433" s="249"/>
      <c r="K433" s="249"/>
      <c r="L433" s="251"/>
      <c r="M433" s="250"/>
      <c r="N433" s="265">
        <f>SUM(N431:N432)</f>
        <v>34323292.030000001</v>
      </c>
      <c r="O433" s="196"/>
      <c r="P433" s="265">
        <f>SUM(P431:P432)</f>
        <v>34323292.030000001</v>
      </c>
    </row>
    <row r="434" spans="1:16" ht="21.75" thickTop="1">
      <c r="A434" s="193"/>
      <c r="B434" s="264"/>
      <c r="C434" s="170"/>
      <c r="D434" s="189"/>
      <c r="E434" s="22"/>
      <c r="F434" s="247"/>
      <c r="G434" s="248"/>
      <c r="H434" s="247"/>
      <c r="I434" s="247"/>
      <c r="J434" s="249"/>
      <c r="K434" s="249"/>
      <c r="L434" s="251"/>
      <c r="M434" s="250"/>
      <c r="N434" s="250"/>
      <c r="O434" s="196"/>
      <c r="P434" s="250"/>
    </row>
    <row r="435" spans="1:16" ht="21">
      <c r="A435" s="193"/>
      <c r="B435" s="264"/>
      <c r="C435" s="170"/>
      <c r="D435" s="189"/>
      <c r="E435" s="22"/>
      <c r="F435" s="247"/>
      <c r="G435" s="248"/>
      <c r="H435" s="247"/>
      <c r="I435" s="247"/>
      <c r="J435" s="249"/>
      <c r="K435" s="249"/>
      <c r="L435" s="251"/>
      <c r="M435" s="250"/>
      <c r="N435" s="250"/>
      <c r="O435" s="196"/>
      <c r="P435" s="250"/>
    </row>
    <row r="436" spans="1:16" ht="21">
      <c r="A436" s="193"/>
      <c r="B436" s="264"/>
      <c r="C436" s="170"/>
      <c r="D436" s="189"/>
      <c r="E436" s="22"/>
      <c r="F436" s="247"/>
      <c r="G436" s="248"/>
      <c r="H436" s="247"/>
      <c r="I436" s="247"/>
      <c r="J436" s="249"/>
      <c r="K436" s="249"/>
      <c r="L436" s="251"/>
      <c r="M436" s="250"/>
      <c r="N436" s="250"/>
      <c r="O436" s="196"/>
      <c r="P436" s="250"/>
    </row>
    <row r="437" spans="1:16" ht="21">
      <c r="A437" s="193"/>
      <c r="B437" s="264"/>
      <c r="C437" s="170"/>
      <c r="D437" s="189"/>
      <c r="E437" s="22"/>
      <c r="F437" s="247"/>
      <c r="G437" s="248"/>
      <c r="H437" s="247"/>
      <c r="I437" s="247"/>
      <c r="J437" s="249"/>
      <c r="K437" s="249"/>
      <c r="L437" s="251"/>
      <c r="M437" s="250"/>
      <c r="N437" s="250"/>
      <c r="O437" s="196"/>
      <c r="P437" s="250"/>
    </row>
    <row r="438" spans="1:16" ht="21">
      <c r="A438" s="193"/>
      <c r="B438" s="264"/>
      <c r="C438" s="170"/>
      <c r="D438" s="189"/>
      <c r="E438" s="22"/>
      <c r="F438" s="247"/>
      <c r="G438" s="248"/>
      <c r="H438" s="247"/>
      <c r="I438" s="247"/>
      <c r="J438" s="249"/>
      <c r="K438" s="249"/>
      <c r="L438" s="251"/>
      <c r="M438" s="250"/>
      <c r="N438" s="250"/>
      <c r="O438" s="196"/>
      <c r="P438" s="250"/>
    </row>
    <row r="439" spans="1:16" ht="21">
      <c r="A439" s="193"/>
      <c r="B439" s="264"/>
      <c r="C439" s="170"/>
      <c r="D439" s="189"/>
      <c r="E439" s="22"/>
      <c r="F439" s="247"/>
      <c r="G439" s="248"/>
      <c r="H439" s="247"/>
      <c r="I439" s="247"/>
      <c r="J439" s="249"/>
      <c r="K439" s="249"/>
      <c r="L439" s="251"/>
      <c r="M439" s="250"/>
      <c r="N439" s="250"/>
      <c r="O439" s="196"/>
      <c r="P439" s="250"/>
    </row>
    <row r="440" spans="1:16" ht="21">
      <c r="A440" s="193"/>
      <c r="B440" s="264"/>
      <c r="C440" s="170"/>
      <c r="D440" s="189"/>
      <c r="E440" s="22"/>
      <c r="F440" s="247"/>
      <c r="G440" s="248"/>
      <c r="H440" s="247"/>
      <c r="I440" s="247"/>
      <c r="J440" s="249"/>
      <c r="K440" s="249"/>
      <c r="L440" s="251"/>
      <c r="M440" s="250"/>
      <c r="N440" s="250"/>
      <c r="O440" s="196"/>
      <c r="P440" s="250"/>
    </row>
    <row r="441" spans="1:16" ht="21">
      <c r="A441" s="193"/>
      <c r="B441" s="264"/>
      <c r="C441" s="170"/>
      <c r="D441" s="189"/>
      <c r="E441" s="22"/>
      <c r="F441" s="247"/>
      <c r="G441" s="248"/>
      <c r="H441" s="247"/>
      <c r="I441" s="247"/>
      <c r="J441" s="249"/>
      <c r="K441" s="249"/>
      <c r="L441" s="251"/>
      <c r="M441" s="250"/>
      <c r="N441" s="250"/>
      <c r="O441" s="196"/>
      <c r="P441" s="250"/>
    </row>
    <row r="442" spans="1:16" ht="21">
      <c r="A442" s="193"/>
      <c r="B442" s="194"/>
      <c r="C442" s="59"/>
      <c r="D442" s="170"/>
      <c r="E442" s="189"/>
      <c r="F442" s="22"/>
      <c r="G442" s="195"/>
      <c r="H442" s="194"/>
      <c r="I442" s="195"/>
      <c r="J442" s="196"/>
      <c r="K442" s="90"/>
      <c r="L442" s="196"/>
      <c r="M442" s="90"/>
      <c r="N442" s="196"/>
      <c r="O442" s="154"/>
      <c r="P442" s="266">
        <f>P401+1</f>
        <v>22</v>
      </c>
    </row>
    <row r="443" spans="1:16" ht="21">
      <c r="A443" s="234" t="s">
        <v>261</v>
      </c>
      <c r="B443" s="235" t="s">
        <v>232</v>
      </c>
      <c r="C443" s="236"/>
      <c r="D443" s="236"/>
      <c r="E443" s="236"/>
      <c r="F443" s="236"/>
      <c r="G443" s="267"/>
      <c r="H443" s="194"/>
      <c r="I443" s="267"/>
      <c r="J443" s="196"/>
      <c r="K443" s="171"/>
      <c r="L443" s="196"/>
      <c r="M443" s="171"/>
      <c r="N443" s="171"/>
      <c r="O443" s="171"/>
      <c r="P443" s="171"/>
    </row>
    <row r="444" spans="1:16" ht="21">
      <c r="A444" s="84"/>
      <c r="B444" s="84"/>
      <c r="C444" s="84"/>
      <c r="D444" s="84"/>
      <c r="E444" s="84"/>
      <c r="F444" s="84"/>
      <c r="G444" s="267"/>
      <c r="H444" s="194"/>
      <c r="I444" s="267"/>
      <c r="J444" s="196"/>
      <c r="K444" s="171"/>
      <c r="L444" s="196"/>
      <c r="M444" s="171"/>
      <c r="N444" s="45"/>
      <c r="O444" s="45"/>
      <c r="P444" s="106" t="s">
        <v>103</v>
      </c>
    </row>
    <row r="445" spans="1:16" ht="21">
      <c r="A445" s="268"/>
      <c r="B445" s="268"/>
      <c r="C445" s="268"/>
      <c r="D445" s="268"/>
      <c r="E445" s="268"/>
      <c r="F445" s="268"/>
      <c r="G445" s="267"/>
      <c r="H445" s="194"/>
      <c r="I445" s="267"/>
      <c r="J445" s="196"/>
      <c r="K445" s="171"/>
      <c r="L445" s="196"/>
      <c r="M445" s="171"/>
      <c r="N445" s="55" t="s">
        <v>239</v>
      </c>
      <c r="O445" s="105"/>
      <c r="P445" s="55" t="s">
        <v>240</v>
      </c>
    </row>
    <row r="446" spans="1:16" ht="21">
      <c r="A446" s="268"/>
      <c r="B446" s="268"/>
      <c r="C446" s="268"/>
      <c r="D446" s="268"/>
      <c r="E446" s="268"/>
      <c r="F446" s="268"/>
      <c r="G446" s="267"/>
      <c r="H446" s="194"/>
      <c r="I446" s="267"/>
      <c r="J446" s="196"/>
      <c r="K446" s="171"/>
      <c r="L446" s="196"/>
      <c r="M446" s="171"/>
      <c r="N446" s="55" t="s">
        <v>241</v>
      </c>
      <c r="O446" s="118"/>
      <c r="P446" s="55" t="s">
        <v>241</v>
      </c>
    </row>
    <row r="447" spans="1:16" ht="21">
      <c r="A447" s="268"/>
      <c r="B447" s="268"/>
      <c r="C447" s="268"/>
      <c r="D447" s="268"/>
      <c r="E447" s="268"/>
      <c r="F447" s="268"/>
      <c r="G447" s="267"/>
      <c r="H447" s="194"/>
      <c r="I447" s="267"/>
      <c r="J447" s="196"/>
      <c r="K447" s="171"/>
      <c r="L447" s="196"/>
      <c r="M447" s="171"/>
      <c r="N447" s="241" t="s">
        <v>242</v>
      </c>
      <c r="O447" s="118"/>
      <c r="P447" s="241" t="s">
        <v>242</v>
      </c>
    </row>
    <row r="448" spans="1:16" ht="21">
      <c r="A448" s="84"/>
      <c r="B448" s="84"/>
      <c r="C448" s="85" t="s">
        <v>243</v>
      </c>
      <c r="D448" s="84"/>
      <c r="E448" s="84"/>
      <c r="F448" s="269"/>
      <c r="G448" s="267"/>
      <c r="H448" s="194"/>
      <c r="I448" s="267"/>
      <c r="J448" s="196"/>
      <c r="K448" s="171"/>
      <c r="L448" s="196"/>
      <c r="M448" s="171"/>
      <c r="N448" s="185">
        <v>27387442.620000001</v>
      </c>
      <c r="O448" s="185"/>
      <c r="P448" s="185">
        <v>25970242.59</v>
      </c>
    </row>
    <row r="449" spans="1:16" ht="21">
      <c r="A449" s="84"/>
      <c r="B449" s="84"/>
      <c r="C449" s="242" t="s">
        <v>244</v>
      </c>
      <c r="D449" s="84" t="s">
        <v>245</v>
      </c>
      <c r="E449" s="84"/>
      <c r="F449" s="269"/>
      <c r="G449" s="267"/>
      <c r="H449" s="194"/>
      <c r="I449" s="267"/>
      <c r="J449" s="196"/>
      <c r="K449" s="171"/>
      <c r="L449" s="196"/>
      <c r="M449" s="171"/>
      <c r="N449" s="185">
        <v>6809000</v>
      </c>
      <c r="O449" s="185"/>
      <c r="P449" s="185">
        <v>270000</v>
      </c>
    </row>
    <row r="450" spans="1:16" ht="21">
      <c r="A450" s="84"/>
      <c r="B450" s="84"/>
      <c r="C450" s="270" t="s">
        <v>262</v>
      </c>
      <c r="D450" s="84"/>
      <c r="E450" s="84"/>
      <c r="F450" s="269"/>
      <c r="G450" s="267"/>
      <c r="H450" s="194"/>
      <c r="I450" s="267"/>
      <c r="J450" s="196"/>
      <c r="K450" s="171"/>
      <c r="L450" s="196"/>
      <c r="M450" s="171"/>
      <c r="N450" s="185">
        <v>-1734251.21</v>
      </c>
      <c r="O450" s="185"/>
      <c r="P450" s="185">
        <v>-1632192.3900000006</v>
      </c>
    </row>
    <row r="451" spans="1:16" ht="21.75" thickBot="1">
      <c r="A451" s="84"/>
      <c r="B451" s="84"/>
      <c r="C451" s="164" t="s">
        <v>248</v>
      </c>
      <c r="D451" s="164"/>
      <c r="E451" s="164"/>
      <c r="F451" s="271"/>
      <c r="G451" s="267"/>
      <c r="H451" s="194"/>
      <c r="I451" s="267"/>
      <c r="J451" s="196"/>
      <c r="K451" s="171"/>
      <c r="L451" s="196"/>
      <c r="M451" s="171"/>
      <c r="N451" s="153">
        <f>SUM(N448:N450)</f>
        <v>32462191.410000004</v>
      </c>
      <c r="O451" s="196"/>
      <c r="P451" s="153">
        <f>SUM(P448:P450)</f>
        <v>24608050.199999999</v>
      </c>
    </row>
    <row r="452" spans="1:16" ht="21.75" thickTop="1">
      <c r="A452" s="193"/>
      <c r="B452" s="194"/>
      <c r="C452" s="59"/>
      <c r="D452" s="170"/>
      <c r="E452" s="272"/>
      <c r="F452" s="22"/>
      <c r="G452" s="267"/>
      <c r="H452" s="194"/>
      <c r="I452" s="267"/>
      <c r="J452" s="171"/>
      <c r="K452" s="171"/>
      <c r="L452" s="171"/>
      <c r="M452" s="171"/>
      <c r="N452" s="196"/>
      <c r="O452" s="196"/>
      <c r="P452" s="185"/>
    </row>
    <row r="453" spans="1:16" ht="21">
      <c r="A453" s="193" t="s">
        <v>263</v>
      </c>
      <c r="B453" s="194" t="s">
        <v>264</v>
      </c>
      <c r="C453" s="59"/>
      <c r="D453" s="170"/>
      <c r="E453" s="189"/>
      <c r="F453" s="22"/>
      <c r="G453" s="195"/>
      <c r="H453" s="194"/>
      <c r="I453" s="195"/>
      <c r="J453" s="90"/>
      <c r="K453" s="90"/>
      <c r="L453" s="90"/>
      <c r="M453" s="90"/>
      <c r="N453" s="196"/>
      <c r="O453" s="154"/>
      <c r="P453" s="196"/>
    </row>
    <row r="454" spans="1:16" ht="21">
      <c r="A454" s="193"/>
      <c r="B454" s="194"/>
      <c r="C454" s="59"/>
      <c r="D454" s="170"/>
      <c r="E454" s="189"/>
      <c r="F454" s="22"/>
      <c r="G454" s="195"/>
      <c r="H454" s="194"/>
      <c r="I454" s="195"/>
      <c r="J454" s="4"/>
      <c r="K454" s="4"/>
      <c r="L454" s="10"/>
      <c r="M454" s="5"/>
      <c r="N454" s="90"/>
      <c r="O454" s="90"/>
      <c r="P454" s="146" t="str">
        <f>$P$243</f>
        <v>(Unit : Baht)</v>
      </c>
    </row>
    <row r="455" spans="1:16" ht="21">
      <c r="A455" s="193"/>
      <c r="B455" s="194"/>
      <c r="C455" s="59"/>
      <c r="D455" s="170"/>
      <c r="E455" s="189"/>
      <c r="F455" s="22"/>
      <c r="G455" s="195"/>
      <c r="H455" s="194"/>
      <c r="I455" s="195"/>
      <c r="J455" s="92" t="s">
        <v>104</v>
      </c>
      <c r="K455" s="92"/>
      <c r="L455" s="92"/>
      <c r="M455" s="90"/>
      <c r="N455" s="92" t="s">
        <v>177</v>
      </c>
      <c r="O455" s="92"/>
      <c r="P455" s="92"/>
    </row>
    <row r="456" spans="1:16" ht="21">
      <c r="A456" s="193"/>
      <c r="B456" s="194"/>
      <c r="C456" s="59"/>
      <c r="D456" s="170"/>
      <c r="E456" s="189"/>
      <c r="F456" s="22"/>
      <c r="G456" s="195"/>
      <c r="H456" s="194"/>
      <c r="I456" s="195"/>
      <c r="J456" s="158" t="str">
        <f>$J$245</f>
        <v>As at</v>
      </c>
      <c r="K456" s="158"/>
      <c r="L456" s="158"/>
      <c r="M456" s="90"/>
      <c r="N456" s="158" t="str">
        <f>$N$245</f>
        <v>As at</v>
      </c>
      <c r="O456" s="158"/>
      <c r="P456" s="158"/>
    </row>
    <row r="457" spans="1:16" ht="21">
      <c r="A457" s="193"/>
      <c r="B457" s="194"/>
      <c r="C457" s="59"/>
      <c r="D457" s="170"/>
      <c r="E457" s="189"/>
      <c r="F457" s="22"/>
      <c r="G457" s="195"/>
      <c r="H457" s="194"/>
      <c r="I457" s="195"/>
      <c r="J457" s="119" t="str">
        <f>$J$246</f>
        <v>June 30, 2022</v>
      </c>
      <c r="K457" s="120"/>
      <c r="L457" s="119" t="str">
        <f>$L$246</f>
        <v>December 31, 2021</v>
      </c>
      <c r="M457" s="120"/>
      <c r="N457" s="119" t="str">
        <f>$N$246</f>
        <v>June 30, 2022</v>
      </c>
      <c r="O457" s="120"/>
      <c r="P457" s="119" t="str">
        <f>$P$246</f>
        <v>December 31, 2021</v>
      </c>
    </row>
    <row r="458" spans="1:16" ht="21">
      <c r="A458" s="193"/>
      <c r="B458" s="194"/>
      <c r="C458" s="60" t="s">
        <v>265</v>
      </c>
      <c r="D458" s="170"/>
      <c r="E458" s="189"/>
      <c r="F458" s="22"/>
      <c r="G458" s="195"/>
      <c r="H458" s="194"/>
      <c r="I458" s="195"/>
      <c r="J458" s="273">
        <v>650000</v>
      </c>
      <c r="K458" s="274"/>
      <c r="L458" s="275">
        <v>650000</v>
      </c>
      <c r="M458" s="276"/>
      <c r="N458" s="277">
        <v>650000</v>
      </c>
      <c r="O458" s="278"/>
      <c r="P458" s="277">
        <v>650000</v>
      </c>
    </row>
    <row r="459" spans="1:16" ht="21">
      <c r="A459" s="193"/>
      <c r="B459" s="194"/>
      <c r="C459" s="60" t="s">
        <v>266</v>
      </c>
      <c r="D459" s="170"/>
      <c r="E459" s="189"/>
      <c r="F459" s="22"/>
      <c r="G459" s="195"/>
      <c r="H459" s="194"/>
      <c r="I459" s="195"/>
      <c r="J459" s="273">
        <v>830453.95</v>
      </c>
      <c r="K459" s="274"/>
      <c r="L459" s="275">
        <v>2189345.37</v>
      </c>
      <c r="M459" s="276"/>
      <c r="N459" s="277">
        <v>603053.94999999995</v>
      </c>
      <c r="O459" s="278"/>
      <c r="P459" s="277">
        <v>2189345.37</v>
      </c>
    </row>
    <row r="460" spans="1:16" ht="21.75" thickBot="1">
      <c r="A460" s="193"/>
      <c r="B460" s="194"/>
      <c r="C460" s="59"/>
      <c r="D460" s="170" t="s">
        <v>124</v>
      </c>
      <c r="E460" s="189"/>
      <c r="F460" s="22"/>
      <c r="G460" s="195"/>
      <c r="H460" s="194"/>
      <c r="I460" s="195"/>
      <c r="J460" s="279">
        <f>SUM(J458:J459)</f>
        <v>1480453.95</v>
      </c>
      <c r="K460" s="274"/>
      <c r="L460" s="279">
        <f>SUM(L458:L459)</f>
        <v>2839345.37</v>
      </c>
      <c r="M460" s="276"/>
      <c r="N460" s="279">
        <f>SUM(N458:N459)</f>
        <v>1253053.95</v>
      </c>
      <c r="O460" s="280"/>
      <c r="P460" s="279">
        <f>SUM(P458:P459)</f>
        <v>2839345.37</v>
      </c>
    </row>
    <row r="461" spans="1:16" ht="21.75" thickTop="1">
      <c r="A461" s="20"/>
      <c r="B461" s="20"/>
      <c r="C461" s="20"/>
      <c r="D461" s="20"/>
      <c r="E461" s="20"/>
      <c r="F461" s="20"/>
      <c r="G461" s="20"/>
      <c r="H461" s="20"/>
      <c r="I461" s="20"/>
      <c r="J461" s="90"/>
      <c r="K461" s="90"/>
      <c r="L461" s="90"/>
      <c r="M461" s="90"/>
      <c r="N461" s="90"/>
      <c r="O461" s="90"/>
      <c r="P461" s="90"/>
    </row>
    <row r="462" spans="1:16" ht="21">
      <c r="A462" s="193" t="s">
        <v>267</v>
      </c>
      <c r="B462" s="194" t="s">
        <v>268</v>
      </c>
      <c r="C462" s="59"/>
      <c r="D462" s="170"/>
      <c r="E462" s="189"/>
      <c r="F462" s="22"/>
      <c r="G462" s="195"/>
      <c r="H462" s="194"/>
      <c r="I462" s="195"/>
      <c r="J462" s="90"/>
      <c r="K462" s="90"/>
      <c r="L462" s="90"/>
      <c r="M462" s="90"/>
      <c r="N462" s="196"/>
      <c r="O462" s="154"/>
      <c r="P462" s="196"/>
    </row>
    <row r="463" spans="1:16" ht="21">
      <c r="A463" s="187"/>
      <c r="B463" s="157"/>
      <c r="C463" s="157"/>
      <c r="D463" s="157"/>
      <c r="E463" s="87"/>
      <c r="F463" s="157"/>
      <c r="G463" s="87"/>
      <c r="H463" s="157"/>
      <c r="I463" s="87"/>
      <c r="J463" s="45"/>
      <c r="K463" s="45"/>
      <c r="L463" s="45"/>
      <c r="M463" s="45"/>
      <c r="N463" s="45"/>
      <c r="O463" s="45"/>
      <c r="P463" s="146" t="s">
        <v>103</v>
      </c>
    </row>
    <row r="464" spans="1:16" ht="21">
      <c r="A464" s="187"/>
      <c r="B464" s="2"/>
      <c r="C464" s="157"/>
      <c r="D464" s="2"/>
      <c r="E464" s="194"/>
      <c r="F464" s="34"/>
      <c r="G464" s="194"/>
      <c r="H464" s="34"/>
      <c r="I464" s="194"/>
      <c r="J464" s="45"/>
      <c r="K464" s="45"/>
      <c r="L464" s="45"/>
      <c r="M464" s="45"/>
      <c r="N464" s="281" t="s">
        <v>137</v>
      </c>
      <c r="O464" s="281"/>
      <c r="P464" s="281"/>
    </row>
    <row r="465" spans="1:16" ht="21">
      <c r="A465" s="282"/>
      <c r="B465" s="2"/>
      <c r="C465" s="2"/>
      <c r="D465" s="2"/>
      <c r="E465" s="87"/>
      <c r="F465" s="34"/>
      <c r="G465" s="87"/>
      <c r="H465" s="34"/>
      <c r="I465" s="87"/>
      <c r="J465" s="52"/>
      <c r="K465" s="52"/>
      <c r="L465" s="52"/>
      <c r="M465" s="52"/>
      <c r="N465" s="283"/>
      <c r="O465" s="283"/>
      <c r="P465" s="283"/>
    </row>
    <row r="466" spans="1:16" ht="21">
      <c r="A466" s="1"/>
      <c r="B466" s="2"/>
      <c r="C466" s="157"/>
      <c r="D466" s="2"/>
      <c r="E466" s="194"/>
      <c r="F466" s="34"/>
      <c r="G466" s="194"/>
      <c r="H466" s="34"/>
      <c r="I466" s="194"/>
      <c r="J466" s="52"/>
      <c r="K466" s="52"/>
      <c r="L466" s="52"/>
      <c r="M466" s="52"/>
      <c r="N466" s="201" t="str">
        <f>N456</f>
        <v>As at</v>
      </c>
      <c r="O466" s="201"/>
      <c r="P466" s="201"/>
    </row>
    <row r="467" spans="1:16" ht="21">
      <c r="A467" s="1"/>
      <c r="B467" s="2"/>
      <c r="C467" s="2"/>
      <c r="D467" s="2"/>
      <c r="E467" s="87"/>
      <c r="F467" s="34"/>
      <c r="G467" s="87"/>
      <c r="H467" s="34"/>
      <c r="I467" s="87"/>
      <c r="J467" s="284" t="s">
        <v>269</v>
      </c>
      <c r="K467" s="118"/>
      <c r="L467" s="284" t="s">
        <v>270</v>
      </c>
      <c r="M467" s="118"/>
      <c r="N467" s="147" t="str">
        <f>$J$149</f>
        <v>June 30, 2022</v>
      </c>
      <c r="O467" s="111"/>
      <c r="P467" s="285" t="str">
        <f>P419</f>
        <v>December 31, 2021</v>
      </c>
    </row>
    <row r="468" spans="1:16" ht="21">
      <c r="A468" s="1"/>
      <c r="B468" s="2"/>
      <c r="C468" s="2" t="s">
        <v>271</v>
      </c>
      <c r="D468" s="2"/>
      <c r="E468" s="87"/>
      <c r="F468" s="34"/>
      <c r="G468" s="87"/>
      <c r="H468" s="34"/>
      <c r="I468" s="87"/>
      <c r="J468" s="286" t="s">
        <v>272</v>
      </c>
      <c r="K468" s="105"/>
      <c r="L468" s="286" t="s">
        <v>53</v>
      </c>
      <c r="M468" s="105"/>
      <c r="N468" s="132">
        <v>0</v>
      </c>
      <c r="O468" s="123"/>
      <c r="P468" s="132">
        <v>1140547.6000000001</v>
      </c>
    </row>
    <row r="469" spans="1:16" ht="21">
      <c r="A469" s="1"/>
      <c r="B469" s="2"/>
      <c r="C469" s="2" t="s">
        <v>273</v>
      </c>
      <c r="D469" s="2"/>
      <c r="E469" s="87"/>
      <c r="F469" s="157"/>
      <c r="G469" s="87"/>
      <c r="H469" s="157"/>
      <c r="I469" s="87"/>
      <c r="J469" s="122" t="s">
        <v>274</v>
      </c>
      <c r="K469" s="5"/>
      <c r="L469" s="132" t="s">
        <v>275</v>
      </c>
      <c r="M469" s="5"/>
      <c r="N469" s="185">
        <v>330000000</v>
      </c>
      <c r="O469" s="166"/>
      <c r="P469" s="185">
        <v>310000000</v>
      </c>
    </row>
    <row r="470" spans="1:16" ht="21.75" thickBot="1">
      <c r="A470" s="1"/>
      <c r="B470" s="2"/>
      <c r="C470" s="87"/>
      <c r="D470" s="11" t="s">
        <v>124</v>
      </c>
      <c r="E470" s="87"/>
      <c r="F470" s="157"/>
      <c r="G470" s="87"/>
      <c r="H470" s="157"/>
      <c r="I470" s="87"/>
      <c r="J470" s="196"/>
      <c r="K470" s="5"/>
      <c r="L470" s="196"/>
      <c r="M470" s="5"/>
      <c r="N470" s="153">
        <f>SUM(N468:N469)</f>
        <v>330000000</v>
      </c>
      <c r="O470" s="171"/>
      <c r="P470" s="153">
        <f>SUM(P468:P469)</f>
        <v>311140547.60000002</v>
      </c>
    </row>
    <row r="471" spans="1:16" ht="21.75" thickTop="1">
      <c r="A471" s="1"/>
      <c r="B471" s="2"/>
      <c r="C471" s="25"/>
      <c r="D471" s="2"/>
      <c r="E471" s="287"/>
      <c r="F471" s="2"/>
      <c r="G471" s="287"/>
      <c r="H471" s="2"/>
      <c r="I471" s="287"/>
      <c r="J471" s="166"/>
      <c r="K471" s="166"/>
      <c r="L471" s="90"/>
      <c r="M471" s="5"/>
      <c r="N471" s="90"/>
      <c r="O471" s="5"/>
      <c r="P471" s="166"/>
    </row>
    <row r="472" spans="1:16" ht="21">
      <c r="A472" s="9" t="s">
        <v>276</v>
      </c>
      <c r="B472" s="11" t="s">
        <v>277</v>
      </c>
      <c r="C472" s="194"/>
      <c r="D472" s="25"/>
      <c r="E472" s="287"/>
      <c r="F472" s="2"/>
      <c r="G472" s="287"/>
      <c r="H472" s="2"/>
      <c r="I472" s="287"/>
      <c r="J472" s="5"/>
      <c r="K472" s="166"/>
      <c r="L472" s="5"/>
      <c r="M472" s="5"/>
      <c r="N472" s="5"/>
      <c r="O472" s="5"/>
      <c r="P472" s="5"/>
    </row>
    <row r="473" spans="1:16" ht="21">
      <c r="A473" s="1"/>
      <c r="B473" s="2"/>
      <c r="C473" s="87"/>
      <c r="D473" s="25"/>
      <c r="E473" s="287"/>
      <c r="F473" s="2"/>
      <c r="G473" s="287"/>
      <c r="H473" s="2"/>
      <c r="I473" s="287"/>
      <c r="J473" s="90"/>
      <c r="K473" s="90"/>
      <c r="L473" s="90"/>
      <c r="M473" s="90"/>
      <c r="N473" s="154"/>
      <c r="O473" s="152"/>
      <c r="P473" s="146" t="s">
        <v>103</v>
      </c>
    </row>
    <row r="474" spans="1:16" ht="21">
      <c r="A474" s="187"/>
      <c r="B474" s="2"/>
      <c r="C474" s="21"/>
      <c r="D474" s="2"/>
      <c r="E474" s="3"/>
      <c r="F474" s="2"/>
      <c r="G474" s="3"/>
      <c r="H474" s="3"/>
      <c r="I474" s="3"/>
      <c r="J474" s="93" t="str">
        <f>$J$222</f>
        <v>Consolidated financial statements</v>
      </c>
      <c r="K474" s="93"/>
      <c r="L474" s="93"/>
      <c r="M474" s="90"/>
      <c r="N474" s="93" t="str">
        <f>$N$222</f>
        <v>Separate financial statements</v>
      </c>
      <c r="O474" s="93"/>
      <c r="P474" s="93"/>
    </row>
    <row r="475" spans="1:16" ht="21">
      <c r="A475" s="187"/>
      <c r="B475" s="2"/>
      <c r="C475" s="21"/>
      <c r="D475" s="2"/>
      <c r="E475" s="3"/>
      <c r="F475" s="2"/>
      <c r="G475" s="3"/>
      <c r="H475" s="3"/>
      <c r="I475" s="3"/>
      <c r="J475" s="158" t="str">
        <f>$J$223</f>
        <v>As at</v>
      </c>
      <c r="K475" s="158"/>
      <c r="L475" s="158"/>
      <c r="M475" s="90"/>
      <c r="N475" s="158" t="str">
        <f>$N$223</f>
        <v>As at</v>
      </c>
      <c r="O475" s="158"/>
      <c r="P475" s="158"/>
    </row>
    <row r="476" spans="1:16" ht="21">
      <c r="A476" s="187"/>
      <c r="B476" s="2"/>
      <c r="C476" s="20"/>
      <c r="D476" s="2"/>
      <c r="E476" s="3"/>
      <c r="F476" s="2"/>
      <c r="G476" s="3"/>
      <c r="H476" s="3"/>
      <c r="I476" s="3"/>
      <c r="J476" s="119" t="str">
        <f>$J$149</f>
        <v>June 30, 2022</v>
      </c>
      <c r="K476" s="120"/>
      <c r="L476" s="119" t="str">
        <f>$L$224</f>
        <v>December 31, 2021</v>
      </c>
      <c r="M476" s="120"/>
      <c r="N476" s="119" t="str">
        <f>$N$224</f>
        <v>June 30, 2022</v>
      </c>
      <c r="O476" s="120"/>
      <c r="P476" s="119" t="str">
        <f>$P$224</f>
        <v>December 31, 2021</v>
      </c>
    </row>
    <row r="477" spans="1:16" ht="21">
      <c r="A477" s="187"/>
      <c r="B477" s="2"/>
      <c r="C477" s="288" t="s">
        <v>278</v>
      </c>
      <c r="D477" s="84"/>
      <c r="E477" s="84"/>
      <c r="F477" s="2"/>
      <c r="G477" s="3"/>
      <c r="H477" s="3"/>
      <c r="I477" s="3"/>
      <c r="J477" s="4"/>
      <c r="K477" s="4"/>
      <c r="L477" s="10"/>
      <c r="M477" s="5"/>
      <c r="N477" s="90"/>
      <c r="O477" s="90"/>
      <c r="P477" s="289"/>
    </row>
    <row r="478" spans="1:16" ht="21">
      <c r="A478" s="187"/>
      <c r="B478" s="2"/>
      <c r="C478" s="290"/>
      <c r="D478" s="290" t="s">
        <v>279</v>
      </c>
      <c r="E478" s="288"/>
      <c r="F478" s="2"/>
      <c r="G478" s="3"/>
      <c r="H478" s="3"/>
      <c r="I478" s="3"/>
      <c r="J478" s="166">
        <v>3317147.5</v>
      </c>
      <c r="K478" s="90"/>
      <c r="L478" s="291">
        <v>1599917.5</v>
      </c>
      <c r="M478" s="5"/>
      <c r="N478" s="166">
        <v>5129241.66</v>
      </c>
      <c r="O478" s="90"/>
      <c r="P478" s="291">
        <v>1599917.5</v>
      </c>
    </row>
    <row r="479" spans="1:16" ht="21">
      <c r="A479" s="187"/>
      <c r="B479" s="2"/>
      <c r="C479" s="290"/>
      <c r="D479" s="290" t="s">
        <v>280</v>
      </c>
      <c r="E479" s="288"/>
      <c r="F479" s="2"/>
      <c r="G479" s="3"/>
      <c r="H479" s="3"/>
      <c r="I479" s="3"/>
      <c r="J479" s="168">
        <v>61865424.710000001</v>
      </c>
      <c r="K479" s="90"/>
      <c r="L479" s="292">
        <v>79317165.430000007</v>
      </c>
      <c r="M479" s="5"/>
      <c r="N479" s="168">
        <v>61042814.259999998</v>
      </c>
      <c r="O479" s="90"/>
      <c r="P479" s="292">
        <v>79317165.430000007</v>
      </c>
    </row>
    <row r="480" spans="1:16" ht="21">
      <c r="A480" s="187"/>
      <c r="B480" s="2"/>
      <c r="C480" s="290"/>
      <c r="D480" s="84"/>
      <c r="E480" s="288" t="s">
        <v>124</v>
      </c>
      <c r="F480" s="2"/>
      <c r="G480" s="3"/>
      <c r="H480" s="3"/>
      <c r="I480" s="3"/>
      <c r="J480" s="94">
        <f>SUM(J478:J479)</f>
        <v>65182572.210000001</v>
      </c>
      <c r="K480" s="90"/>
      <c r="L480" s="94">
        <f>SUM(L478:L479)</f>
        <v>80917082.930000007</v>
      </c>
      <c r="M480" s="5"/>
      <c r="N480" s="94">
        <f>SUM(N478:N479)</f>
        <v>66172055.920000002</v>
      </c>
      <c r="O480" s="90"/>
      <c r="P480" s="94">
        <f>SUM(P478:P479)</f>
        <v>80917082.930000007</v>
      </c>
    </row>
    <row r="481" spans="1:16" ht="21">
      <c r="A481" s="187"/>
      <c r="B481" s="2"/>
      <c r="C481" s="290"/>
      <c r="D481" s="84"/>
      <c r="E481" s="288"/>
      <c r="F481" s="2"/>
      <c r="G481" s="3"/>
      <c r="H481" s="3"/>
      <c r="I481" s="3"/>
      <c r="J481" s="171"/>
      <c r="K481" s="90"/>
      <c r="L481" s="171"/>
      <c r="M481" s="5"/>
      <c r="N481" s="171"/>
      <c r="O481" s="90"/>
      <c r="P481" s="171"/>
    </row>
    <row r="482" spans="1:16" ht="21">
      <c r="A482" s="187"/>
      <c r="B482" s="2"/>
      <c r="C482" s="290"/>
      <c r="D482" s="84"/>
      <c r="E482" s="288"/>
      <c r="F482" s="2"/>
      <c r="G482" s="3"/>
      <c r="H482" s="3"/>
      <c r="I482" s="3"/>
      <c r="J482" s="171"/>
      <c r="K482" s="90"/>
      <c r="L482" s="171"/>
      <c r="M482" s="5"/>
      <c r="N482" s="171"/>
      <c r="O482" s="90"/>
      <c r="P482" s="293">
        <f>P442+1</f>
        <v>23</v>
      </c>
    </row>
    <row r="483" spans="1:16" ht="21">
      <c r="A483" s="9" t="s">
        <v>276</v>
      </c>
      <c r="B483" s="11" t="s">
        <v>281</v>
      </c>
      <c r="C483" s="194"/>
      <c r="D483" s="25"/>
      <c r="E483" s="287"/>
      <c r="F483" s="2"/>
      <c r="G483" s="287"/>
      <c r="H483" s="2"/>
      <c r="I483" s="287"/>
      <c r="J483" s="5"/>
      <c r="K483" s="166"/>
      <c r="L483" s="5"/>
      <c r="M483" s="5"/>
      <c r="N483" s="5"/>
      <c r="O483" s="5"/>
      <c r="P483" s="5"/>
    </row>
    <row r="484" spans="1:16" ht="21">
      <c r="A484" s="1"/>
      <c r="B484" s="2"/>
      <c r="C484" s="87"/>
      <c r="D484" s="25"/>
      <c r="E484" s="287"/>
      <c r="F484" s="2"/>
      <c r="G484" s="287"/>
      <c r="H484" s="2"/>
      <c r="I484" s="287"/>
      <c r="J484" s="90"/>
      <c r="K484" s="90"/>
      <c r="L484" s="90"/>
      <c r="M484" s="90"/>
      <c r="N484" s="154"/>
      <c r="O484" s="152"/>
      <c r="P484" s="146" t="s">
        <v>103</v>
      </c>
    </row>
    <row r="485" spans="1:16" ht="21">
      <c r="A485" s="187"/>
      <c r="B485" s="2"/>
      <c r="C485" s="21"/>
      <c r="D485" s="2"/>
      <c r="E485" s="3"/>
      <c r="F485" s="2"/>
      <c r="G485" s="3"/>
      <c r="H485" s="3"/>
      <c r="I485" s="3"/>
      <c r="J485" s="93" t="str">
        <f>$J$222</f>
        <v>Consolidated financial statements</v>
      </c>
      <c r="K485" s="93"/>
      <c r="L485" s="93"/>
      <c r="M485" s="90"/>
      <c r="N485" s="93" t="str">
        <f>$N$222</f>
        <v>Separate financial statements</v>
      </c>
      <c r="O485" s="93"/>
      <c r="P485" s="93"/>
    </row>
    <row r="486" spans="1:16" ht="21">
      <c r="A486" s="187"/>
      <c r="B486" s="2"/>
      <c r="C486" s="21"/>
      <c r="D486" s="2"/>
      <c r="E486" s="3"/>
      <c r="F486" s="2"/>
      <c r="G486" s="3"/>
      <c r="H486" s="3"/>
      <c r="I486" s="3"/>
      <c r="J486" s="158" t="str">
        <f>$J$223</f>
        <v>As at</v>
      </c>
      <c r="K486" s="158"/>
      <c r="L486" s="158"/>
      <c r="M486" s="90"/>
      <c r="N486" s="158" t="str">
        <f>$N$223</f>
        <v>As at</v>
      </c>
      <c r="O486" s="158"/>
      <c r="P486" s="158"/>
    </row>
    <row r="487" spans="1:16" ht="21">
      <c r="A487" s="187"/>
      <c r="B487" s="2"/>
      <c r="C487" s="20"/>
      <c r="D487" s="2"/>
      <c r="E487" s="3"/>
      <c r="F487" s="2"/>
      <c r="G487" s="3"/>
      <c r="H487" s="3"/>
      <c r="I487" s="3"/>
      <c r="J487" s="119" t="str">
        <f>$J$149</f>
        <v>June 30, 2022</v>
      </c>
      <c r="K487" s="120"/>
      <c r="L487" s="119" t="str">
        <f>$L$224</f>
        <v>December 31, 2021</v>
      </c>
      <c r="M487" s="120"/>
      <c r="N487" s="119" t="str">
        <f>$N$224</f>
        <v>June 30, 2022</v>
      </c>
      <c r="O487" s="120"/>
      <c r="P487" s="119" t="str">
        <f>$P$224</f>
        <v>December 31, 2021</v>
      </c>
    </row>
    <row r="488" spans="1:16" ht="21">
      <c r="A488" s="187"/>
      <c r="B488" s="2"/>
      <c r="C488" s="288" t="s">
        <v>282</v>
      </c>
      <c r="D488" s="290"/>
      <c r="E488" s="288"/>
      <c r="F488" s="2"/>
      <c r="G488" s="3"/>
      <c r="H488" s="3"/>
      <c r="I488" s="3"/>
      <c r="J488" s="90"/>
      <c r="K488" s="90"/>
      <c r="L488" s="289"/>
      <c r="M488" s="5"/>
      <c r="N488" s="90"/>
      <c r="O488" s="90"/>
      <c r="P488" s="289"/>
    </row>
    <row r="489" spans="1:16" ht="21">
      <c r="A489" s="187"/>
      <c r="B489" s="2"/>
      <c r="C489" s="21"/>
      <c r="D489" s="2" t="s">
        <v>282</v>
      </c>
      <c r="E489" s="3"/>
      <c r="F489" s="2"/>
      <c r="G489" s="3"/>
      <c r="H489" s="3"/>
      <c r="I489" s="3"/>
      <c r="J489" s="166">
        <v>10291525.43</v>
      </c>
      <c r="K489" s="171"/>
      <c r="L489" s="291">
        <v>9299045.2300000004</v>
      </c>
      <c r="M489" s="5"/>
      <c r="N489" s="166">
        <v>4846016.2</v>
      </c>
      <c r="O489" s="171"/>
      <c r="P489" s="291">
        <v>9224015.2300000004</v>
      </c>
    </row>
    <row r="490" spans="1:16" ht="21">
      <c r="A490" s="187"/>
      <c r="B490" s="2"/>
      <c r="C490" s="20"/>
      <c r="D490" s="2" t="s">
        <v>283</v>
      </c>
      <c r="E490" s="3"/>
      <c r="F490" s="2"/>
      <c r="G490" s="3"/>
      <c r="H490" s="3"/>
      <c r="I490" s="3"/>
      <c r="J490" s="168">
        <v>3244294.54</v>
      </c>
      <c r="K490" s="171"/>
      <c r="L490" s="292">
        <v>8721884.3499999996</v>
      </c>
      <c r="M490" s="5"/>
      <c r="N490" s="168">
        <v>2985769.53</v>
      </c>
      <c r="O490" s="171"/>
      <c r="P490" s="292">
        <v>8591372.3800000008</v>
      </c>
    </row>
    <row r="491" spans="1:16" ht="21">
      <c r="A491" s="187"/>
      <c r="B491" s="2"/>
      <c r="C491" s="21"/>
      <c r="D491" s="2"/>
      <c r="E491" s="288" t="s">
        <v>124</v>
      </c>
      <c r="F491" s="2"/>
      <c r="G491" s="3"/>
      <c r="H491" s="3"/>
      <c r="I491" s="3"/>
      <c r="J491" s="94">
        <f>SUM(J489:J490)</f>
        <v>13535819.969999999</v>
      </c>
      <c r="K491" s="171"/>
      <c r="L491" s="94">
        <f>SUM(L489:L490)</f>
        <v>18020929.579999998</v>
      </c>
      <c r="M491" s="5"/>
      <c r="N491" s="94">
        <f>SUM(N489:N490)</f>
        <v>7831785.7300000004</v>
      </c>
      <c r="O491" s="171"/>
      <c r="P491" s="94">
        <f>SUM(P489:P490)</f>
        <v>17815387.609999999</v>
      </c>
    </row>
    <row r="492" spans="1:16" ht="21.75" thickBot="1">
      <c r="A492" s="187"/>
      <c r="B492" s="2"/>
      <c r="C492" s="288" t="s">
        <v>284</v>
      </c>
      <c r="D492" s="2"/>
      <c r="E492" s="3"/>
      <c r="F492" s="2"/>
      <c r="G492" s="3"/>
      <c r="H492" s="3"/>
      <c r="I492" s="3"/>
      <c r="J492" s="232">
        <f>J480+J491</f>
        <v>78718392.180000007</v>
      </c>
      <c r="K492" s="90"/>
      <c r="L492" s="232">
        <f>L480+L491</f>
        <v>98938012.510000005</v>
      </c>
      <c r="M492" s="5"/>
      <c r="N492" s="232">
        <f>N480+N491</f>
        <v>74003841.650000006</v>
      </c>
      <c r="O492" s="90"/>
      <c r="P492" s="232">
        <f>P480+P491</f>
        <v>98732470.540000007</v>
      </c>
    </row>
    <row r="493" spans="1:16" ht="21.75" thickTop="1">
      <c r="A493" s="187"/>
      <c r="B493" s="2"/>
      <c r="C493" s="20"/>
      <c r="D493" s="2"/>
      <c r="E493" s="3"/>
      <c r="F493" s="2"/>
      <c r="G493" s="3"/>
      <c r="H493" s="3"/>
      <c r="I493" s="3"/>
      <c r="J493" s="4"/>
      <c r="K493" s="4"/>
      <c r="L493" s="10"/>
      <c r="M493" s="5"/>
      <c r="N493" s="90"/>
      <c r="O493" s="90"/>
      <c r="P493" s="289"/>
    </row>
    <row r="494" spans="1:16" ht="21">
      <c r="A494" s="294" t="s">
        <v>285</v>
      </c>
      <c r="B494" s="135" t="s">
        <v>286</v>
      </c>
      <c r="C494" s="295"/>
      <c r="D494" s="296"/>
      <c r="E494" s="297"/>
      <c r="F494" s="298"/>
      <c r="G494" s="3"/>
      <c r="H494" s="3"/>
      <c r="I494" s="3"/>
      <c r="J494" s="4"/>
      <c r="K494" s="4"/>
      <c r="L494" s="10"/>
      <c r="M494" s="5"/>
      <c r="N494" s="90"/>
      <c r="O494" s="90"/>
      <c r="P494" s="291"/>
    </row>
    <row r="495" spans="1:16" ht="21">
      <c r="A495" s="299"/>
      <c r="B495" s="298"/>
      <c r="C495" s="295"/>
      <c r="D495" s="296"/>
      <c r="E495" s="297"/>
      <c r="F495" s="298"/>
      <c r="G495" s="3"/>
      <c r="H495" s="3"/>
      <c r="I495" s="3"/>
      <c r="J495" s="90"/>
      <c r="K495" s="90"/>
      <c r="L495" s="90"/>
      <c r="M495" s="90"/>
      <c r="N495" s="154"/>
      <c r="O495" s="152"/>
      <c r="P495" s="146" t="s">
        <v>103</v>
      </c>
    </row>
    <row r="496" spans="1:16" ht="21">
      <c r="A496" s="299"/>
      <c r="B496" s="298"/>
      <c r="C496" s="295"/>
      <c r="D496" s="296"/>
      <c r="E496" s="297"/>
      <c r="F496" s="298"/>
      <c r="G496" s="3"/>
      <c r="H496" s="3"/>
      <c r="I496" s="3"/>
      <c r="J496" s="93" t="str">
        <f>$J$222</f>
        <v>Consolidated financial statements</v>
      </c>
      <c r="K496" s="93"/>
      <c r="L496" s="93"/>
      <c r="M496" s="90"/>
      <c r="N496" s="93" t="str">
        <f>$N$222</f>
        <v>Separate financial statements</v>
      </c>
      <c r="O496" s="93"/>
      <c r="P496" s="93"/>
    </row>
    <row r="497" spans="1:16" ht="21">
      <c r="A497" s="299"/>
      <c r="B497" s="298"/>
      <c r="C497" s="295"/>
      <c r="D497" s="296"/>
      <c r="E497" s="297"/>
      <c r="F497" s="298"/>
      <c r="G497" s="3"/>
      <c r="H497" s="3"/>
      <c r="I497" s="3"/>
      <c r="J497" s="158" t="s">
        <v>117</v>
      </c>
      <c r="K497" s="158"/>
      <c r="L497" s="158"/>
      <c r="M497" s="90"/>
      <c r="N497" s="158" t="s">
        <v>117</v>
      </c>
      <c r="O497" s="158"/>
      <c r="P497" s="158"/>
    </row>
    <row r="498" spans="1:16" ht="21">
      <c r="A498" s="299"/>
      <c r="B498" s="298"/>
      <c r="C498" s="295"/>
      <c r="D498" s="296"/>
      <c r="E498" s="297"/>
      <c r="F498" s="298"/>
      <c r="G498" s="3"/>
      <c r="H498" s="3"/>
      <c r="I498" s="3"/>
      <c r="J498" s="119" t="str">
        <f>$J$149</f>
        <v>June 30, 2022</v>
      </c>
      <c r="K498" s="120"/>
      <c r="L498" s="119" t="str">
        <f>$L$224</f>
        <v>December 31, 2021</v>
      </c>
      <c r="M498" s="120"/>
      <c r="N498" s="119" t="str">
        <f>$N$224</f>
        <v>June 30, 2022</v>
      </c>
      <c r="O498" s="120"/>
      <c r="P498" s="119" t="str">
        <f>$P$224</f>
        <v>December 31, 2021</v>
      </c>
    </row>
    <row r="499" spans="1:16" ht="21">
      <c r="A499" s="299"/>
      <c r="B499" s="298"/>
      <c r="C499" s="25" t="s">
        <v>287</v>
      </c>
      <c r="D499" s="296"/>
      <c r="E499" s="297"/>
      <c r="F499" s="298"/>
      <c r="G499" s="3"/>
      <c r="H499" s="3"/>
      <c r="I499" s="3"/>
      <c r="J499" s="4">
        <v>6875000</v>
      </c>
      <c r="K499" s="4"/>
      <c r="L499" s="4">
        <v>6875000</v>
      </c>
      <c r="M499" s="5"/>
      <c r="N499" s="4">
        <v>0</v>
      </c>
      <c r="O499" s="90"/>
      <c r="P499" s="4">
        <v>0</v>
      </c>
    </row>
    <row r="500" spans="1:16" ht="21.75" thickBot="1">
      <c r="A500" s="299"/>
      <c r="B500" s="298"/>
      <c r="C500" s="295"/>
      <c r="D500" s="296" t="s">
        <v>124</v>
      </c>
      <c r="E500" s="297"/>
      <c r="F500" s="298"/>
      <c r="G500" s="3"/>
      <c r="H500" s="3"/>
      <c r="I500" s="3"/>
      <c r="J500" s="227">
        <f>SUM(J499)</f>
        <v>6875000</v>
      </c>
      <c r="K500" s="4"/>
      <c r="L500" s="227">
        <f>SUM(L499)</f>
        <v>6875000</v>
      </c>
      <c r="M500" s="5"/>
      <c r="N500" s="227">
        <f>SUM(N499)</f>
        <v>0</v>
      </c>
      <c r="O500" s="90"/>
      <c r="P500" s="227">
        <f>SUM(P499)</f>
        <v>0</v>
      </c>
    </row>
    <row r="501" spans="1:16" ht="21.75" thickTop="1">
      <c r="A501" s="187"/>
      <c r="B501" s="2"/>
      <c r="C501" s="20"/>
      <c r="D501" s="2"/>
      <c r="E501" s="3"/>
      <c r="F501" s="2"/>
      <c r="G501" s="3"/>
      <c r="H501" s="3"/>
      <c r="I501" s="3"/>
      <c r="J501" s="4"/>
      <c r="K501" s="4"/>
      <c r="L501" s="10"/>
      <c r="M501" s="5"/>
      <c r="N501" s="90"/>
      <c r="O501" s="90"/>
      <c r="P501" s="291"/>
    </row>
    <row r="502" spans="1:16" ht="21">
      <c r="A502" s="187" t="s">
        <v>288</v>
      </c>
      <c r="B502" s="11" t="s">
        <v>289</v>
      </c>
      <c r="C502" s="87"/>
      <c r="D502" s="25"/>
      <c r="E502" s="3"/>
      <c r="F502" s="2"/>
      <c r="G502" s="3"/>
      <c r="H502" s="3"/>
      <c r="I502" s="3"/>
      <c r="J502" s="291"/>
      <c r="K502" s="4"/>
      <c r="L502" s="10"/>
      <c r="M502" s="5"/>
      <c r="N502" s="90"/>
      <c r="O502" s="90"/>
      <c r="P502" s="5"/>
    </row>
    <row r="503" spans="1:16" ht="21">
      <c r="A503" s="187"/>
      <c r="B503" s="2"/>
      <c r="C503" s="2"/>
      <c r="D503" s="2"/>
      <c r="E503" s="2"/>
      <c r="F503" s="2"/>
      <c r="G503" s="2"/>
      <c r="H503" s="2"/>
      <c r="I503" s="2"/>
      <c r="J503" s="5"/>
      <c r="K503" s="5"/>
      <c r="L503" s="5"/>
      <c r="M503" s="5"/>
      <c r="N503" s="5"/>
      <c r="O503" s="5"/>
      <c r="P503" s="146" t="s">
        <v>103</v>
      </c>
    </row>
    <row r="504" spans="1:16" ht="21">
      <c r="A504" s="187"/>
      <c r="B504" s="157"/>
      <c r="C504" s="157"/>
      <c r="D504" s="157"/>
      <c r="E504" s="3"/>
      <c r="F504" s="157"/>
      <c r="G504" s="3"/>
      <c r="H504" s="300"/>
      <c r="I504" s="301"/>
      <c r="J504" s="111"/>
      <c r="K504" s="123"/>
      <c r="L504" s="111"/>
      <c r="M504" s="154"/>
      <c r="N504" s="55" t="s">
        <v>239</v>
      </c>
      <c r="O504" s="105"/>
      <c r="P504" s="55" t="s">
        <v>240</v>
      </c>
    </row>
    <row r="505" spans="1:16" ht="21">
      <c r="A505" s="187"/>
      <c r="B505" s="157"/>
      <c r="C505" s="157"/>
      <c r="D505" s="157"/>
      <c r="E505" s="3"/>
      <c r="F505" s="157"/>
      <c r="G505" s="3"/>
      <c r="H505" s="300"/>
      <c r="I505" s="301"/>
      <c r="J505" s="111"/>
      <c r="K505" s="123"/>
      <c r="L505" s="5"/>
      <c r="M505" s="154"/>
      <c r="N505" s="55" t="s">
        <v>241</v>
      </c>
      <c r="O505" s="118"/>
      <c r="P505" s="55" t="s">
        <v>241</v>
      </c>
    </row>
    <row r="506" spans="1:16" ht="21">
      <c r="A506" s="187"/>
      <c r="B506" s="157"/>
      <c r="C506" s="157"/>
      <c r="D506" s="157"/>
      <c r="E506" s="3"/>
      <c r="F506" s="157"/>
      <c r="G506" s="3"/>
      <c r="H506" s="300"/>
      <c r="I506" s="301"/>
      <c r="J506" s="111"/>
      <c r="K506" s="123"/>
      <c r="L506" s="5"/>
      <c r="M506" s="154"/>
      <c r="N506" s="241" t="s">
        <v>242</v>
      </c>
      <c r="O506" s="118"/>
      <c r="P506" s="241" t="s">
        <v>242</v>
      </c>
    </row>
    <row r="507" spans="1:16" ht="21">
      <c r="A507" s="187"/>
      <c r="B507" s="157"/>
      <c r="C507" s="157"/>
      <c r="D507" s="157"/>
      <c r="E507" s="3"/>
      <c r="F507" s="157"/>
      <c r="G507" s="3"/>
      <c r="H507" s="300"/>
      <c r="I507" s="301"/>
      <c r="J507" s="111"/>
      <c r="K507" s="123"/>
      <c r="L507" s="5"/>
      <c r="M507" s="154"/>
      <c r="N507" s="302"/>
      <c r="O507" s="118"/>
      <c r="P507" s="302"/>
    </row>
    <row r="508" spans="1:16" ht="21">
      <c r="A508" s="187"/>
      <c r="B508" s="2"/>
      <c r="C508" s="303" t="s">
        <v>290</v>
      </c>
      <c r="D508" s="303"/>
      <c r="E508" s="303"/>
      <c r="F508" s="34"/>
      <c r="G508" s="194"/>
      <c r="H508" s="194"/>
      <c r="I508" s="194"/>
      <c r="J508" s="90"/>
      <c r="K508" s="90"/>
      <c r="L508" s="154"/>
      <c r="M508" s="5"/>
      <c r="N508" s="185">
        <v>2349032.2999999998</v>
      </c>
      <c r="O508" s="5"/>
      <c r="P508" s="5">
        <v>2349032.2999999998</v>
      </c>
    </row>
    <row r="509" spans="1:16" ht="21">
      <c r="A509" s="282"/>
      <c r="B509" s="2"/>
      <c r="C509" s="304" t="s">
        <v>244</v>
      </c>
      <c r="D509" s="303" t="s">
        <v>291</v>
      </c>
      <c r="E509" s="303"/>
      <c r="F509" s="34"/>
      <c r="G509" s="87"/>
      <c r="H509" s="305"/>
      <c r="I509" s="87"/>
      <c r="J509" s="185"/>
      <c r="K509" s="5"/>
      <c r="L509" s="185"/>
      <c r="M509" s="5"/>
      <c r="N509" s="185">
        <v>222496.52</v>
      </c>
      <c r="O509" s="5"/>
      <c r="P509" s="5">
        <v>187007.76</v>
      </c>
    </row>
    <row r="510" spans="1:16" ht="21">
      <c r="A510" s="282"/>
      <c r="B510" s="2"/>
      <c r="C510" s="306"/>
      <c r="D510" s="303" t="s">
        <v>292</v>
      </c>
      <c r="E510" s="303"/>
      <c r="F510" s="34"/>
      <c r="G510" s="87"/>
      <c r="H510" s="305"/>
      <c r="I510" s="87"/>
      <c r="J510" s="185"/>
      <c r="K510" s="5"/>
      <c r="L510" s="185"/>
      <c r="M510" s="5"/>
      <c r="N510" s="185">
        <v>17500.3</v>
      </c>
      <c r="O510" s="5"/>
      <c r="P510" s="5">
        <v>17500.3</v>
      </c>
    </row>
    <row r="511" spans="1:16" ht="21.75" thickBot="1">
      <c r="A511" s="282"/>
      <c r="B511" s="2"/>
      <c r="C511" s="307" t="s">
        <v>293</v>
      </c>
      <c r="D511" s="135"/>
      <c r="E511" s="135"/>
      <c r="F511" s="34"/>
      <c r="G511" s="87"/>
      <c r="H511" s="305"/>
      <c r="I511" s="87"/>
      <c r="J511" s="185"/>
      <c r="K511" s="5"/>
      <c r="L511" s="185"/>
      <c r="M511" s="5"/>
      <c r="N511" s="153">
        <f>SUM(N507:N510)</f>
        <v>2589029.1199999996</v>
      </c>
      <c r="O511" s="171"/>
      <c r="P511" s="153">
        <f>SUM(P507:P510)</f>
        <v>2553540.3599999994</v>
      </c>
    </row>
    <row r="512" spans="1:16" ht="21.75" thickTop="1">
      <c r="A512" s="9"/>
      <c r="B512" s="11"/>
      <c r="C512" s="307" t="s">
        <v>294</v>
      </c>
      <c r="D512" s="135"/>
      <c r="E512" s="135"/>
      <c r="F512" s="157"/>
      <c r="G512" s="194"/>
      <c r="H512" s="308"/>
      <c r="I512" s="194"/>
      <c r="J512" s="196"/>
      <c r="K512" s="90"/>
      <c r="L512" s="196"/>
      <c r="M512" s="90"/>
      <c r="N512" s="192"/>
      <c r="O512" s="171"/>
      <c r="P512" s="192"/>
    </row>
    <row r="513" spans="1:16" ht="21">
      <c r="A513" s="9"/>
      <c r="B513" s="11"/>
      <c r="C513" s="307"/>
      <c r="D513" s="135"/>
      <c r="E513" s="135"/>
      <c r="F513" s="157"/>
      <c r="G513" s="194"/>
      <c r="H513" s="308"/>
      <c r="I513" s="194"/>
      <c r="J513" s="196"/>
      <c r="K513" s="90"/>
      <c r="L513" s="196"/>
      <c r="M513" s="90"/>
      <c r="N513" s="196"/>
      <c r="O513" s="171"/>
      <c r="P513" s="196"/>
    </row>
  </sheetData>
  <mergeCells count="93">
    <mergeCell ref="J486:L486"/>
    <mergeCell ref="N486:P486"/>
    <mergeCell ref="J496:L496"/>
    <mergeCell ref="N496:P496"/>
    <mergeCell ref="J497:L497"/>
    <mergeCell ref="N497:P497"/>
    <mergeCell ref="J474:L474"/>
    <mergeCell ref="N474:P474"/>
    <mergeCell ref="J475:L475"/>
    <mergeCell ref="N475:P475"/>
    <mergeCell ref="J485:L485"/>
    <mergeCell ref="N485:P485"/>
    <mergeCell ref="J455:L455"/>
    <mergeCell ref="N455:P455"/>
    <mergeCell ref="J456:L456"/>
    <mergeCell ref="N456:P456"/>
    <mergeCell ref="N464:P465"/>
    <mergeCell ref="N466:P466"/>
    <mergeCell ref="A336:D336"/>
    <mergeCell ref="J417:L417"/>
    <mergeCell ref="N417:P417"/>
    <mergeCell ref="J418:L418"/>
    <mergeCell ref="N418:P418"/>
    <mergeCell ref="N426:P427"/>
    <mergeCell ref="F333:P333"/>
    <mergeCell ref="F334:H334"/>
    <mergeCell ref="J334:L334"/>
    <mergeCell ref="N334:P334"/>
    <mergeCell ref="F335:H335"/>
    <mergeCell ref="J335:L335"/>
    <mergeCell ref="N335:P335"/>
    <mergeCell ref="J302:L302"/>
    <mergeCell ref="N302:P302"/>
    <mergeCell ref="J324:L324"/>
    <mergeCell ref="N324:P324"/>
    <mergeCell ref="J325:L325"/>
    <mergeCell ref="N325:P325"/>
    <mergeCell ref="J284:L284"/>
    <mergeCell ref="N284:P284"/>
    <mergeCell ref="J285:L285"/>
    <mergeCell ref="N285:P285"/>
    <mergeCell ref="J301:L301"/>
    <mergeCell ref="N301:P301"/>
    <mergeCell ref="J245:L245"/>
    <mergeCell ref="N245:P245"/>
    <mergeCell ref="J268:L268"/>
    <mergeCell ref="N268:P268"/>
    <mergeCell ref="J269:L269"/>
    <mergeCell ref="N269:P269"/>
    <mergeCell ref="J217:P217"/>
    <mergeCell ref="J222:L222"/>
    <mergeCell ref="N222:P222"/>
    <mergeCell ref="J223:L223"/>
    <mergeCell ref="N223:P223"/>
    <mergeCell ref="J244:L244"/>
    <mergeCell ref="N244:P244"/>
    <mergeCell ref="J205:P205"/>
    <mergeCell ref="J206:L206"/>
    <mergeCell ref="N206:P206"/>
    <mergeCell ref="J207:L207"/>
    <mergeCell ref="N207:P207"/>
    <mergeCell ref="J216:L216"/>
    <mergeCell ref="N216:P216"/>
    <mergeCell ref="J166:L166"/>
    <mergeCell ref="N166:P166"/>
    <mergeCell ref="J179:L179"/>
    <mergeCell ref="N179:P179"/>
    <mergeCell ref="J180:L180"/>
    <mergeCell ref="N180:P180"/>
    <mergeCell ref="J147:L147"/>
    <mergeCell ref="N147:P147"/>
    <mergeCell ref="J148:L148"/>
    <mergeCell ref="N148:P148"/>
    <mergeCell ref="J165:L165"/>
    <mergeCell ref="N165:P165"/>
    <mergeCell ref="J99:L99"/>
    <mergeCell ref="N99:P99"/>
    <mergeCell ref="J100:P100"/>
    <mergeCell ref="J125:L125"/>
    <mergeCell ref="N125:P125"/>
    <mergeCell ref="J126:P126"/>
    <mergeCell ref="C67:H67"/>
    <mergeCell ref="J67:J68"/>
    <mergeCell ref="L67:N68"/>
    <mergeCell ref="C68:H68"/>
    <mergeCell ref="C84:H84"/>
    <mergeCell ref="J84:P84"/>
    <mergeCell ref="A2:P2"/>
    <mergeCell ref="A3:P3"/>
    <mergeCell ref="A4:P4"/>
    <mergeCell ref="N45:P45"/>
    <mergeCell ref="B47:F47"/>
    <mergeCell ref="H47:J4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981BB1-D8D7-4A93-A3E6-2D8197494F8B}">
  <dimension ref="A1:O75"/>
  <sheetViews>
    <sheetView workbookViewId="0">
      <selection activeCell="E13" sqref="E13"/>
    </sheetView>
  </sheetViews>
  <sheetFormatPr defaultRowHeight="14.25"/>
  <cols>
    <col min="5" max="5" width="11" customWidth="1"/>
    <col min="6" max="6" width="2.625" customWidth="1"/>
    <col min="7" max="7" width="11" customWidth="1"/>
    <col min="8" max="8" width="2.625" customWidth="1"/>
    <col min="9" max="9" width="11" customWidth="1"/>
    <col min="10" max="10" width="2.625" customWidth="1"/>
    <col min="11" max="11" width="11" customWidth="1"/>
    <col min="12" max="12" width="2.625" customWidth="1"/>
    <col min="13" max="13" width="11" customWidth="1"/>
    <col min="14" max="14" width="2.625" customWidth="1"/>
    <col min="15" max="15" width="11" customWidth="1"/>
  </cols>
  <sheetData>
    <row r="1" spans="1:15" ht="21">
      <c r="A1" s="309"/>
      <c r="B1" s="309"/>
      <c r="C1" s="309"/>
      <c r="D1" s="309"/>
      <c r="E1" s="309"/>
      <c r="F1" s="309"/>
      <c r="G1" s="309"/>
      <c r="H1" s="309"/>
      <c r="I1" s="309"/>
      <c r="J1" s="309"/>
      <c r="K1" s="309"/>
      <c r="L1" s="309"/>
      <c r="M1" s="309"/>
      <c r="N1" s="309"/>
      <c r="O1" s="309">
        <f>'[2]Notes 1'!P482+1</f>
        <v>24</v>
      </c>
    </row>
    <row r="2" spans="1:15" ht="21">
      <c r="A2" s="310" t="s">
        <v>295</v>
      </c>
      <c r="B2" s="311" t="s">
        <v>296</v>
      </c>
      <c r="C2" s="309"/>
      <c r="D2" s="309"/>
      <c r="E2" s="309"/>
      <c r="F2" s="309"/>
      <c r="G2" s="309"/>
      <c r="H2" s="309"/>
      <c r="I2" s="309"/>
      <c r="J2" s="309"/>
      <c r="K2" s="309"/>
      <c r="L2" s="309"/>
      <c r="M2" s="309"/>
      <c r="N2" s="309"/>
      <c r="O2" s="309"/>
    </row>
    <row r="3" spans="1:15" ht="21">
      <c r="A3" s="312"/>
      <c r="B3" s="309"/>
      <c r="C3" s="144" t="s">
        <v>297</v>
      </c>
      <c r="D3" s="309"/>
      <c r="E3" s="309"/>
      <c r="F3" s="309"/>
      <c r="G3" s="309"/>
      <c r="H3" s="309"/>
      <c r="I3" s="309"/>
      <c r="J3" s="309"/>
      <c r="K3" s="309"/>
      <c r="L3" s="309"/>
      <c r="M3" s="309"/>
      <c r="N3" s="309"/>
      <c r="O3" s="309"/>
    </row>
    <row r="4" spans="1:15" ht="21">
      <c r="A4" s="312"/>
      <c r="B4" s="313" t="s">
        <v>298</v>
      </c>
      <c r="C4" s="144"/>
      <c r="D4" s="309"/>
      <c r="E4" s="309"/>
      <c r="F4" s="309"/>
      <c r="G4" s="309"/>
      <c r="H4" s="309"/>
      <c r="I4" s="309"/>
      <c r="J4" s="309"/>
      <c r="K4" s="309"/>
      <c r="L4" s="309"/>
      <c r="M4" s="309"/>
      <c r="N4" s="309"/>
      <c r="O4" s="309"/>
    </row>
    <row r="5" spans="1:15" ht="21">
      <c r="A5" s="312"/>
      <c r="B5" s="313"/>
      <c r="C5" s="309" t="s">
        <v>299</v>
      </c>
      <c r="D5" s="309"/>
      <c r="E5" s="309"/>
      <c r="F5" s="309"/>
      <c r="G5" s="309"/>
      <c r="H5" s="309"/>
      <c r="I5" s="309"/>
      <c r="J5" s="309"/>
      <c r="K5" s="309"/>
      <c r="L5" s="309"/>
      <c r="M5" s="309"/>
      <c r="N5" s="309"/>
      <c r="O5" s="309"/>
    </row>
    <row r="6" spans="1:15" ht="21">
      <c r="A6" s="312"/>
      <c r="B6" s="313" t="s">
        <v>300</v>
      </c>
      <c r="C6" s="309"/>
      <c r="D6" s="309"/>
      <c r="E6" s="309"/>
      <c r="F6" s="309"/>
      <c r="G6" s="309"/>
      <c r="H6" s="309"/>
      <c r="I6" s="309"/>
      <c r="J6" s="309"/>
      <c r="K6" s="309"/>
      <c r="L6" s="309"/>
      <c r="M6" s="309"/>
      <c r="N6" s="309"/>
      <c r="O6" s="309"/>
    </row>
    <row r="7" spans="1:15" ht="21">
      <c r="A7" s="312"/>
      <c r="B7" s="313" t="s">
        <v>301</v>
      </c>
      <c r="C7" s="144"/>
      <c r="D7" s="309"/>
      <c r="E7" s="309"/>
      <c r="F7" s="309"/>
      <c r="G7" s="309"/>
      <c r="H7" s="309"/>
      <c r="I7" s="309"/>
      <c r="J7" s="309"/>
      <c r="K7" s="309"/>
      <c r="L7" s="309"/>
      <c r="M7" s="309"/>
      <c r="N7" s="309"/>
      <c r="O7" s="309"/>
    </row>
    <row r="8" spans="1:15" ht="21">
      <c r="A8" s="309"/>
      <c r="B8" s="309"/>
      <c r="C8" s="309"/>
      <c r="D8" s="309"/>
      <c r="E8" s="309"/>
      <c r="F8" s="309"/>
      <c r="G8" s="309"/>
      <c r="H8" s="309"/>
      <c r="I8" s="309"/>
      <c r="J8" s="309"/>
      <c r="K8" s="309"/>
      <c r="L8" s="309"/>
      <c r="M8" s="309"/>
      <c r="N8" s="309"/>
      <c r="O8" s="314" t="str">
        <f>'[2]Notes 1'!P98</f>
        <v>(Unit : Baht)</v>
      </c>
    </row>
    <row r="9" spans="1:15" ht="21">
      <c r="A9" s="312"/>
      <c r="B9" s="312"/>
      <c r="C9" s="312"/>
      <c r="D9" s="312"/>
      <c r="E9" s="315" t="s">
        <v>302</v>
      </c>
      <c r="F9" s="315"/>
      <c r="G9" s="315"/>
      <c r="H9" s="315"/>
      <c r="I9" s="315"/>
      <c r="J9" s="315"/>
      <c r="K9" s="315"/>
      <c r="L9" s="315"/>
      <c r="M9" s="315"/>
      <c r="N9" s="315"/>
      <c r="O9" s="315"/>
    </row>
    <row r="10" spans="1:15" ht="21">
      <c r="A10" s="312"/>
      <c r="B10" s="312"/>
      <c r="C10" s="312"/>
      <c r="D10" s="312"/>
      <c r="E10" s="316" t="s">
        <v>303</v>
      </c>
      <c r="F10" s="316"/>
      <c r="G10" s="316"/>
      <c r="H10" s="316"/>
      <c r="I10" s="316"/>
      <c r="J10" s="316"/>
      <c r="K10" s="316"/>
      <c r="L10" s="317"/>
      <c r="M10" s="318" t="s">
        <v>124</v>
      </c>
      <c r="N10" s="318"/>
      <c r="O10" s="318"/>
    </row>
    <row r="11" spans="1:15" ht="21">
      <c r="A11" s="312"/>
      <c r="B11" s="312"/>
      <c r="C11" s="312"/>
      <c r="D11" s="312"/>
      <c r="E11" s="319" t="s">
        <v>304</v>
      </c>
      <c r="F11" s="319"/>
      <c r="G11" s="319"/>
      <c r="H11" s="312"/>
      <c r="I11" s="319" t="s">
        <v>305</v>
      </c>
      <c r="J11" s="319"/>
      <c r="K11" s="319"/>
      <c r="L11" s="312"/>
      <c r="M11" s="315"/>
      <c r="N11" s="315"/>
      <c r="O11" s="315"/>
    </row>
    <row r="12" spans="1:15" ht="21">
      <c r="A12" s="312"/>
      <c r="B12" s="312"/>
      <c r="C12" s="312"/>
      <c r="D12" s="312"/>
      <c r="E12" s="320" t="s">
        <v>106</v>
      </c>
      <c r="F12" s="320"/>
      <c r="G12" s="320"/>
      <c r="H12" s="320"/>
      <c r="I12" s="320"/>
      <c r="J12" s="320"/>
      <c r="K12" s="320"/>
      <c r="L12" s="320"/>
      <c r="M12" s="320"/>
      <c r="N12" s="320"/>
      <c r="O12" s="320"/>
    </row>
    <row r="13" spans="1:15" ht="21">
      <c r="A13" s="312"/>
      <c r="B13" s="312"/>
      <c r="C13" s="312"/>
      <c r="D13" s="321"/>
      <c r="E13" s="322" t="s">
        <v>107</v>
      </c>
      <c r="F13" s="312"/>
      <c r="G13" s="322" t="s">
        <v>108</v>
      </c>
      <c r="H13" s="312"/>
      <c r="I13" s="322" t="str">
        <f>E13</f>
        <v>2022</v>
      </c>
      <c r="J13" s="312"/>
      <c r="K13" s="322" t="str">
        <f>G13</f>
        <v>2021</v>
      </c>
      <c r="L13" s="321"/>
      <c r="M13" s="322" t="str">
        <f>I13</f>
        <v>2022</v>
      </c>
      <c r="N13" s="312"/>
      <c r="O13" s="322" t="str">
        <f>K13</f>
        <v>2021</v>
      </c>
    </row>
    <row r="14" spans="1:15" ht="21">
      <c r="A14" s="312"/>
      <c r="B14" s="323" t="s">
        <v>306</v>
      </c>
      <c r="C14" s="312"/>
      <c r="D14" s="321"/>
      <c r="E14" s="324"/>
      <c r="F14" s="312"/>
      <c r="G14" s="324"/>
      <c r="H14" s="312"/>
      <c r="I14" s="324"/>
      <c r="J14" s="312"/>
      <c r="K14" s="324"/>
      <c r="L14" s="321"/>
      <c r="M14" s="324"/>
      <c r="N14" s="312"/>
      <c r="O14" s="324"/>
    </row>
    <row r="15" spans="1:15" ht="21">
      <c r="A15" s="309"/>
      <c r="B15" s="309"/>
      <c r="C15" s="323" t="s">
        <v>307</v>
      </c>
      <c r="D15" s="325"/>
      <c r="E15" s="326">
        <v>24902738.179999974</v>
      </c>
      <c r="F15" s="326"/>
      <c r="G15" s="326">
        <v>56456526.170000002</v>
      </c>
      <c r="H15" s="326"/>
      <c r="I15" s="326">
        <v>18447059.229999982</v>
      </c>
      <c r="J15" s="326"/>
      <c r="K15" s="326">
        <v>13825516.579999976</v>
      </c>
      <c r="L15" s="326"/>
      <c r="M15" s="326">
        <f>E15+I15</f>
        <v>43349797.409999952</v>
      </c>
      <c r="N15" s="326"/>
      <c r="O15" s="326">
        <f>K15+G15</f>
        <v>70282042.74999997</v>
      </c>
    </row>
    <row r="16" spans="1:15" ht="21">
      <c r="A16" s="309"/>
      <c r="B16" s="309"/>
      <c r="C16" s="323" t="s">
        <v>308</v>
      </c>
      <c r="D16" s="325"/>
      <c r="E16" s="327">
        <v>68931895.099999994</v>
      </c>
      <c r="F16" s="326"/>
      <c r="G16" s="327">
        <v>46784179.509999998</v>
      </c>
      <c r="H16" s="326"/>
      <c r="I16" s="327">
        <v>9552368.0999999996</v>
      </c>
      <c r="J16" s="326"/>
      <c r="K16" s="327">
        <v>13845617.359999999</v>
      </c>
      <c r="L16" s="326"/>
      <c r="M16" s="326">
        <f>E16+I16</f>
        <v>78484263.199999988</v>
      </c>
      <c r="N16" s="326"/>
      <c r="O16" s="327">
        <f>K16+G16</f>
        <v>60629796.869999997</v>
      </c>
    </row>
    <row r="17" spans="1:15" ht="21.75" thickBot="1">
      <c r="A17" s="312"/>
      <c r="B17" s="312"/>
      <c r="C17" s="328" t="s">
        <v>124</v>
      </c>
      <c r="D17" s="329"/>
      <c r="E17" s="330">
        <f>SUM(E15:E16)</f>
        <v>93834633.279999971</v>
      </c>
      <c r="F17" s="331"/>
      <c r="G17" s="330">
        <f>SUM(G15:G16)</f>
        <v>103240705.68000001</v>
      </c>
      <c r="H17" s="331"/>
      <c r="I17" s="330">
        <f>SUM(I15:I16)</f>
        <v>27999427.329999983</v>
      </c>
      <c r="J17" s="331"/>
      <c r="K17" s="330">
        <f>SUM(K15:K16)</f>
        <v>27671133.939999975</v>
      </c>
      <c r="L17" s="331"/>
      <c r="M17" s="330">
        <f>SUM(M15:M16)</f>
        <v>121834060.60999994</v>
      </c>
      <c r="N17" s="331"/>
      <c r="O17" s="330">
        <f>SUM(O15:O16)</f>
        <v>130911839.61999997</v>
      </c>
    </row>
    <row r="18" spans="1:15" ht="21.75" thickTop="1">
      <c r="A18" s="309"/>
      <c r="B18" s="309" t="s">
        <v>309</v>
      </c>
      <c r="C18" s="323"/>
      <c r="D18" s="325"/>
      <c r="E18" s="326">
        <v>14427749.050000001</v>
      </c>
      <c r="F18" s="326"/>
      <c r="G18" s="326">
        <v>17324451.579999998</v>
      </c>
      <c r="H18" s="326"/>
      <c r="I18" s="326">
        <v>5606120.9500000002</v>
      </c>
      <c r="J18" s="326"/>
      <c r="K18" s="326">
        <v>3783891.02</v>
      </c>
      <c r="L18" s="326"/>
      <c r="M18" s="326">
        <f>E18+I18</f>
        <v>20033870</v>
      </c>
      <c r="N18" s="326"/>
      <c r="O18" s="326">
        <f>K18+G18</f>
        <v>21108342.599999998</v>
      </c>
    </row>
    <row r="19" spans="1:15" ht="21">
      <c r="A19" s="309"/>
      <c r="B19" s="309" t="s">
        <v>310</v>
      </c>
      <c r="C19" s="323"/>
      <c r="D19" s="325"/>
      <c r="E19" s="332"/>
      <c r="F19" s="332"/>
      <c r="G19" s="332"/>
      <c r="H19" s="332"/>
      <c r="I19" s="332"/>
      <c r="J19" s="332"/>
      <c r="K19" s="332"/>
      <c r="L19" s="332"/>
      <c r="M19" s="332"/>
      <c r="N19" s="332"/>
      <c r="O19" s="332"/>
    </row>
    <row r="20" spans="1:15" ht="21">
      <c r="A20" s="309"/>
      <c r="B20" s="309"/>
      <c r="C20" s="333" t="s">
        <v>92</v>
      </c>
      <c r="D20" s="325"/>
      <c r="E20" s="332"/>
      <c r="F20" s="332"/>
      <c r="G20" s="332"/>
      <c r="H20" s="332"/>
      <c r="I20" s="332"/>
      <c r="J20" s="332"/>
      <c r="K20" s="332"/>
      <c r="L20" s="332"/>
      <c r="M20" s="152">
        <v>3870579.9200000009</v>
      </c>
      <c r="N20" s="152"/>
      <c r="O20" s="152">
        <v>71015.340000000011</v>
      </c>
    </row>
    <row r="21" spans="1:15" ht="21">
      <c r="A21" s="312"/>
      <c r="B21" s="312"/>
      <c r="C21" s="309" t="s">
        <v>311</v>
      </c>
      <c r="D21" s="334"/>
      <c r="E21" s="332"/>
      <c r="F21" s="335"/>
      <c r="G21" s="332"/>
      <c r="H21" s="332"/>
      <c r="I21" s="332"/>
      <c r="J21" s="332"/>
      <c r="K21" s="332"/>
      <c r="L21" s="332"/>
      <c r="M21" s="152">
        <v>-15042158.809999991</v>
      </c>
      <c r="N21" s="152"/>
      <c r="O21" s="152">
        <v>-19162199.089999992</v>
      </c>
    </row>
    <row r="22" spans="1:15" ht="21">
      <c r="A22" s="312"/>
      <c r="B22" s="312"/>
      <c r="C22" s="309" t="s">
        <v>312</v>
      </c>
      <c r="D22" s="334"/>
      <c r="E22" s="332"/>
      <c r="F22" s="335"/>
      <c r="G22" s="332"/>
      <c r="H22" s="332"/>
      <c r="I22" s="332"/>
      <c r="J22" s="332"/>
      <c r="K22" s="332"/>
      <c r="L22" s="332"/>
      <c r="M22" s="152">
        <v>-17009547.150000013</v>
      </c>
      <c r="N22" s="152"/>
      <c r="O22" s="152">
        <v>-17309853.508528545</v>
      </c>
    </row>
    <row r="23" spans="1:15" ht="21">
      <c r="A23" s="312"/>
      <c r="B23" s="312"/>
      <c r="C23" s="309" t="s">
        <v>100</v>
      </c>
      <c r="D23" s="334"/>
      <c r="E23" s="332"/>
      <c r="F23" s="335"/>
      <c r="G23" s="332"/>
      <c r="H23" s="332"/>
      <c r="I23" s="332"/>
      <c r="J23" s="332"/>
      <c r="K23" s="332"/>
      <c r="L23" s="332"/>
      <c r="M23" s="152">
        <v>0</v>
      </c>
      <c r="N23" s="152"/>
      <c r="O23" s="152">
        <v>-350004.95999999996</v>
      </c>
    </row>
    <row r="24" spans="1:15" ht="21">
      <c r="A24" s="312"/>
      <c r="B24" s="312"/>
      <c r="C24" s="333" t="s">
        <v>313</v>
      </c>
      <c r="D24" s="312"/>
      <c r="E24" s="332"/>
      <c r="F24" s="335"/>
      <c r="G24" s="332"/>
      <c r="H24" s="332"/>
      <c r="I24" s="332"/>
      <c r="J24" s="332"/>
      <c r="K24" s="332"/>
      <c r="L24" s="332"/>
      <c r="M24" s="181">
        <v>-1922005.26</v>
      </c>
      <c r="N24" s="152"/>
      <c r="O24" s="181">
        <v>-1068851.4524460377</v>
      </c>
    </row>
    <row r="25" spans="1:15" ht="21">
      <c r="A25" s="312"/>
      <c r="B25" s="336" t="s">
        <v>314</v>
      </c>
      <c r="C25" s="336"/>
      <c r="D25" s="336"/>
      <c r="E25" s="335"/>
      <c r="F25" s="335"/>
      <c r="G25" s="335"/>
      <c r="H25" s="335"/>
      <c r="I25" s="335"/>
      <c r="J25" s="335"/>
      <c r="K25" s="335"/>
      <c r="L25" s="335"/>
      <c r="M25" s="154">
        <f>SUM(M18:M24)</f>
        <v>-10069261.300000003</v>
      </c>
      <c r="N25" s="154"/>
      <c r="O25" s="154">
        <f>SUM(O18:O24)</f>
        <v>-16711551.070974579</v>
      </c>
    </row>
    <row r="26" spans="1:15" ht="21">
      <c r="A26" s="312"/>
      <c r="B26" s="312"/>
      <c r="C26" s="337" t="s">
        <v>315</v>
      </c>
      <c r="D26" s="312"/>
      <c r="E26" s="332"/>
      <c r="F26" s="335"/>
      <c r="G26" s="332"/>
      <c r="H26" s="332"/>
      <c r="I26" s="332"/>
      <c r="J26" s="332"/>
      <c r="K26" s="332"/>
      <c r="L26" s="332"/>
      <c r="M26" s="152">
        <v>0</v>
      </c>
      <c r="N26" s="152"/>
      <c r="O26" s="152">
        <v>3461738</v>
      </c>
    </row>
    <row r="27" spans="1:15" ht="21.75" thickBot="1">
      <c r="A27" s="312"/>
      <c r="B27" s="336" t="s">
        <v>316</v>
      </c>
      <c r="C27" s="336"/>
      <c r="D27" s="329"/>
      <c r="E27" s="335"/>
      <c r="F27" s="335"/>
      <c r="G27" s="335"/>
      <c r="H27" s="335"/>
      <c r="I27" s="335"/>
      <c r="J27" s="335"/>
      <c r="K27" s="335"/>
      <c r="L27" s="335"/>
      <c r="M27" s="153">
        <f>SUM(M25:M26)</f>
        <v>-10069261.300000003</v>
      </c>
      <c r="N27" s="154"/>
      <c r="O27" s="153">
        <f>SUM(O25:O26)</f>
        <v>-13249813.070974579</v>
      </c>
    </row>
    <row r="28" spans="1:15" ht="21.75" thickTop="1">
      <c r="A28" s="312"/>
      <c r="B28" s="336"/>
      <c r="C28" s="336"/>
      <c r="D28" s="329"/>
      <c r="E28" s="335"/>
      <c r="F28" s="335"/>
      <c r="G28" s="335"/>
      <c r="H28" s="335"/>
      <c r="I28" s="335"/>
      <c r="J28" s="335"/>
      <c r="K28" s="335"/>
      <c r="L28" s="335"/>
      <c r="M28" s="335"/>
      <c r="N28" s="335"/>
      <c r="O28" s="335"/>
    </row>
    <row r="29" spans="1:15" ht="21">
      <c r="A29" s="312"/>
      <c r="B29" s="336"/>
      <c r="C29" s="336"/>
      <c r="D29" s="329"/>
      <c r="E29" s="335"/>
      <c r="F29" s="335"/>
      <c r="G29" s="335"/>
      <c r="H29" s="335"/>
      <c r="I29" s="335"/>
      <c r="J29" s="335"/>
      <c r="K29" s="335"/>
      <c r="L29" s="335"/>
      <c r="M29" s="335"/>
      <c r="N29" s="335"/>
      <c r="O29" s="335"/>
    </row>
    <row r="30" spans="1:15" ht="21">
      <c r="A30" s="312"/>
      <c r="B30" s="336"/>
      <c r="C30" s="336"/>
      <c r="D30" s="329"/>
      <c r="E30" s="335"/>
      <c r="F30" s="335"/>
      <c r="G30" s="335"/>
      <c r="H30" s="335"/>
      <c r="I30" s="335"/>
      <c r="J30" s="335"/>
      <c r="K30" s="335"/>
      <c r="L30" s="335"/>
      <c r="M30" s="335"/>
      <c r="N30" s="335"/>
      <c r="O30" s="335"/>
    </row>
    <row r="31" spans="1:15" ht="21">
      <c r="A31" s="312"/>
      <c r="B31" s="336"/>
      <c r="C31" s="336"/>
      <c r="D31" s="329"/>
      <c r="E31" s="335"/>
      <c r="F31" s="335"/>
      <c r="G31" s="335"/>
      <c r="H31" s="335"/>
      <c r="I31" s="335"/>
      <c r="J31" s="335"/>
      <c r="K31" s="335"/>
      <c r="L31" s="335"/>
      <c r="M31" s="335"/>
      <c r="N31" s="335"/>
      <c r="O31" s="335"/>
    </row>
    <row r="32" spans="1:15" ht="21">
      <c r="A32" s="312"/>
      <c r="B32" s="336"/>
      <c r="C32" s="336"/>
      <c r="D32" s="329"/>
      <c r="E32" s="335"/>
      <c r="F32" s="335"/>
      <c r="G32" s="335"/>
      <c r="H32" s="335"/>
      <c r="I32" s="335"/>
      <c r="J32" s="335"/>
      <c r="K32" s="335"/>
      <c r="L32" s="335"/>
      <c r="M32" s="335"/>
      <c r="N32" s="335"/>
      <c r="O32" s="335"/>
    </row>
    <row r="33" spans="1:15" ht="21">
      <c r="A33" s="312"/>
      <c r="B33" s="336"/>
      <c r="C33" s="336"/>
      <c r="D33" s="329"/>
      <c r="E33" s="335"/>
      <c r="F33" s="335"/>
      <c r="G33" s="335"/>
      <c r="H33" s="335"/>
      <c r="I33" s="335"/>
      <c r="J33" s="335"/>
      <c r="K33" s="335"/>
      <c r="L33" s="335"/>
      <c r="M33" s="335"/>
      <c r="N33" s="335"/>
      <c r="O33" s="335"/>
    </row>
    <row r="34" spans="1:15" ht="21">
      <c r="A34" s="312"/>
      <c r="B34" s="336"/>
      <c r="C34" s="336"/>
      <c r="D34" s="329"/>
      <c r="E34" s="335"/>
      <c r="F34" s="335"/>
      <c r="G34" s="335"/>
      <c r="H34" s="335"/>
      <c r="I34" s="335"/>
      <c r="J34" s="335"/>
      <c r="K34" s="335"/>
      <c r="L34" s="335"/>
      <c r="M34" s="335"/>
      <c r="N34" s="335"/>
      <c r="O34" s="335"/>
    </row>
    <row r="35" spans="1:15" ht="21">
      <c r="A35" s="312"/>
      <c r="B35" s="336"/>
      <c r="C35" s="336"/>
      <c r="D35" s="329"/>
      <c r="E35" s="335"/>
      <c r="F35" s="335"/>
      <c r="G35" s="335"/>
      <c r="H35" s="335"/>
      <c r="I35" s="335"/>
      <c r="J35" s="335"/>
      <c r="K35" s="335"/>
      <c r="L35" s="335"/>
      <c r="M35" s="335"/>
      <c r="N35" s="335"/>
      <c r="O35" s="335"/>
    </row>
    <row r="36" spans="1:15" ht="21">
      <c r="A36" s="312"/>
      <c r="B36" s="336"/>
      <c r="C36" s="336"/>
      <c r="D36" s="329"/>
      <c r="E36" s="335"/>
      <c r="F36" s="335"/>
      <c r="G36" s="335"/>
      <c r="H36" s="335"/>
      <c r="I36" s="335"/>
      <c r="J36" s="335"/>
      <c r="K36" s="335"/>
      <c r="L36" s="335"/>
      <c r="M36" s="335"/>
      <c r="N36" s="335"/>
      <c r="O36" s="335"/>
    </row>
    <row r="37" spans="1:15" ht="21">
      <c r="A37" s="312"/>
      <c r="B37" s="336"/>
      <c r="C37" s="336"/>
      <c r="D37" s="329"/>
      <c r="E37" s="335"/>
      <c r="F37" s="335"/>
      <c r="G37" s="335"/>
      <c r="H37" s="335"/>
      <c r="I37" s="335"/>
      <c r="J37" s="335"/>
      <c r="K37" s="335"/>
      <c r="L37" s="335"/>
      <c r="M37" s="335"/>
      <c r="N37" s="335"/>
      <c r="O37" s="335"/>
    </row>
    <row r="38" spans="1:15" ht="21">
      <c r="A38" s="312"/>
      <c r="B38" s="336"/>
      <c r="C38" s="336"/>
      <c r="D38" s="329"/>
      <c r="E38" s="335"/>
      <c r="F38" s="335"/>
      <c r="G38" s="335"/>
      <c r="H38" s="335"/>
      <c r="I38" s="335"/>
      <c r="J38" s="335"/>
      <c r="K38" s="335"/>
      <c r="L38" s="335"/>
      <c r="M38" s="335"/>
      <c r="N38" s="335"/>
      <c r="O38" s="335"/>
    </row>
    <row r="39" spans="1:15" ht="21">
      <c r="A39" s="312"/>
      <c r="B39" s="336"/>
      <c r="C39" s="336"/>
      <c r="D39" s="329"/>
      <c r="E39" s="335"/>
      <c r="F39" s="335"/>
      <c r="G39" s="335"/>
      <c r="H39" s="335"/>
      <c r="I39" s="335"/>
      <c r="J39" s="335"/>
      <c r="K39" s="335"/>
      <c r="L39" s="335"/>
      <c r="M39" s="335"/>
      <c r="N39" s="335"/>
      <c r="O39" s="335"/>
    </row>
    <row r="40" spans="1:15" ht="21">
      <c r="A40" s="312"/>
      <c r="B40" s="336"/>
      <c r="C40" s="336"/>
      <c r="D40" s="329"/>
      <c r="E40" s="335"/>
      <c r="F40" s="335"/>
      <c r="G40" s="335"/>
      <c r="H40" s="335"/>
      <c r="I40" s="335"/>
      <c r="J40" s="335"/>
      <c r="K40" s="335"/>
      <c r="L40" s="335"/>
      <c r="M40" s="335"/>
      <c r="N40" s="335"/>
      <c r="O40" s="332">
        <f>O1+1</f>
        <v>25</v>
      </c>
    </row>
    <row r="41" spans="1:15" ht="21">
      <c r="A41" s="312" t="s">
        <v>295</v>
      </c>
      <c r="B41" s="336" t="s">
        <v>317</v>
      </c>
      <c r="C41" s="336"/>
      <c r="D41" s="329"/>
      <c r="E41" s="335"/>
      <c r="F41" s="335"/>
      <c r="G41" s="335"/>
      <c r="H41" s="335"/>
      <c r="I41" s="335"/>
      <c r="J41" s="335"/>
      <c r="K41" s="335"/>
      <c r="L41" s="335"/>
      <c r="M41" s="335"/>
      <c r="N41" s="335"/>
      <c r="O41" s="332"/>
    </row>
    <row r="42" spans="1:15" ht="21">
      <c r="A42" s="309"/>
      <c r="B42" s="309"/>
      <c r="C42" s="309"/>
      <c r="D42" s="309"/>
      <c r="E42" s="309"/>
      <c r="F42" s="309"/>
      <c r="G42" s="309"/>
      <c r="H42" s="309"/>
      <c r="I42" s="309"/>
      <c r="J42" s="309"/>
      <c r="K42" s="309"/>
      <c r="L42" s="309"/>
      <c r="M42" s="309"/>
      <c r="N42" s="309"/>
      <c r="O42" s="314" t="str">
        <f>O8</f>
        <v>(Unit : Baht)</v>
      </c>
    </row>
    <row r="43" spans="1:15" ht="21">
      <c r="A43" s="312"/>
      <c r="B43" s="312"/>
      <c r="C43" s="312"/>
      <c r="D43" s="312"/>
      <c r="E43" s="315" t="s">
        <v>302</v>
      </c>
      <c r="F43" s="315"/>
      <c r="G43" s="315"/>
      <c r="H43" s="315"/>
      <c r="I43" s="315"/>
      <c r="J43" s="315"/>
      <c r="K43" s="315"/>
      <c r="L43" s="315"/>
      <c r="M43" s="315"/>
      <c r="N43" s="315"/>
      <c r="O43" s="315"/>
    </row>
    <row r="44" spans="1:15" ht="21">
      <c r="A44" s="312"/>
      <c r="B44" s="312"/>
      <c r="C44" s="312"/>
      <c r="D44" s="312"/>
      <c r="E44" s="316" t="s">
        <v>303</v>
      </c>
      <c r="F44" s="316"/>
      <c r="G44" s="316"/>
      <c r="H44" s="316"/>
      <c r="I44" s="316"/>
      <c r="J44" s="316"/>
      <c r="K44" s="316"/>
      <c r="L44" s="317"/>
      <c r="M44" s="318" t="s">
        <v>124</v>
      </c>
      <c r="N44" s="318"/>
      <c r="O44" s="318"/>
    </row>
    <row r="45" spans="1:15" ht="21">
      <c r="A45" s="312"/>
      <c r="B45" s="312"/>
      <c r="C45" s="312"/>
      <c r="D45" s="312"/>
      <c r="E45" s="319" t="s">
        <v>304</v>
      </c>
      <c r="F45" s="319"/>
      <c r="G45" s="319"/>
      <c r="H45" s="312"/>
      <c r="I45" s="319" t="s">
        <v>305</v>
      </c>
      <c r="J45" s="319"/>
      <c r="K45" s="319"/>
      <c r="L45" s="312"/>
      <c r="M45" s="315"/>
      <c r="N45" s="315"/>
      <c r="O45" s="315"/>
    </row>
    <row r="46" spans="1:15" ht="21">
      <c r="A46" s="312"/>
      <c r="B46" s="312"/>
      <c r="C46" s="312"/>
      <c r="D46" s="312"/>
      <c r="E46" s="320" t="s">
        <v>114</v>
      </c>
      <c r="F46" s="320"/>
      <c r="G46" s="320"/>
      <c r="H46" s="320"/>
      <c r="I46" s="320"/>
      <c r="J46" s="320"/>
      <c r="K46" s="320"/>
      <c r="L46" s="320"/>
      <c r="M46" s="320"/>
      <c r="N46" s="320"/>
      <c r="O46" s="320"/>
    </row>
    <row r="47" spans="1:15" ht="21">
      <c r="A47" s="312"/>
      <c r="B47" s="312"/>
      <c r="C47" s="312"/>
      <c r="D47" s="321"/>
      <c r="E47" s="322" t="s">
        <v>107</v>
      </c>
      <c r="F47" s="312"/>
      <c r="G47" s="322" t="s">
        <v>108</v>
      </c>
      <c r="H47" s="312"/>
      <c r="I47" s="322" t="str">
        <f>E47</f>
        <v>2022</v>
      </c>
      <c r="J47" s="312"/>
      <c r="K47" s="322" t="str">
        <f>G47</f>
        <v>2021</v>
      </c>
      <c r="L47" s="321"/>
      <c r="M47" s="322" t="str">
        <f>I47</f>
        <v>2022</v>
      </c>
      <c r="N47" s="312"/>
      <c r="O47" s="322" t="str">
        <f>K47</f>
        <v>2021</v>
      </c>
    </row>
    <row r="48" spans="1:15" ht="21">
      <c r="A48" s="312"/>
      <c r="B48" s="323" t="s">
        <v>306</v>
      </c>
      <c r="C48" s="312"/>
      <c r="D48" s="321"/>
      <c r="E48" s="324"/>
      <c r="F48" s="312"/>
      <c r="G48" s="324"/>
      <c r="H48" s="312"/>
      <c r="I48" s="324"/>
      <c r="J48" s="312"/>
      <c r="K48" s="324"/>
      <c r="L48" s="321"/>
      <c r="M48" s="324"/>
      <c r="N48" s="312"/>
      <c r="O48" s="324"/>
    </row>
    <row r="49" spans="1:15" ht="21">
      <c r="A49" s="309"/>
      <c r="B49" s="309"/>
      <c r="C49" s="323" t="s">
        <v>307</v>
      </c>
      <c r="D49" s="325"/>
      <c r="E49" s="326">
        <v>52620175.420000002</v>
      </c>
      <c r="F49" s="326"/>
      <c r="G49" s="326">
        <v>101166249.79999988</v>
      </c>
      <c r="H49" s="326"/>
      <c r="I49" s="326">
        <v>35810007.799999975</v>
      </c>
      <c r="J49" s="326"/>
      <c r="K49" s="326">
        <v>29297875.489999972</v>
      </c>
      <c r="L49" s="326"/>
      <c r="M49" s="326">
        <f>E49+I49</f>
        <v>88430183.219999969</v>
      </c>
      <c r="N49" s="326"/>
      <c r="O49" s="326">
        <f>K49+G49</f>
        <v>130464125.28999984</v>
      </c>
    </row>
    <row r="50" spans="1:15" ht="21">
      <c r="A50" s="309"/>
      <c r="B50" s="309"/>
      <c r="C50" s="323" t="s">
        <v>308</v>
      </c>
      <c r="D50" s="325"/>
      <c r="E50" s="327">
        <v>132953859.07999983</v>
      </c>
      <c r="F50" s="326"/>
      <c r="G50" s="327">
        <v>79630199.079999998</v>
      </c>
      <c r="H50" s="326"/>
      <c r="I50" s="327">
        <v>22692128.709999986</v>
      </c>
      <c r="J50" s="326"/>
      <c r="K50" s="327">
        <v>36187943.890000001</v>
      </c>
      <c r="L50" s="326"/>
      <c r="M50" s="326">
        <f>E50+I50</f>
        <v>155645987.78999981</v>
      </c>
      <c r="N50" s="326"/>
      <c r="O50" s="327">
        <f>K50+G50</f>
        <v>115818142.97</v>
      </c>
    </row>
    <row r="51" spans="1:15" ht="21.75" thickBot="1">
      <c r="A51" s="312"/>
      <c r="B51" s="312"/>
      <c r="C51" s="328" t="s">
        <v>124</v>
      </c>
      <c r="D51" s="329"/>
      <c r="E51" s="330">
        <f>SUM(E49:E50)</f>
        <v>185574034.49999982</v>
      </c>
      <c r="F51" s="331"/>
      <c r="G51" s="330">
        <f>SUM(G49:G50)</f>
        <v>180796448.87999988</v>
      </c>
      <c r="H51" s="331"/>
      <c r="I51" s="330">
        <f>SUM(I49:I50)</f>
        <v>58502136.509999961</v>
      </c>
      <c r="J51" s="331"/>
      <c r="K51" s="330">
        <f>SUM(K49:K50)</f>
        <v>65485819.379999973</v>
      </c>
      <c r="L51" s="331"/>
      <c r="M51" s="330">
        <f>SUM(M49:M50)</f>
        <v>244076171.00999978</v>
      </c>
      <c r="N51" s="331"/>
      <c r="O51" s="330">
        <f>SUM(O49:O50)</f>
        <v>246282268.25999984</v>
      </c>
    </row>
    <row r="52" spans="1:15" ht="21.75" thickTop="1">
      <c r="A52" s="309"/>
      <c r="B52" s="309" t="s">
        <v>309</v>
      </c>
      <c r="C52" s="323"/>
      <c r="D52" s="325"/>
      <c r="E52" s="326">
        <v>32724696.469999999</v>
      </c>
      <c r="F52" s="326"/>
      <c r="G52" s="326">
        <v>26278527.010000002</v>
      </c>
      <c r="H52" s="326"/>
      <c r="I52" s="326">
        <v>11210522.749999987</v>
      </c>
      <c r="J52" s="326"/>
      <c r="K52" s="326">
        <v>9890717.4100000001</v>
      </c>
      <c r="L52" s="326"/>
      <c r="M52" s="326">
        <f>E52+I52</f>
        <v>43935219.219999984</v>
      </c>
      <c r="N52" s="326"/>
      <c r="O52" s="326">
        <f>K52+G52</f>
        <v>36169244.420000002</v>
      </c>
    </row>
    <row r="53" spans="1:15" ht="21">
      <c r="A53" s="309"/>
      <c r="B53" s="309" t="s">
        <v>310</v>
      </c>
      <c r="C53" s="323"/>
      <c r="D53" s="325"/>
      <c r="E53" s="332"/>
      <c r="F53" s="332"/>
      <c r="G53" s="332"/>
      <c r="H53" s="332"/>
      <c r="I53" s="332"/>
      <c r="J53" s="332"/>
      <c r="K53" s="332"/>
      <c r="L53" s="332"/>
      <c r="M53" s="332"/>
      <c r="N53" s="332"/>
      <c r="O53" s="332"/>
    </row>
    <row r="54" spans="1:15" ht="21">
      <c r="A54" s="309"/>
      <c r="B54" s="309"/>
      <c r="C54" s="333" t="s">
        <v>92</v>
      </c>
      <c r="D54" s="325"/>
      <c r="E54" s="332"/>
      <c r="F54" s="332"/>
      <c r="G54" s="332"/>
      <c r="H54" s="332"/>
      <c r="I54" s="332"/>
      <c r="J54" s="332"/>
      <c r="K54" s="332"/>
      <c r="L54" s="332"/>
      <c r="M54" s="152">
        <v>5256012.6300000008</v>
      </c>
      <c r="N54" s="152"/>
      <c r="O54" s="152">
        <v>164569.07</v>
      </c>
    </row>
    <row r="55" spans="1:15" ht="21">
      <c r="A55" s="312"/>
      <c r="B55" s="312"/>
      <c r="C55" s="309" t="s">
        <v>311</v>
      </c>
      <c r="D55" s="334"/>
      <c r="E55" s="332"/>
      <c r="F55" s="335"/>
      <c r="G55" s="332"/>
      <c r="H55" s="332"/>
      <c r="I55" s="332"/>
      <c r="J55" s="332"/>
      <c r="K55" s="332"/>
      <c r="L55" s="332"/>
      <c r="M55" s="152">
        <v>-37246492.769999996</v>
      </c>
      <c r="N55" s="152"/>
      <c r="O55" s="152">
        <v>-34258008.169999994</v>
      </c>
    </row>
    <row r="56" spans="1:15" ht="21">
      <c r="A56" s="312"/>
      <c r="B56" s="312"/>
      <c r="C56" s="309" t="s">
        <v>312</v>
      </c>
      <c r="D56" s="334"/>
      <c r="E56" s="332"/>
      <c r="F56" s="335"/>
      <c r="G56" s="332"/>
      <c r="H56" s="332"/>
      <c r="I56" s="332"/>
      <c r="J56" s="332"/>
      <c r="K56" s="332"/>
      <c r="L56" s="332"/>
      <c r="M56" s="152">
        <v>-33358101.100000009</v>
      </c>
      <c r="N56" s="152"/>
      <c r="O56" s="152">
        <v>-34172654.939999998</v>
      </c>
    </row>
    <row r="57" spans="1:15" ht="21">
      <c r="A57" s="312"/>
      <c r="B57" s="312"/>
      <c r="C57" s="309" t="s">
        <v>100</v>
      </c>
      <c r="D57" s="334"/>
      <c r="E57" s="332"/>
      <c r="F57" s="335"/>
      <c r="G57" s="332"/>
      <c r="H57" s="332"/>
      <c r="I57" s="332"/>
      <c r="J57" s="332"/>
      <c r="K57" s="332"/>
      <c r="L57" s="332"/>
      <c r="M57" s="152">
        <v>0</v>
      </c>
      <c r="N57" s="152"/>
      <c r="O57" s="152">
        <v>-4107984.04</v>
      </c>
    </row>
    <row r="58" spans="1:15" ht="21">
      <c r="A58" s="312"/>
      <c r="B58" s="312"/>
      <c r="C58" s="333" t="s">
        <v>313</v>
      </c>
      <c r="D58" s="312"/>
      <c r="E58" s="332"/>
      <c r="F58" s="335"/>
      <c r="G58" s="332"/>
      <c r="H58" s="332"/>
      <c r="I58" s="332"/>
      <c r="J58" s="332"/>
      <c r="K58" s="332"/>
      <c r="L58" s="332"/>
      <c r="M58" s="181">
        <v>-3704826.2199999997</v>
      </c>
      <c r="N58" s="152"/>
      <c r="O58" s="181">
        <v>-2051471.5299999998</v>
      </c>
    </row>
    <row r="59" spans="1:15" ht="21">
      <c r="A59" s="312"/>
      <c r="B59" s="336" t="s">
        <v>314</v>
      </c>
      <c r="C59" s="336"/>
      <c r="D59" s="336"/>
      <c r="E59" s="335"/>
      <c r="F59" s="335"/>
      <c r="G59" s="335"/>
      <c r="H59" s="335"/>
      <c r="I59" s="335"/>
      <c r="J59" s="335"/>
      <c r="K59" s="335"/>
      <c r="L59" s="335"/>
      <c r="M59" s="154">
        <f>SUM(M52:M58)</f>
        <v>-25118188.240000017</v>
      </c>
      <c r="N59" s="154"/>
      <c r="O59" s="154">
        <f>SUM(O52:O58)</f>
        <v>-38256305.18999999</v>
      </c>
    </row>
    <row r="60" spans="1:15" ht="21">
      <c r="A60" s="312"/>
      <c r="B60" s="312"/>
      <c r="C60" s="337" t="s">
        <v>315</v>
      </c>
      <c r="D60" s="312"/>
      <c r="E60" s="332"/>
      <c r="F60" s="335"/>
      <c r="G60" s="332"/>
      <c r="H60" s="332"/>
      <c r="I60" s="332"/>
      <c r="J60" s="332"/>
      <c r="K60" s="332"/>
      <c r="L60" s="332"/>
      <c r="M60" s="152">
        <v>0</v>
      </c>
      <c r="N60" s="152"/>
      <c r="O60" s="152">
        <v>3461738</v>
      </c>
    </row>
    <row r="61" spans="1:15" ht="21.75" thickBot="1">
      <c r="A61" s="312"/>
      <c r="B61" s="336" t="s">
        <v>316</v>
      </c>
      <c r="C61" s="336"/>
      <c r="D61" s="329"/>
      <c r="E61" s="335"/>
      <c r="F61" s="335"/>
      <c r="G61" s="335"/>
      <c r="H61" s="335"/>
      <c r="I61" s="335"/>
      <c r="J61" s="335"/>
      <c r="K61" s="335"/>
      <c r="L61" s="335"/>
      <c r="M61" s="153">
        <f>SUM(M59:M60)</f>
        <v>-25118188.240000017</v>
      </c>
      <c r="N61" s="154"/>
      <c r="O61" s="153">
        <f>SUM(O59:O60)</f>
        <v>-34794567.18999999</v>
      </c>
    </row>
    <row r="62" spans="1:15" ht="21.75" thickTop="1">
      <c r="A62" s="312"/>
      <c r="B62" s="336"/>
      <c r="C62" s="336"/>
      <c r="D62" s="329"/>
      <c r="E62" s="335"/>
      <c r="F62" s="335"/>
      <c r="G62" s="335"/>
      <c r="H62" s="335"/>
      <c r="I62" s="335"/>
      <c r="J62" s="335"/>
      <c r="K62" s="335"/>
      <c r="L62" s="335"/>
      <c r="M62" s="335"/>
      <c r="N62" s="335"/>
      <c r="O62" s="335"/>
    </row>
    <row r="63" spans="1:15" ht="21">
      <c r="A63" s="312"/>
      <c r="B63" s="336" t="s">
        <v>318</v>
      </c>
      <c r="C63" s="312"/>
      <c r="D63" s="329"/>
      <c r="E63" s="335"/>
      <c r="F63" s="335"/>
      <c r="G63" s="335"/>
      <c r="H63" s="335"/>
      <c r="I63" s="335"/>
      <c r="J63" s="335"/>
      <c r="K63" s="335"/>
      <c r="L63" s="335"/>
      <c r="M63" s="335"/>
      <c r="N63" s="335"/>
      <c r="O63" s="334"/>
    </row>
    <row r="64" spans="1:15" ht="21">
      <c r="A64" s="312"/>
      <c r="B64" s="336"/>
      <c r="C64" s="336"/>
      <c r="D64" s="329"/>
      <c r="E64" s="335"/>
      <c r="F64" s="335"/>
      <c r="G64" s="335"/>
      <c r="H64" s="335"/>
      <c r="I64" s="335"/>
      <c r="J64" s="335"/>
      <c r="K64" s="335"/>
      <c r="L64" s="335"/>
      <c r="M64" s="335"/>
      <c r="N64" s="335"/>
      <c r="O64" s="314" t="str">
        <f>O8</f>
        <v>(Unit : Baht)</v>
      </c>
    </row>
    <row r="65" spans="1:15" ht="21">
      <c r="A65" s="312"/>
      <c r="B65" s="336"/>
      <c r="C65" s="336"/>
      <c r="D65" s="329"/>
      <c r="E65" s="315" t="str">
        <f>E9</f>
        <v>Consolidated financial statement</v>
      </c>
      <c r="F65" s="315"/>
      <c r="G65" s="315"/>
      <c r="H65" s="315"/>
      <c r="I65" s="315"/>
      <c r="J65" s="315"/>
      <c r="K65" s="315"/>
      <c r="L65" s="315"/>
      <c r="M65" s="315"/>
      <c r="N65" s="315"/>
      <c r="O65" s="315"/>
    </row>
    <row r="66" spans="1:15" ht="21">
      <c r="A66" s="312"/>
      <c r="B66" s="336"/>
      <c r="C66" s="336"/>
      <c r="D66" s="329"/>
      <c r="E66" s="316" t="str">
        <f>E10</f>
        <v>Agricultural products, processed agricultural products and instant products</v>
      </c>
      <c r="F66" s="316"/>
      <c r="G66" s="316"/>
      <c r="H66" s="316"/>
      <c r="I66" s="316"/>
      <c r="J66" s="316"/>
      <c r="K66" s="316"/>
      <c r="L66" s="317"/>
      <c r="M66" s="318" t="str">
        <f>M10</f>
        <v>Total</v>
      </c>
      <c r="N66" s="318"/>
      <c r="O66" s="318"/>
    </row>
    <row r="67" spans="1:15" ht="21">
      <c r="A67" s="312"/>
      <c r="B67" s="336"/>
      <c r="C67" s="336"/>
      <c r="D67" s="329"/>
      <c r="E67" s="316" t="str">
        <f>E11</f>
        <v>Producing</v>
      </c>
      <c r="F67" s="316"/>
      <c r="G67" s="316"/>
      <c r="H67" s="312"/>
      <c r="I67" s="316" t="str">
        <f>I11</f>
        <v>Merchandising</v>
      </c>
      <c r="J67" s="316"/>
      <c r="K67" s="316"/>
      <c r="L67" s="312"/>
      <c r="M67" s="315"/>
      <c r="N67" s="315"/>
      <c r="O67" s="315"/>
    </row>
    <row r="68" spans="1:15" ht="21">
      <c r="A68" s="312"/>
      <c r="B68" s="336"/>
      <c r="C68" s="336"/>
      <c r="D68" s="329"/>
      <c r="E68" s="338" t="s">
        <v>117</v>
      </c>
      <c r="F68" s="338"/>
      <c r="G68" s="338"/>
      <c r="H68" s="312"/>
      <c r="I68" s="338" t="s">
        <v>117</v>
      </c>
      <c r="J68" s="338"/>
      <c r="K68" s="338"/>
      <c r="L68" s="312"/>
      <c r="M68" s="338" t="s">
        <v>117</v>
      </c>
      <c r="N68" s="338"/>
      <c r="O68" s="338"/>
    </row>
    <row r="69" spans="1:15" ht="21">
      <c r="A69" s="312"/>
      <c r="B69" s="336"/>
      <c r="C69" s="336"/>
      <c r="D69" s="329"/>
      <c r="E69" s="339" t="str">
        <f>'[2]Notes 1'!J149</f>
        <v>June 30, 2022</v>
      </c>
      <c r="F69" s="340"/>
      <c r="G69" s="339" t="str">
        <f>'[2]Notes 1'!L149</f>
        <v>December 31, 2021</v>
      </c>
      <c r="H69" s="340"/>
      <c r="I69" s="339" t="str">
        <f>E69</f>
        <v>June 30, 2022</v>
      </c>
      <c r="J69" s="340"/>
      <c r="K69" s="339" t="str">
        <f>G69</f>
        <v>December 31, 2021</v>
      </c>
      <c r="L69" s="340"/>
      <c r="M69" s="339" t="str">
        <f>I69</f>
        <v>June 30, 2022</v>
      </c>
      <c r="N69" s="340"/>
      <c r="O69" s="339" t="str">
        <f>K69</f>
        <v>December 31, 2021</v>
      </c>
    </row>
    <row r="70" spans="1:15" ht="21">
      <c r="A70" s="312"/>
      <c r="B70" s="333" t="s">
        <v>176</v>
      </c>
      <c r="C70" s="336"/>
      <c r="D70" s="329"/>
      <c r="E70" s="326">
        <v>119965282.31000002</v>
      </c>
      <c r="F70" s="326"/>
      <c r="G70" s="326">
        <v>114797753.49000001</v>
      </c>
      <c r="H70" s="326"/>
      <c r="I70" s="326">
        <v>6991462.21</v>
      </c>
      <c r="J70" s="326"/>
      <c r="K70" s="326">
        <v>6683122.7699999996</v>
      </c>
      <c r="L70" s="326"/>
      <c r="M70" s="326">
        <f t="shared" ref="M70:M72" si="0">E70+I70</f>
        <v>126956744.52000001</v>
      </c>
      <c r="N70" s="326"/>
      <c r="O70" s="326">
        <f t="shared" ref="O70:O72" si="1">K70+G70</f>
        <v>121480876.26000001</v>
      </c>
    </row>
    <row r="71" spans="1:15" ht="21">
      <c r="A71" s="309"/>
      <c r="B71" s="309" t="s">
        <v>238</v>
      </c>
      <c r="C71" s="309"/>
      <c r="D71" s="341"/>
      <c r="E71" s="342">
        <v>256829361.08999991</v>
      </c>
      <c r="F71" s="342"/>
      <c r="G71" s="342">
        <v>258889172.16</v>
      </c>
      <c r="H71" s="214"/>
      <c r="I71" s="342">
        <v>0</v>
      </c>
      <c r="J71" s="342"/>
      <c r="K71" s="342">
        <v>0</v>
      </c>
      <c r="L71" s="214"/>
      <c r="M71" s="326">
        <f t="shared" si="0"/>
        <v>256829361.08999991</v>
      </c>
      <c r="N71" s="326"/>
      <c r="O71" s="326">
        <f t="shared" si="1"/>
        <v>258889172.16</v>
      </c>
    </row>
    <row r="72" spans="1:15" ht="21">
      <c r="A72" s="309"/>
      <c r="B72" s="309" t="s">
        <v>232</v>
      </c>
      <c r="C72" s="309"/>
      <c r="D72" s="341"/>
      <c r="E72" s="342">
        <v>32462191.410000004</v>
      </c>
      <c r="F72" s="342"/>
      <c r="G72" s="342">
        <v>27387442.620000001</v>
      </c>
      <c r="H72" s="214"/>
      <c r="I72" s="342">
        <v>0</v>
      </c>
      <c r="J72" s="342"/>
      <c r="K72" s="342">
        <v>0</v>
      </c>
      <c r="L72" s="214"/>
      <c r="M72" s="326">
        <f t="shared" si="0"/>
        <v>32462191.410000004</v>
      </c>
      <c r="N72" s="326"/>
      <c r="O72" s="326">
        <f t="shared" si="1"/>
        <v>27387442.620000001</v>
      </c>
    </row>
    <row r="73" spans="1:15" ht="21">
      <c r="A73" s="309"/>
      <c r="B73" s="309" t="s">
        <v>319</v>
      </c>
      <c r="C73" s="309"/>
      <c r="D73" s="343"/>
      <c r="E73" s="342"/>
      <c r="F73" s="342"/>
      <c r="G73" s="342"/>
      <c r="H73" s="214"/>
      <c r="I73" s="342"/>
      <c r="J73" s="342"/>
      <c r="K73" s="342"/>
      <c r="L73" s="214"/>
      <c r="M73" s="326">
        <v>229415534.73000008</v>
      </c>
      <c r="N73" s="326"/>
      <c r="O73" s="326">
        <v>262280813.00999993</v>
      </c>
    </row>
    <row r="74" spans="1:15" ht="21.75" thickBot="1">
      <c r="A74" s="309"/>
      <c r="B74" s="312" t="s">
        <v>320</v>
      </c>
      <c r="C74" s="312"/>
      <c r="D74" s="343"/>
      <c r="E74" s="344"/>
      <c r="F74" s="345"/>
      <c r="G74" s="344"/>
      <c r="H74" s="346"/>
      <c r="I74" s="344"/>
      <c r="J74" s="345"/>
      <c r="K74" s="344"/>
      <c r="L74" s="346"/>
      <c r="M74" s="330">
        <f>SUM(M70:M73)</f>
        <v>645663831.75</v>
      </c>
      <c r="N74" s="347"/>
      <c r="O74" s="330">
        <f>SUM(O70:O73)</f>
        <v>670038304.04999995</v>
      </c>
    </row>
    <row r="75" spans="1:15" ht="21.75" thickTop="1">
      <c r="A75" s="309"/>
      <c r="B75" s="312"/>
      <c r="C75" s="312"/>
      <c r="D75" s="343"/>
      <c r="E75" s="344"/>
      <c r="F75" s="345"/>
      <c r="G75" s="344"/>
      <c r="H75" s="346"/>
      <c r="I75" s="344"/>
      <c r="J75" s="345"/>
      <c r="K75" s="344"/>
      <c r="L75" s="346"/>
      <c r="M75" s="348"/>
      <c r="N75" s="347"/>
      <c r="O75" s="348"/>
    </row>
  </sheetData>
  <mergeCells count="20">
    <mergeCell ref="E65:O65"/>
    <mergeCell ref="E66:K66"/>
    <mergeCell ref="M66:O67"/>
    <mergeCell ref="E67:G67"/>
    <mergeCell ref="I67:K67"/>
    <mergeCell ref="E68:G68"/>
    <mergeCell ref="I68:K68"/>
    <mergeCell ref="M68:O68"/>
    <mergeCell ref="E43:O43"/>
    <mergeCell ref="E44:K44"/>
    <mergeCell ref="M44:O45"/>
    <mergeCell ref="E45:G45"/>
    <mergeCell ref="I45:K45"/>
    <mergeCell ref="E46:O46"/>
    <mergeCell ref="E9:O9"/>
    <mergeCell ref="E10:K10"/>
    <mergeCell ref="M10:O11"/>
    <mergeCell ref="E11:G11"/>
    <mergeCell ref="I11:K11"/>
    <mergeCell ref="E12:O1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0FE81C-0B82-4FB1-83A4-968F25B08489}">
  <dimension ref="A1:S114"/>
  <sheetViews>
    <sheetView workbookViewId="0">
      <selection activeCell="U24" sqref="U24"/>
    </sheetView>
  </sheetViews>
  <sheetFormatPr defaultRowHeight="14.25"/>
  <cols>
    <col min="15" max="15" width="11" customWidth="1"/>
    <col min="16" max="16" width="1.75" customWidth="1"/>
    <col min="17" max="17" width="11" customWidth="1"/>
    <col min="18" max="18" width="1.75" customWidth="1"/>
    <col min="19" max="19" width="18" customWidth="1"/>
  </cols>
  <sheetData>
    <row r="1" spans="1:19" ht="21">
      <c r="A1" s="17"/>
      <c r="B1" s="17"/>
      <c r="C1" s="17"/>
      <c r="D1" s="349"/>
      <c r="E1" s="349"/>
      <c r="F1" s="349"/>
      <c r="G1" s="350"/>
      <c r="H1" s="351"/>
      <c r="I1" s="352"/>
      <c r="J1" s="353"/>
      <c r="K1" s="354"/>
      <c r="L1" s="351"/>
      <c r="M1" s="355"/>
      <c r="N1" s="349"/>
      <c r="O1" s="38"/>
      <c r="P1" s="17"/>
      <c r="Q1" s="17"/>
      <c r="R1" s="17"/>
      <c r="S1" s="17">
        <f>'[2]Notes 18'!O40+1</f>
        <v>26</v>
      </c>
    </row>
    <row r="2" spans="1:19" ht="21">
      <c r="A2" s="356" t="s">
        <v>321</v>
      </c>
      <c r="B2" s="135" t="s">
        <v>322</v>
      </c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</row>
    <row r="3" spans="1:19" ht="21">
      <c r="A3" s="135"/>
      <c r="B3" s="17"/>
      <c r="C3" s="17" t="s">
        <v>323</v>
      </c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</row>
    <row r="4" spans="1:19" ht="21">
      <c r="A4" s="135"/>
      <c r="B4" s="357" t="s">
        <v>324</v>
      </c>
      <c r="C4" s="140" t="s">
        <v>325</v>
      </c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</row>
    <row r="5" spans="1:19" ht="21">
      <c r="A5" s="135"/>
      <c r="B5" s="358"/>
      <c r="C5" s="17"/>
      <c r="D5" s="17" t="s">
        <v>326</v>
      </c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359"/>
    </row>
    <row r="6" spans="1:19" ht="21">
      <c r="A6" s="135"/>
      <c r="B6" s="358"/>
      <c r="C6" s="17"/>
      <c r="D6" s="17" t="s">
        <v>327</v>
      </c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360"/>
      <c r="R6" s="361"/>
      <c r="S6" s="360"/>
    </row>
    <row r="7" spans="1:19" ht="21">
      <c r="A7" s="135"/>
      <c r="B7" s="358"/>
      <c r="C7" s="17" t="s">
        <v>328</v>
      </c>
      <c r="D7" s="144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362"/>
      <c r="R7" s="361"/>
      <c r="S7" s="362"/>
    </row>
    <row r="8" spans="1:19" ht="21">
      <c r="A8" s="135"/>
      <c r="B8" s="17"/>
      <c r="C8" s="17" t="s">
        <v>329</v>
      </c>
      <c r="D8" s="144"/>
      <c r="E8" s="17"/>
      <c r="F8" s="17"/>
      <c r="G8" s="17"/>
      <c r="H8" s="17"/>
      <c r="I8" s="363"/>
      <c r="J8" s="17"/>
      <c r="K8" s="364"/>
      <c r="L8" s="364"/>
      <c r="M8" s="364"/>
      <c r="N8" s="364"/>
      <c r="O8" s="17"/>
      <c r="P8" s="17"/>
      <c r="Q8" s="364"/>
      <c r="R8" s="364"/>
      <c r="S8" s="364"/>
    </row>
    <row r="9" spans="1:19" ht="21">
      <c r="A9" s="135"/>
      <c r="B9" s="365" t="s">
        <v>330</v>
      </c>
      <c r="C9" s="366" t="s">
        <v>331</v>
      </c>
      <c r="D9" s="135"/>
      <c r="E9" s="17"/>
      <c r="F9" s="17"/>
      <c r="G9" s="69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</row>
    <row r="10" spans="1:19" ht="21">
      <c r="A10" s="135"/>
      <c r="B10" s="69"/>
      <c r="C10" s="17"/>
      <c r="D10" s="367" t="s">
        <v>332</v>
      </c>
      <c r="E10" s="17"/>
      <c r="F10" s="17"/>
      <c r="G10" s="69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</row>
    <row r="11" spans="1:19" ht="21">
      <c r="A11" s="135"/>
      <c r="B11" s="17"/>
      <c r="C11" s="17" t="s">
        <v>333</v>
      </c>
      <c r="D11" s="69"/>
      <c r="E11" s="17"/>
      <c r="F11" s="17"/>
      <c r="G11" s="69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</row>
    <row r="12" spans="1:19" ht="21">
      <c r="A12" s="135"/>
      <c r="B12" s="366"/>
      <c r="C12" s="367" t="s">
        <v>334</v>
      </c>
      <c r="D12" s="135"/>
      <c r="E12" s="17"/>
      <c r="F12" s="17"/>
      <c r="G12" s="69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</row>
    <row r="13" spans="1:19" ht="21">
      <c r="A13" s="135"/>
      <c r="B13" s="69"/>
      <c r="C13" s="69" t="s">
        <v>335</v>
      </c>
      <c r="D13" s="367"/>
      <c r="E13" s="17"/>
      <c r="F13" s="17"/>
      <c r="G13" s="69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</row>
    <row r="14" spans="1:19" ht="21">
      <c r="A14" s="135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</row>
    <row r="15" spans="1:19" ht="21">
      <c r="A15" s="356" t="s">
        <v>336</v>
      </c>
      <c r="B15" s="135" t="s">
        <v>337</v>
      </c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</row>
    <row r="16" spans="1:19" ht="21">
      <c r="A16" s="135"/>
      <c r="B16" s="365" t="s">
        <v>338</v>
      </c>
      <c r="C16" s="368" t="s">
        <v>339</v>
      </c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</row>
    <row r="17" spans="1:19" ht="21">
      <c r="A17" s="135"/>
      <c r="B17" s="369"/>
      <c r="C17" s="17"/>
      <c r="D17" s="370" t="s">
        <v>340</v>
      </c>
      <c r="E17" s="371"/>
      <c r="F17" s="371"/>
      <c r="G17" s="371"/>
      <c r="H17" s="371"/>
      <c r="I17" s="371"/>
      <c r="J17" s="371"/>
      <c r="K17" s="371"/>
      <c r="L17" s="371"/>
      <c r="M17" s="371"/>
      <c r="N17" s="371"/>
      <c r="O17" s="371"/>
      <c r="P17" s="371"/>
      <c r="Q17" s="371"/>
      <c r="R17" s="371"/>
      <c r="S17" s="371"/>
    </row>
    <row r="18" spans="1:19" ht="23.25">
      <c r="A18" s="135"/>
      <c r="B18" s="17"/>
      <c r="C18" s="372" t="s">
        <v>341</v>
      </c>
      <c r="D18" s="371"/>
      <c r="E18" s="371"/>
      <c r="F18" s="371"/>
      <c r="G18" s="373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374"/>
    </row>
    <row r="19" spans="1:19" ht="21">
      <c r="A19" s="135"/>
      <c r="B19" s="17"/>
      <c r="C19" s="372" t="s">
        <v>342</v>
      </c>
      <c r="D19" s="17"/>
      <c r="E19" s="17"/>
      <c r="F19" s="17"/>
      <c r="G19" s="17"/>
      <c r="H19" s="17"/>
      <c r="I19" s="17"/>
      <c r="J19" s="17"/>
      <c r="K19" s="17"/>
      <c r="L19" s="17"/>
      <c r="M19" s="135"/>
      <c r="N19" s="135"/>
      <c r="O19" s="135"/>
      <c r="P19" s="135"/>
      <c r="Q19" s="135"/>
      <c r="R19" s="135"/>
      <c r="S19" s="135"/>
    </row>
    <row r="20" spans="1:19" ht="21">
      <c r="A20" s="135"/>
      <c r="B20" s="17"/>
      <c r="C20" s="17"/>
      <c r="D20" s="370" t="s">
        <v>343</v>
      </c>
      <c r="E20" s="17"/>
      <c r="F20" s="17"/>
      <c r="G20" s="17"/>
      <c r="H20" s="17"/>
      <c r="I20" s="17"/>
      <c r="J20" s="17"/>
      <c r="K20" s="134"/>
      <c r="L20" s="17"/>
      <c r="M20" s="135"/>
      <c r="N20" s="135"/>
      <c r="O20" s="135"/>
      <c r="P20" s="135"/>
      <c r="Q20" s="135"/>
      <c r="R20" s="135"/>
      <c r="S20" s="135"/>
    </row>
    <row r="21" spans="1:19" ht="21">
      <c r="A21" s="135"/>
      <c r="B21" s="369"/>
      <c r="C21" s="372"/>
      <c r="D21" s="17"/>
      <c r="E21" s="17"/>
      <c r="F21" s="17"/>
      <c r="G21" s="17"/>
      <c r="H21" s="17"/>
      <c r="I21" s="17"/>
      <c r="J21" s="17"/>
      <c r="K21" s="363"/>
      <c r="L21" s="17"/>
      <c r="M21" s="375"/>
      <c r="N21" s="376"/>
      <c r="O21" s="377" t="s">
        <v>344</v>
      </c>
      <c r="P21" s="377"/>
      <c r="Q21" s="377"/>
      <c r="R21" s="377"/>
      <c r="S21" s="377"/>
    </row>
    <row r="22" spans="1:19" ht="21">
      <c r="A22" s="135"/>
      <c r="B22" s="369"/>
      <c r="C22" s="369"/>
      <c r="D22" s="378"/>
      <c r="E22" s="17"/>
      <c r="F22" s="17"/>
      <c r="G22" s="17"/>
      <c r="H22" s="17"/>
      <c r="I22" s="17"/>
      <c r="J22" s="17"/>
      <c r="K22" s="363"/>
      <c r="L22" s="17"/>
      <c r="M22" s="379"/>
      <c r="N22" s="379"/>
      <c r="O22" s="380" t="s">
        <v>345</v>
      </c>
      <c r="P22" s="380"/>
      <c r="Q22" s="380"/>
      <c r="R22" s="381"/>
      <c r="S22" s="382" t="s">
        <v>346</v>
      </c>
    </row>
    <row r="23" spans="1:19" ht="21">
      <c r="A23" s="135"/>
      <c r="B23" s="369"/>
      <c r="C23" s="369"/>
      <c r="D23" s="378"/>
      <c r="E23" s="17"/>
      <c r="F23" s="17"/>
      <c r="G23" s="17"/>
      <c r="H23" s="17"/>
      <c r="I23" s="17"/>
      <c r="J23" s="17"/>
      <c r="K23" s="363"/>
      <c r="L23" s="17"/>
      <c r="M23" s="376"/>
      <c r="N23" s="376"/>
      <c r="O23" s="383" t="s">
        <v>347</v>
      </c>
      <c r="P23" s="135"/>
      <c r="Q23" s="384" t="s">
        <v>348</v>
      </c>
      <c r="R23" s="385"/>
      <c r="S23" s="386" t="s">
        <v>349</v>
      </c>
    </row>
    <row r="24" spans="1:19" ht="21">
      <c r="A24" s="135"/>
      <c r="B24" s="369"/>
      <c r="C24" s="370" t="s">
        <v>350</v>
      </c>
      <c r="D24" s="17"/>
      <c r="E24" s="17"/>
      <c r="F24" s="17"/>
      <c r="G24" s="17"/>
      <c r="H24" s="17"/>
      <c r="I24" s="17"/>
      <c r="J24" s="17"/>
      <c r="K24" s="363"/>
      <c r="L24" s="17"/>
      <c r="M24" s="376"/>
      <c r="N24" s="376"/>
      <c r="O24" s="376"/>
      <c r="P24" s="17"/>
      <c r="Q24" s="277"/>
      <c r="R24" s="387"/>
      <c r="S24" s="277"/>
    </row>
    <row r="25" spans="1:19" ht="21">
      <c r="A25" s="135"/>
      <c r="B25" s="369"/>
      <c r="C25" s="388" t="s">
        <v>53</v>
      </c>
      <c r="D25" s="370" t="s">
        <v>351</v>
      </c>
      <c r="E25" s="17"/>
      <c r="F25" s="17"/>
      <c r="G25" s="17"/>
      <c r="H25" s="17"/>
      <c r="I25" s="17"/>
      <c r="J25" s="17"/>
      <c r="K25" s="363"/>
      <c r="L25" s="17"/>
      <c r="M25" s="376"/>
      <c r="N25" s="376"/>
      <c r="O25" s="376">
        <v>0.5</v>
      </c>
      <c r="P25" s="17"/>
      <c r="Q25" s="277">
        <v>17.100000000000001</v>
      </c>
      <c r="R25" s="387"/>
      <c r="S25" s="389">
        <v>-0.51</v>
      </c>
    </row>
    <row r="26" spans="1:19" ht="21">
      <c r="A26" s="135"/>
      <c r="B26" s="369"/>
      <c r="C26" s="388"/>
      <c r="D26" s="370"/>
      <c r="E26" s="17"/>
      <c r="F26" s="17"/>
      <c r="G26" s="17"/>
      <c r="H26" s="17"/>
      <c r="I26" s="17"/>
      <c r="J26" s="17"/>
      <c r="K26" s="363"/>
      <c r="L26" s="17"/>
      <c r="M26" s="376"/>
      <c r="N26" s="376"/>
      <c r="O26" s="376"/>
      <c r="P26" s="17"/>
      <c r="Q26" s="277"/>
      <c r="R26" s="387"/>
      <c r="S26" s="389"/>
    </row>
    <row r="27" spans="1:19" ht="21">
      <c r="A27" s="135"/>
      <c r="B27" s="369"/>
      <c r="C27" s="17"/>
      <c r="D27" s="370" t="s">
        <v>352</v>
      </c>
      <c r="E27" s="17"/>
      <c r="F27" s="17"/>
      <c r="G27" s="17"/>
      <c r="H27" s="17"/>
      <c r="I27" s="17"/>
      <c r="J27" s="17"/>
      <c r="K27" s="134"/>
      <c r="L27" s="17"/>
      <c r="M27" s="135"/>
      <c r="N27" s="135"/>
      <c r="O27" s="135"/>
      <c r="P27" s="135"/>
      <c r="Q27" s="135"/>
      <c r="R27" s="135"/>
      <c r="S27" s="135"/>
    </row>
    <row r="28" spans="1:19" ht="21">
      <c r="A28" s="135"/>
      <c r="B28" s="369"/>
      <c r="C28" s="369"/>
      <c r="D28" s="378"/>
      <c r="E28" s="17"/>
      <c r="F28" s="17"/>
      <c r="G28" s="17"/>
      <c r="H28" s="17"/>
      <c r="I28" s="17"/>
      <c r="J28" s="17"/>
      <c r="K28" s="363"/>
      <c r="L28" s="17"/>
      <c r="M28" s="375"/>
      <c r="N28" s="376"/>
      <c r="O28" s="377" t="s">
        <v>344</v>
      </c>
      <c r="P28" s="377"/>
      <c r="Q28" s="377"/>
      <c r="R28" s="377"/>
      <c r="S28" s="377"/>
    </row>
    <row r="29" spans="1:19" ht="21">
      <c r="A29" s="135"/>
      <c r="B29" s="369"/>
      <c r="C29" s="369"/>
      <c r="D29" s="378"/>
      <c r="E29" s="17"/>
      <c r="F29" s="17"/>
      <c r="G29" s="17"/>
      <c r="H29" s="17"/>
      <c r="I29" s="17"/>
      <c r="J29" s="17"/>
      <c r="K29" s="363"/>
      <c r="L29" s="17"/>
      <c r="M29" s="379"/>
      <c r="N29" s="379"/>
      <c r="O29" s="380" t="s">
        <v>345</v>
      </c>
      <c r="P29" s="380"/>
      <c r="Q29" s="380"/>
      <c r="R29" s="381"/>
      <c r="S29" s="382" t="s">
        <v>346</v>
      </c>
    </row>
    <row r="30" spans="1:19" ht="21">
      <c r="A30" s="135"/>
      <c r="B30" s="369"/>
      <c r="C30" s="369"/>
      <c r="D30" s="378"/>
      <c r="E30" s="17"/>
      <c r="F30" s="17"/>
      <c r="G30" s="17"/>
      <c r="H30" s="17"/>
      <c r="I30" s="17"/>
      <c r="J30" s="17"/>
      <c r="K30" s="363"/>
      <c r="L30" s="17"/>
      <c r="M30" s="376"/>
      <c r="N30" s="376"/>
      <c r="O30" s="383" t="s">
        <v>347</v>
      </c>
      <c r="P30" s="135"/>
      <c r="Q30" s="384" t="s">
        <v>348</v>
      </c>
      <c r="R30" s="385"/>
      <c r="S30" s="386" t="s">
        <v>349</v>
      </c>
    </row>
    <row r="31" spans="1:19" ht="21">
      <c r="A31" s="135"/>
      <c r="B31" s="17"/>
      <c r="C31" s="370" t="s">
        <v>350</v>
      </c>
      <c r="D31" s="17"/>
      <c r="E31" s="17"/>
      <c r="F31" s="17"/>
      <c r="G31" s="17"/>
      <c r="H31" s="17"/>
      <c r="I31" s="17"/>
      <c r="J31" s="17"/>
      <c r="K31" s="363"/>
      <c r="L31" s="17"/>
      <c r="M31" s="376"/>
      <c r="N31" s="376"/>
      <c r="O31" s="376"/>
      <c r="P31" s="17"/>
      <c r="Q31" s="277"/>
      <c r="R31" s="387"/>
      <c r="S31" s="277"/>
    </row>
    <row r="32" spans="1:19" ht="21">
      <c r="A32" s="135"/>
      <c r="B32" s="369"/>
      <c r="C32" s="388" t="s">
        <v>53</v>
      </c>
      <c r="D32" s="370" t="s">
        <v>351</v>
      </c>
      <c r="E32" s="17"/>
      <c r="F32" s="17"/>
      <c r="G32" s="17"/>
      <c r="H32" s="17"/>
      <c r="I32" s="17"/>
      <c r="J32" s="17"/>
      <c r="K32" s="363"/>
      <c r="L32" s="17"/>
      <c r="M32" s="376"/>
      <c r="N32" s="376"/>
      <c r="O32" s="376">
        <v>2.17</v>
      </c>
      <c r="P32" s="17"/>
      <c r="Q32" s="277">
        <v>72.150000000000006</v>
      </c>
      <c r="R32" s="387"/>
      <c r="S32" s="389">
        <v>-0.45</v>
      </c>
    </row>
    <row r="33" spans="1:19" ht="21">
      <c r="A33" s="135"/>
      <c r="B33" s="369"/>
      <c r="C33" s="378"/>
      <c r="D33" s="17"/>
      <c r="E33" s="17"/>
      <c r="F33" s="17"/>
      <c r="G33" s="17"/>
      <c r="H33" s="17"/>
      <c r="I33" s="17"/>
      <c r="J33" s="17"/>
      <c r="K33" s="363"/>
      <c r="L33" s="17"/>
      <c r="M33" s="376"/>
      <c r="N33" s="376"/>
      <c r="O33" s="376"/>
      <c r="P33" s="17"/>
      <c r="Q33" s="277"/>
      <c r="R33" s="387"/>
      <c r="S33" s="277"/>
    </row>
    <row r="34" spans="1:19" ht="21">
      <c r="A34" s="135"/>
      <c r="B34" s="369"/>
      <c r="C34" s="378"/>
      <c r="D34" s="17"/>
      <c r="E34" s="17"/>
      <c r="F34" s="17"/>
      <c r="G34" s="17"/>
      <c r="H34" s="17"/>
      <c r="I34" s="17"/>
      <c r="J34" s="17"/>
      <c r="K34" s="363"/>
      <c r="L34" s="17"/>
      <c r="M34" s="376"/>
      <c r="N34" s="376"/>
      <c r="O34" s="376"/>
      <c r="P34" s="17"/>
      <c r="Q34" s="277"/>
      <c r="R34" s="387"/>
      <c r="S34" s="277"/>
    </row>
    <row r="35" spans="1:19" ht="21">
      <c r="A35" s="135"/>
      <c r="B35" s="369"/>
      <c r="C35" s="378"/>
      <c r="D35" s="17"/>
      <c r="E35" s="17"/>
      <c r="F35" s="17"/>
      <c r="G35" s="17"/>
      <c r="H35" s="17"/>
      <c r="I35" s="17"/>
      <c r="J35" s="17"/>
      <c r="K35" s="363"/>
      <c r="L35" s="17"/>
      <c r="M35" s="376"/>
      <c r="N35" s="376"/>
      <c r="O35" s="376"/>
      <c r="P35" s="17"/>
      <c r="Q35" s="277"/>
      <c r="R35" s="387"/>
      <c r="S35" s="277"/>
    </row>
    <row r="36" spans="1:19" ht="21">
      <c r="A36" s="135"/>
      <c r="B36" s="369"/>
      <c r="C36" s="378"/>
      <c r="D36" s="17"/>
      <c r="E36" s="17"/>
      <c r="F36" s="17"/>
      <c r="G36" s="17"/>
      <c r="H36" s="17"/>
      <c r="I36" s="17"/>
      <c r="J36" s="17"/>
      <c r="K36" s="363"/>
      <c r="L36" s="17"/>
      <c r="M36" s="376"/>
      <c r="N36" s="376"/>
      <c r="O36" s="376"/>
      <c r="P36" s="17"/>
      <c r="Q36" s="277"/>
      <c r="R36" s="387"/>
      <c r="S36" s="277"/>
    </row>
    <row r="37" spans="1:19" ht="21">
      <c r="A37" s="135"/>
      <c r="B37" s="369"/>
      <c r="C37" s="378"/>
      <c r="D37" s="17"/>
      <c r="E37" s="17"/>
      <c r="F37" s="17"/>
      <c r="G37" s="17"/>
      <c r="H37" s="17"/>
      <c r="I37" s="17"/>
      <c r="J37" s="17"/>
      <c r="K37" s="363"/>
      <c r="L37" s="17"/>
      <c r="M37" s="376"/>
      <c r="N37" s="376"/>
      <c r="O37" s="376"/>
      <c r="P37" s="17"/>
      <c r="Q37" s="277"/>
      <c r="R37" s="387"/>
      <c r="S37" s="277"/>
    </row>
    <row r="38" spans="1:19" ht="21">
      <c r="A38" s="135"/>
      <c r="B38" s="369"/>
      <c r="C38" s="378"/>
      <c r="D38" s="17"/>
      <c r="E38" s="17"/>
      <c r="F38" s="17"/>
      <c r="G38" s="17"/>
      <c r="H38" s="17"/>
      <c r="I38" s="17"/>
      <c r="J38" s="17"/>
      <c r="K38" s="363"/>
      <c r="L38" s="17"/>
      <c r="M38" s="376"/>
      <c r="N38" s="376"/>
      <c r="O38" s="376"/>
      <c r="P38" s="17"/>
      <c r="Q38" s="277"/>
      <c r="R38" s="387"/>
      <c r="S38" s="277"/>
    </row>
    <row r="39" spans="1:19" ht="21">
      <c r="A39" s="135"/>
      <c r="B39" s="369"/>
      <c r="C39" s="378"/>
      <c r="D39" s="17"/>
      <c r="E39" s="17"/>
      <c r="F39" s="17"/>
      <c r="G39" s="17"/>
      <c r="H39" s="17"/>
      <c r="I39" s="17"/>
      <c r="J39" s="17"/>
      <c r="K39" s="363"/>
      <c r="L39" s="17"/>
      <c r="M39" s="376"/>
      <c r="N39" s="376"/>
      <c r="O39" s="376"/>
      <c r="P39" s="17"/>
      <c r="Q39" s="277"/>
      <c r="R39" s="387"/>
      <c r="S39" s="277"/>
    </row>
    <row r="40" spans="1:19" ht="21">
      <c r="A40" s="135"/>
      <c r="B40" s="369"/>
      <c r="C40" s="378"/>
      <c r="D40" s="17"/>
      <c r="E40" s="17"/>
      <c r="F40" s="17"/>
      <c r="G40" s="17"/>
      <c r="H40" s="17"/>
      <c r="I40" s="17"/>
      <c r="J40" s="17"/>
      <c r="K40" s="363"/>
      <c r="L40" s="17"/>
      <c r="M40" s="376"/>
      <c r="N40" s="376"/>
      <c r="O40" s="376"/>
      <c r="P40" s="17"/>
      <c r="Q40" s="277"/>
      <c r="R40" s="387"/>
      <c r="S40" s="277"/>
    </row>
    <row r="41" spans="1:19" ht="21">
      <c r="A41" s="135"/>
      <c r="B41" s="369"/>
      <c r="C41" s="378"/>
      <c r="D41" s="17"/>
      <c r="E41" s="17"/>
      <c r="F41" s="17"/>
      <c r="G41" s="17"/>
      <c r="H41" s="17"/>
      <c r="I41" s="17"/>
      <c r="J41" s="17"/>
      <c r="K41" s="363"/>
      <c r="L41" s="17"/>
      <c r="M41" s="376"/>
      <c r="N41" s="376"/>
      <c r="O41" s="376"/>
      <c r="P41" s="17"/>
      <c r="Q41" s="277"/>
      <c r="R41" s="387"/>
      <c r="S41" s="277"/>
    </row>
    <row r="42" spans="1:19" ht="21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>
        <f>S1+1</f>
        <v>27</v>
      </c>
    </row>
    <row r="43" spans="1:19" ht="21">
      <c r="A43" s="356" t="s">
        <v>336</v>
      </c>
      <c r="B43" s="135" t="s">
        <v>353</v>
      </c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</row>
    <row r="44" spans="1:19" ht="21">
      <c r="A44" s="135"/>
      <c r="B44" s="365" t="s">
        <v>338</v>
      </c>
      <c r="C44" s="368" t="s">
        <v>354</v>
      </c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</row>
    <row r="45" spans="1:19" ht="21">
      <c r="A45" s="135"/>
      <c r="B45" s="365"/>
      <c r="C45" s="17"/>
      <c r="D45" s="370" t="s">
        <v>355</v>
      </c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</row>
    <row r="46" spans="1:19" ht="21">
      <c r="A46" s="135"/>
      <c r="B46" s="369"/>
      <c r="C46" s="378"/>
      <c r="D46" s="17"/>
      <c r="E46" s="17"/>
      <c r="F46" s="17"/>
      <c r="G46" s="17"/>
      <c r="H46" s="17"/>
      <c r="I46" s="17"/>
      <c r="J46" s="17"/>
      <c r="K46" s="17"/>
      <c r="L46" s="17"/>
      <c r="M46" s="377" t="s">
        <v>356</v>
      </c>
      <c r="N46" s="377"/>
      <c r="O46" s="377"/>
      <c r="P46" s="377"/>
      <c r="Q46" s="377"/>
      <c r="R46" s="377"/>
      <c r="S46" s="377"/>
    </row>
    <row r="47" spans="1:19" ht="21">
      <c r="A47" s="135"/>
      <c r="B47" s="369"/>
      <c r="C47" s="378"/>
      <c r="D47" s="17"/>
      <c r="E47" s="17"/>
      <c r="F47" s="17"/>
      <c r="G47" s="17"/>
      <c r="H47" s="17"/>
      <c r="I47" s="17"/>
      <c r="J47" s="17"/>
      <c r="K47" s="134"/>
      <c r="L47" s="17"/>
      <c r="M47" s="390" t="s">
        <v>357</v>
      </c>
      <c r="N47" s="390"/>
      <c r="O47" s="390"/>
      <c r="P47" s="390"/>
      <c r="Q47" s="390"/>
      <c r="R47" s="390"/>
      <c r="S47" s="390"/>
    </row>
    <row r="48" spans="1:19" ht="21">
      <c r="A48" s="135"/>
      <c r="B48" s="369"/>
      <c r="C48" s="378"/>
      <c r="D48" s="17"/>
      <c r="E48" s="17"/>
      <c r="F48" s="17"/>
      <c r="G48" s="17"/>
      <c r="H48" s="17"/>
      <c r="I48" s="17"/>
      <c r="J48" s="17"/>
      <c r="K48" s="134"/>
      <c r="L48" s="17"/>
      <c r="M48" s="134" t="s">
        <v>358</v>
      </c>
      <c r="N48" s="391"/>
      <c r="O48" s="392" t="s">
        <v>359</v>
      </c>
      <c r="P48" s="135"/>
      <c r="Q48" s="393"/>
      <c r="R48" s="393"/>
      <c r="S48" s="393"/>
    </row>
    <row r="49" spans="1:19" ht="21">
      <c r="A49" s="135"/>
      <c r="B49" s="17"/>
      <c r="C49" s="369"/>
      <c r="D49" s="378"/>
      <c r="E49" s="17"/>
      <c r="F49" s="17"/>
      <c r="G49" s="17"/>
      <c r="H49" s="17"/>
      <c r="I49" s="17"/>
      <c r="J49" s="17"/>
      <c r="K49" s="17"/>
      <c r="L49" s="17"/>
      <c r="M49" s="392" t="s">
        <v>360</v>
      </c>
      <c r="N49" s="17"/>
      <c r="O49" s="134" t="s">
        <v>361</v>
      </c>
      <c r="P49" s="17"/>
      <c r="Q49" s="394" t="s">
        <v>362</v>
      </c>
      <c r="R49" s="394"/>
      <c r="S49" s="394"/>
    </row>
    <row r="50" spans="1:19" ht="21">
      <c r="A50" s="135"/>
      <c r="B50" s="395"/>
      <c r="C50" s="396" t="s">
        <v>363</v>
      </c>
      <c r="D50" s="397"/>
      <c r="E50" s="395"/>
      <c r="F50" s="395"/>
      <c r="G50" s="395"/>
      <c r="H50" s="17"/>
      <c r="I50" s="17"/>
      <c r="J50" s="17"/>
      <c r="K50" s="363"/>
      <c r="L50" s="17"/>
      <c r="M50" s="398" t="s">
        <v>364</v>
      </c>
      <c r="N50" s="376"/>
      <c r="O50" s="399" t="s">
        <v>364</v>
      </c>
      <c r="P50" s="17"/>
      <c r="Q50" s="400" t="s">
        <v>365</v>
      </c>
      <c r="R50" s="400"/>
      <c r="S50" s="400"/>
    </row>
    <row r="51" spans="1:19" ht="21">
      <c r="A51" s="135"/>
      <c r="B51" s="17"/>
      <c r="C51" s="372" t="s">
        <v>366</v>
      </c>
      <c r="D51" s="378"/>
      <c r="E51" s="17"/>
      <c r="F51" s="17"/>
      <c r="G51" s="17"/>
      <c r="H51" s="17"/>
      <c r="I51" s="17"/>
      <c r="J51" s="17"/>
      <c r="K51" s="363"/>
      <c r="L51" s="17"/>
      <c r="M51" s="401">
        <v>2.73</v>
      </c>
      <c r="N51" s="401"/>
      <c r="O51" s="401">
        <v>0.96</v>
      </c>
      <c r="P51" s="17"/>
      <c r="Q51" s="402">
        <v>33.725000000000001</v>
      </c>
      <c r="R51" s="402"/>
      <c r="S51" s="402"/>
    </row>
    <row r="52" spans="1:19" ht="21">
      <c r="A52" s="135"/>
      <c r="B52" s="17"/>
      <c r="C52" s="369"/>
      <c r="D52" s="378"/>
      <c r="E52" s="17"/>
      <c r="F52" s="17"/>
      <c r="G52" s="17"/>
      <c r="H52" s="17"/>
      <c r="I52" s="17"/>
      <c r="J52" s="17"/>
      <c r="K52" s="363"/>
      <c r="L52" s="17"/>
      <c r="M52" s="376"/>
      <c r="N52" s="376"/>
      <c r="O52" s="376"/>
      <c r="P52" s="17"/>
      <c r="Q52" s="387"/>
      <c r="R52" s="387"/>
      <c r="S52" s="277"/>
    </row>
    <row r="53" spans="1:19" ht="21">
      <c r="A53" s="135"/>
      <c r="B53" s="369"/>
      <c r="C53" s="378"/>
      <c r="D53" s="17"/>
      <c r="E53" s="17"/>
      <c r="F53" s="17"/>
      <c r="G53" s="17"/>
      <c r="H53" s="17"/>
      <c r="I53" s="17"/>
      <c r="J53" s="17"/>
      <c r="K53" s="17"/>
      <c r="L53" s="17"/>
      <c r="M53" s="377" t="s">
        <v>356</v>
      </c>
      <c r="N53" s="377"/>
      <c r="O53" s="377"/>
      <c r="P53" s="377"/>
      <c r="Q53" s="377"/>
      <c r="R53" s="377"/>
      <c r="S53" s="377"/>
    </row>
    <row r="54" spans="1:19" ht="21">
      <c r="A54" s="135"/>
      <c r="B54" s="369"/>
      <c r="C54" s="378"/>
      <c r="D54" s="17"/>
      <c r="E54" s="17"/>
      <c r="F54" s="17"/>
      <c r="G54" s="17"/>
      <c r="H54" s="17"/>
      <c r="I54" s="17"/>
      <c r="J54" s="17"/>
      <c r="K54" s="134"/>
      <c r="L54" s="17"/>
      <c r="M54" s="390" t="s">
        <v>367</v>
      </c>
      <c r="N54" s="390"/>
      <c r="O54" s="390"/>
      <c r="P54" s="390"/>
      <c r="Q54" s="390"/>
      <c r="R54" s="390"/>
      <c r="S54" s="390"/>
    </row>
    <row r="55" spans="1:19" ht="21">
      <c r="A55" s="135"/>
      <c r="B55" s="369"/>
      <c r="C55" s="378"/>
      <c r="D55" s="17"/>
      <c r="E55" s="17"/>
      <c r="F55" s="17"/>
      <c r="G55" s="17"/>
      <c r="H55" s="17"/>
      <c r="I55" s="17"/>
      <c r="J55" s="17"/>
      <c r="K55" s="134"/>
      <c r="L55" s="17"/>
      <c r="M55" s="134" t="s">
        <v>358</v>
      </c>
      <c r="N55" s="391"/>
      <c r="O55" s="392" t="s">
        <v>359</v>
      </c>
      <c r="P55" s="135"/>
      <c r="Q55" s="393"/>
      <c r="R55" s="393"/>
      <c r="S55" s="393"/>
    </row>
    <row r="56" spans="1:19" ht="21">
      <c r="A56" s="135"/>
      <c r="B56" s="17"/>
      <c r="C56" s="369"/>
      <c r="D56" s="378"/>
      <c r="E56" s="17"/>
      <c r="F56" s="17"/>
      <c r="G56" s="17"/>
      <c r="H56" s="17"/>
      <c r="I56" s="17"/>
      <c r="J56" s="17"/>
      <c r="K56" s="17"/>
      <c r="L56" s="17"/>
      <c r="M56" s="392" t="s">
        <v>360</v>
      </c>
      <c r="N56" s="17"/>
      <c r="O56" s="134" t="s">
        <v>361</v>
      </c>
      <c r="P56" s="17"/>
      <c r="Q56" s="394" t="s">
        <v>362</v>
      </c>
      <c r="R56" s="394"/>
      <c r="S56" s="394"/>
    </row>
    <row r="57" spans="1:19" ht="21">
      <c r="A57" s="17"/>
      <c r="B57" s="395"/>
      <c r="C57" s="396" t="s">
        <v>363</v>
      </c>
      <c r="D57" s="397"/>
      <c r="E57" s="395"/>
      <c r="F57" s="395"/>
      <c r="G57" s="395"/>
      <c r="H57" s="17"/>
      <c r="I57" s="17"/>
      <c r="J57" s="17"/>
      <c r="K57" s="363"/>
      <c r="L57" s="17"/>
      <c r="M57" s="398" t="s">
        <v>364</v>
      </c>
      <c r="N57" s="376"/>
      <c r="O57" s="399" t="s">
        <v>364</v>
      </c>
      <c r="P57" s="17"/>
      <c r="Q57" s="400" t="s">
        <v>365</v>
      </c>
      <c r="R57" s="400"/>
      <c r="S57" s="400"/>
    </row>
    <row r="58" spans="1:19" ht="21">
      <c r="A58" s="17"/>
      <c r="B58" s="17"/>
      <c r="C58" s="372" t="s">
        <v>366</v>
      </c>
      <c r="D58" s="378"/>
      <c r="E58" s="17"/>
      <c r="F58" s="17"/>
      <c r="G58" s="17"/>
      <c r="H58" s="17"/>
      <c r="I58" s="17"/>
      <c r="J58" s="17"/>
      <c r="K58" s="363"/>
      <c r="L58" s="17"/>
      <c r="M58" s="403">
        <v>3.11</v>
      </c>
      <c r="N58" s="403"/>
      <c r="O58" s="404">
        <v>2.5</v>
      </c>
      <c r="P58" s="17"/>
      <c r="Q58" s="402">
        <v>33.153300000000002</v>
      </c>
      <c r="R58" s="402"/>
      <c r="S58" s="402"/>
    </row>
    <row r="59" spans="1:19" ht="21">
      <c r="A59" s="17"/>
      <c r="B59" s="369"/>
      <c r="C59" s="378" t="s">
        <v>368</v>
      </c>
      <c r="D59" s="17"/>
      <c r="E59" s="17"/>
      <c r="F59" s="17"/>
      <c r="G59" s="17"/>
      <c r="H59" s="17"/>
      <c r="I59" s="17"/>
      <c r="J59" s="17"/>
      <c r="K59" s="363"/>
      <c r="L59" s="17"/>
      <c r="M59" s="403">
        <v>118.42</v>
      </c>
      <c r="N59" s="403"/>
      <c r="O59" s="401" t="s">
        <v>53</v>
      </c>
      <c r="P59" s="17"/>
      <c r="Q59" s="405">
        <v>2.9719999999999998E-3</v>
      </c>
      <c r="R59" s="405"/>
      <c r="S59" s="405"/>
    </row>
    <row r="60" spans="1:19" ht="21">
      <c r="A60" s="17"/>
      <c r="B60" s="134"/>
      <c r="C60" s="406"/>
      <c r="D60" s="134"/>
      <c r="E60" s="134"/>
      <c r="F60" s="134"/>
      <c r="G60" s="134"/>
      <c r="H60" s="134"/>
      <c r="I60" s="135"/>
      <c r="J60" s="135"/>
      <c r="K60" s="135"/>
      <c r="L60" s="134"/>
      <c r="M60" s="407"/>
      <c r="N60" s="407"/>
      <c r="O60" s="407"/>
      <c r="P60" s="134"/>
      <c r="Q60" s="408"/>
      <c r="R60" s="409"/>
      <c r="S60" s="408"/>
    </row>
    <row r="61" spans="1:19" ht="21">
      <c r="A61" s="17"/>
      <c r="B61" s="134"/>
      <c r="C61" s="406"/>
      <c r="D61" s="134"/>
      <c r="E61" s="134"/>
      <c r="F61" s="134"/>
      <c r="G61" s="134"/>
      <c r="H61" s="134"/>
      <c r="I61" s="135"/>
      <c r="J61" s="135"/>
      <c r="K61" s="135"/>
      <c r="L61" s="134"/>
      <c r="M61" s="407"/>
      <c r="N61" s="407"/>
      <c r="O61" s="407"/>
      <c r="P61" s="134"/>
      <c r="Q61" s="408"/>
      <c r="R61" s="409"/>
      <c r="S61" s="408"/>
    </row>
    <row r="62" spans="1:19" ht="21">
      <c r="A62" s="17"/>
      <c r="B62" s="134"/>
      <c r="C62" s="406"/>
      <c r="D62" s="134"/>
      <c r="E62" s="134"/>
      <c r="F62" s="134"/>
      <c r="G62" s="134"/>
      <c r="H62" s="134"/>
      <c r="I62" s="135"/>
      <c r="J62" s="135"/>
      <c r="K62" s="135"/>
      <c r="L62" s="134"/>
      <c r="M62" s="407"/>
      <c r="N62" s="407"/>
      <c r="O62" s="407"/>
      <c r="P62" s="134"/>
      <c r="Q62" s="408"/>
      <c r="R62" s="409"/>
      <c r="S62" s="408"/>
    </row>
    <row r="63" spans="1:19" ht="21">
      <c r="A63" s="17"/>
      <c r="B63" s="134"/>
      <c r="C63" s="406"/>
      <c r="D63" s="134"/>
      <c r="E63" s="134"/>
      <c r="F63" s="134"/>
      <c r="G63" s="134"/>
      <c r="H63" s="134"/>
      <c r="I63" s="135"/>
      <c r="J63" s="135"/>
      <c r="K63" s="135"/>
      <c r="L63" s="134"/>
      <c r="M63" s="407"/>
      <c r="N63" s="407"/>
      <c r="O63" s="407"/>
      <c r="P63" s="134"/>
      <c r="Q63" s="408"/>
      <c r="R63" s="409"/>
      <c r="S63" s="408"/>
    </row>
    <row r="64" spans="1:19" ht="21">
      <c r="A64" s="17"/>
      <c r="B64" s="134"/>
      <c r="C64" s="406"/>
      <c r="D64" s="134"/>
      <c r="E64" s="134"/>
      <c r="F64" s="134"/>
      <c r="G64" s="134"/>
      <c r="H64" s="134"/>
      <c r="I64" s="135"/>
      <c r="J64" s="135"/>
      <c r="K64" s="135"/>
      <c r="L64" s="134"/>
      <c r="M64" s="407"/>
      <c r="N64" s="407"/>
      <c r="O64" s="407"/>
      <c r="P64" s="134"/>
      <c r="Q64" s="408"/>
      <c r="R64" s="409"/>
      <c r="S64" s="408"/>
    </row>
    <row r="65" spans="1:19" ht="21">
      <c r="A65" s="17"/>
      <c r="B65" s="134"/>
      <c r="C65" s="406"/>
      <c r="D65" s="134"/>
      <c r="E65" s="134"/>
      <c r="F65" s="134"/>
      <c r="G65" s="134"/>
      <c r="H65" s="134"/>
      <c r="I65" s="135"/>
      <c r="J65" s="135"/>
      <c r="K65" s="135"/>
      <c r="L65" s="134"/>
      <c r="M65" s="407"/>
      <c r="N65" s="407"/>
      <c r="O65" s="407"/>
      <c r="P65" s="134"/>
      <c r="Q65" s="408"/>
      <c r="R65" s="409"/>
      <c r="S65" s="408"/>
    </row>
    <row r="66" spans="1:19" ht="21">
      <c r="A66" s="17"/>
      <c r="B66" s="134"/>
      <c r="C66" s="406"/>
      <c r="D66" s="134"/>
      <c r="E66" s="134"/>
      <c r="F66" s="134"/>
      <c r="G66" s="134"/>
      <c r="H66" s="134"/>
      <c r="I66" s="135"/>
      <c r="J66" s="135"/>
      <c r="K66" s="135"/>
      <c r="L66" s="134"/>
      <c r="M66" s="407"/>
      <c r="N66" s="407"/>
      <c r="O66" s="407"/>
      <c r="P66" s="134"/>
      <c r="Q66" s="408"/>
      <c r="R66" s="409"/>
      <c r="S66" s="408"/>
    </row>
    <row r="67" spans="1:19" ht="21">
      <c r="A67" s="17"/>
      <c r="B67" s="134"/>
      <c r="C67" s="406"/>
      <c r="D67" s="134"/>
      <c r="E67" s="134"/>
      <c r="F67" s="134"/>
      <c r="G67" s="134"/>
      <c r="H67" s="134"/>
      <c r="I67" s="135"/>
      <c r="J67" s="135"/>
      <c r="K67" s="135"/>
      <c r="L67" s="134"/>
      <c r="M67" s="407"/>
      <c r="N67" s="407"/>
      <c r="O67" s="407"/>
      <c r="P67" s="134"/>
      <c r="Q67" s="408"/>
      <c r="R67" s="409"/>
      <c r="S67" s="408"/>
    </row>
    <row r="68" spans="1:19" ht="21">
      <c r="A68" s="17"/>
      <c r="B68" s="134"/>
      <c r="C68" s="406"/>
      <c r="D68" s="134"/>
      <c r="E68" s="134"/>
      <c r="F68" s="134"/>
      <c r="G68" s="134"/>
      <c r="H68" s="134"/>
      <c r="I68" s="135"/>
      <c r="J68" s="135"/>
      <c r="K68" s="135"/>
      <c r="L68" s="134"/>
      <c r="M68" s="407"/>
      <c r="N68" s="407"/>
      <c r="O68" s="407"/>
      <c r="P68" s="134"/>
      <c r="Q68" s="408"/>
      <c r="R68" s="409"/>
      <c r="S68" s="408"/>
    </row>
    <row r="69" spans="1:19" ht="21">
      <c r="A69" s="17"/>
      <c r="B69" s="134"/>
      <c r="C69" s="406"/>
      <c r="D69" s="134"/>
      <c r="E69" s="134"/>
      <c r="F69" s="134"/>
      <c r="G69" s="134"/>
      <c r="H69" s="134"/>
      <c r="I69" s="135"/>
      <c r="J69" s="135"/>
      <c r="K69" s="135"/>
      <c r="L69" s="134"/>
      <c r="M69" s="407"/>
      <c r="N69" s="407"/>
      <c r="O69" s="407"/>
      <c r="P69" s="134"/>
      <c r="Q69" s="408"/>
      <c r="R69" s="409"/>
      <c r="S69" s="408"/>
    </row>
    <row r="70" spans="1:19" ht="21">
      <c r="A70" s="17"/>
      <c r="B70" s="134"/>
      <c r="C70" s="406"/>
      <c r="D70" s="134"/>
      <c r="E70" s="134"/>
      <c r="F70" s="134"/>
      <c r="G70" s="134"/>
      <c r="H70" s="134"/>
      <c r="I70" s="135"/>
      <c r="J70" s="135"/>
      <c r="K70" s="135"/>
      <c r="L70" s="134"/>
      <c r="M70" s="407"/>
      <c r="N70" s="407"/>
      <c r="O70" s="407"/>
      <c r="P70" s="134"/>
      <c r="Q70" s="408"/>
      <c r="R70" s="409"/>
      <c r="S70" s="408"/>
    </row>
    <row r="71" spans="1:19" ht="21">
      <c r="A71" s="17"/>
      <c r="B71" s="134"/>
      <c r="C71" s="406"/>
      <c r="D71" s="134"/>
      <c r="E71" s="134"/>
      <c r="F71" s="134"/>
      <c r="G71" s="134"/>
      <c r="H71" s="134"/>
      <c r="I71" s="135"/>
      <c r="J71" s="135"/>
      <c r="K71" s="135"/>
      <c r="L71" s="134"/>
      <c r="M71" s="407"/>
      <c r="N71" s="407"/>
      <c r="O71" s="407"/>
      <c r="P71" s="134"/>
      <c r="Q71" s="408"/>
      <c r="R71" s="409"/>
      <c r="S71" s="408"/>
    </row>
    <row r="72" spans="1:19" ht="21">
      <c r="A72" s="17"/>
      <c r="B72" s="134"/>
      <c r="C72" s="406"/>
      <c r="D72" s="134"/>
      <c r="E72" s="134"/>
      <c r="F72" s="134"/>
      <c r="G72" s="134"/>
      <c r="H72" s="134"/>
      <c r="I72" s="135"/>
      <c r="J72" s="135"/>
      <c r="K72" s="135"/>
      <c r="L72" s="134"/>
      <c r="M72" s="407"/>
      <c r="N72" s="407"/>
      <c r="O72" s="407"/>
      <c r="P72" s="134"/>
      <c r="Q72" s="408"/>
      <c r="R72" s="409"/>
      <c r="S72" s="408"/>
    </row>
    <row r="73" spans="1:19" ht="21">
      <c r="A73" s="17"/>
      <c r="B73" s="134"/>
      <c r="C73" s="406"/>
      <c r="D73" s="134"/>
      <c r="E73" s="134"/>
      <c r="F73" s="134"/>
      <c r="G73" s="134"/>
      <c r="H73" s="134"/>
      <c r="I73" s="135"/>
      <c r="J73" s="135"/>
      <c r="K73" s="135"/>
      <c r="L73" s="134"/>
      <c r="M73" s="407"/>
      <c r="N73" s="407"/>
      <c r="O73" s="407"/>
      <c r="P73" s="134"/>
      <c r="Q73" s="408"/>
      <c r="R73" s="409"/>
      <c r="S73" s="408"/>
    </row>
    <row r="74" spans="1:19" ht="21">
      <c r="A74" s="17"/>
      <c r="B74" s="134"/>
      <c r="C74" s="406"/>
      <c r="D74" s="134"/>
      <c r="E74" s="134"/>
      <c r="F74" s="134"/>
      <c r="G74" s="134"/>
      <c r="H74" s="134"/>
      <c r="I74" s="135"/>
      <c r="J74" s="135"/>
      <c r="K74" s="135"/>
      <c r="L74" s="134"/>
      <c r="M74" s="407"/>
      <c r="N74" s="407"/>
      <c r="O74" s="407"/>
      <c r="P74" s="134"/>
      <c r="Q74" s="408"/>
      <c r="R74" s="409"/>
      <c r="S74" s="408"/>
    </row>
    <row r="75" spans="1:19" ht="21">
      <c r="A75" s="17"/>
      <c r="B75" s="134"/>
      <c r="C75" s="406"/>
      <c r="D75" s="134"/>
      <c r="E75" s="134"/>
      <c r="F75" s="134"/>
      <c r="G75" s="134"/>
      <c r="H75" s="134"/>
      <c r="I75" s="135"/>
      <c r="J75" s="135"/>
      <c r="K75" s="135"/>
      <c r="L75" s="134"/>
      <c r="M75" s="407"/>
      <c r="N75" s="407"/>
      <c r="O75" s="407"/>
      <c r="P75" s="134"/>
      <c r="Q75" s="408"/>
      <c r="R75" s="409"/>
      <c r="S75" s="408"/>
    </row>
    <row r="76" spans="1:19" ht="21">
      <c r="A76" s="17"/>
      <c r="B76" s="134"/>
      <c r="C76" s="406"/>
      <c r="D76" s="134"/>
      <c r="E76" s="134"/>
      <c r="F76" s="134"/>
      <c r="G76" s="134"/>
      <c r="H76" s="134"/>
      <c r="I76" s="135"/>
      <c r="J76" s="135"/>
      <c r="K76" s="135"/>
      <c r="L76" s="134"/>
      <c r="M76" s="407"/>
      <c r="N76" s="407"/>
      <c r="O76" s="407"/>
      <c r="P76" s="134"/>
      <c r="Q76" s="408"/>
      <c r="R76" s="409"/>
      <c r="S76" s="408"/>
    </row>
    <row r="77" spans="1:19" ht="21">
      <c r="A77" s="17"/>
      <c r="B77" s="134"/>
      <c r="C77" s="406"/>
      <c r="D77" s="134"/>
      <c r="E77" s="134"/>
      <c r="F77" s="134"/>
      <c r="G77" s="134"/>
      <c r="H77" s="134"/>
      <c r="I77" s="135"/>
      <c r="J77" s="135"/>
      <c r="K77" s="135"/>
      <c r="L77" s="134"/>
      <c r="M77" s="407"/>
      <c r="N77" s="407"/>
      <c r="O77" s="407"/>
      <c r="P77" s="134"/>
      <c r="Q77" s="408"/>
      <c r="R77" s="409"/>
      <c r="S77" s="408"/>
    </row>
    <row r="78" spans="1:19" ht="21">
      <c r="A78" s="17"/>
      <c r="B78" s="134"/>
      <c r="C78" s="406"/>
      <c r="D78" s="134"/>
      <c r="E78" s="134"/>
      <c r="F78" s="134"/>
      <c r="G78" s="134"/>
      <c r="H78" s="134"/>
      <c r="I78" s="135"/>
      <c r="J78" s="135"/>
      <c r="K78" s="135"/>
      <c r="L78" s="134"/>
      <c r="M78" s="407"/>
      <c r="N78" s="407"/>
      <c r="O78" s="407"/>
      <c r="P78" s="134"/>
      <c r="Q78" s="408"/>
      <c r="R78" s="409"/>
      <c r="S78" s="408"/>
    </row>
    <row r="79" spans="1:19" ht="21">
      <c r="A79" s="17"/>
      <c r="B79" s="134"/>
      <c r="C79" s="406"/>
      <c r="D79" s="134"/>
      <c r="E79" s="134"/>
      <c r="F79" s="134"/>
      <c r="G79" s="134"/>
      <c r="H79" s="134"/>
      <c r="I79" s="135"/>
      <c r="J79" s="135"/>
      <c r="K79" s="135"/>
      <c r="L79" s="134"/>
      <c r="M79" s="407"/>
      <c r="N79" s="407"/>
      <c r="O79" s="407"/>
      <c r="P79" s="134"/>
      <c r="Q79" s="408"/>
      <c r="R79" s="409"/>
      <c r="S79" s="408"/>
    </row>
    <row r="80" spans="1:19" ht="21">
      <c r="A80" s="17"/>
      <c r="B80" s="134"/>
      <c r="C80" s="406"/>
      <c r="D80" s="134"/>
      <c r="E80" s="134"/>
      <c r="F80" s="134"/>
      <c r="G80" s="134"/>
      <c r="H80" s="134"/>
      <c r="I80" s="135"/>
      <c r="J80" s="135"/>
      <c r="K80" s="135"/>
      <c r="L80" s="134"/>
      <c r="M80" s="407"/>
      <c r="N80" s="407"/>
      <c r="O80" s="407"/>
      <c r="P80" s="134"/>
      <c r="Q80" s="408"/>
      <c r="R80" s="409"/>
      <c r="S80" s="408"/>
    </row>
    <row r="81" spans="1:19" ht="21">
      <c r="A81" s="17"/>
      <c r="B81" s="134"/>
      <c r="C81" s="406"/>
      <c r="D81" s="134"/>
      <c r="E81" s="134"/>
      <c r="F81" s="134"/>
      <c r="G81" s="134"/>
      <c r="H81" s="134"/>
      <c r="I81" s="135"/>
      <c r="J81" s="135"/>
      <c r="K81" s="135"/>
      <c r="L81" s="134"/>
      <c r="M81" s="407"/>
      <c r="N81" s="407"/>
      <c r="O81" s="407"/>
      <c r="P81" s="134"/>
      <c r="Q81" s="408"/>
      <c r="R81" s="409"/>
      <c r="S81" s="408"/>
    </row>
    <row r="82" spans="1:19" ht="21">
      <c r="A82" s="17"/>
      <c r="B82" s="134"/>
      <c r="C82" s="406"/>
      <c r="D82" s="134"/>
      <c r="E82" s="134"/>
      <c r="F82" s="134"/>
      <c r="G82" s="134"/>
      <c r="H82" s="134"/>
      <c r="I82" s="135"/>
      <c r="J82" s="135"/>
      <c r="K82" s="135"/>
      <c r="L82" s="134"/>
      <c r="M82" s="407"/>
      <c r="N82" s="407"/>
      <c r="O82" s="407"/>
      <c r="P82" s="134"/>
      <c r="Q82" s="408"/>
      <c r="R82" s="409"/>
      <c r="S82" s="410">
        <v>30</v>
      </c>
    </row>
    <row r="83" spans="1:19" ht="21">
      <c r="A83" s="134" t="s">
        <v>336</v>
      </c>
      <c r="B83" s="411" t="s">
        <v>353</v>
      </c>
      <c r="C83" s="406"/>
      <c r="D83" s="134"/>
      <c r="E83" s="134"/>
      <c r="F83" s="134"/>
      <c r="G83" s="134"/>
      <c r="H83" s="134"/>
      <c r="I83" s="135"/>
      <c r="J83" s="135"/>
      <c r="K83" s="135"/>
      <c r="L83" s="134"/>
      <c r="M83" s="407"/>
      <c r="N83" s="407"/>
      <c r="O83" s="407"/>
      <c r="P83" s="134"/>
      <c r="Q83" s="408"/>
      <c r="R83" s="409"/>
      <c r="S83" s="17"/>
    </row>
    <row r="84" spans="1:19" ht="21">
      <c r="A84" s="135"/>
      <c r="B84" s="365" t="s">
        <v>369</v>
      </c>
      <c r="C84" s="135" t="s">
        <v>370</v>
      </c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412"/>
      <c r="R84" s="413"/>
      <c r="S84" s="414"/>
    </row>
    <row r="85" spans="1:19" ht="21">
      <c r="A85" s="135"/>
      <c r="B85" s="17"/>
      <c r="C85" s="415" t="s">
        <v>371</v>
      </c>
      <c r="D85" s="416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412"/>
      <c r="R85" s="413"/>
      <c r="S85" s="414"/>
    </row>
    <row r="86" spans="1:19" ht="21">
      <c r="A86" s="135"/>
      <c r="B86" s="17"/>
      <c r="C86" s="416"/>
      <c r="D86" s="416" t="s">
        <v>372</v>
      </c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417"/>
      <c r="R86" s="413"/>
      <c r="S86" s="418"/>
    </row>
    <row r="87" spans="1:19" ht="21">
      <c r="A87" s="135"/>
      <c r="B87" s="17"/>
      <c r="C87" s="419" t="s">
        <v>373</v>
      </c>
      <c r="D87" s="419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417"/>
      <c r="R87" s="413"/>
      <c r="S87" s="418"/>
    </row>
    <row r="88" spans="1:19" ht="21">
      <c r="A88" s="135"/>
      <c r="B88" s="17"/>
      <c r="C88" s="420"/>
      <c r="D88" s="420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417"/>
      <c r="R88" s="413"/>
      <c r="S88" s="374" t="str">
        <f>'[2]Notes 18'!O8</f>
        <v>(Unit : Baht)</v>
      </c>
    </row>
    <row r="89" spans="1:19" ht="21">
      <c r="A89" s="135"/>
      <c r="B89" s="17"/>
      <c r="C89" s="420"/>
      <c r="D89" s="420"/>
      <c r="E89" s="17"/>
      <c r="F89" s="17"/>
      <c r="G89" s="17"/>
      <c r="H89" s="17"/>
      <c r="I89" s="17"/>
      <c r="J89" s="17"/>
      <c r="K89" s="135"/>
      <c r="L89" s="135"/>
      <c r="M89" s="421" t="str">
        <f>'[2]Notes 1'!$N$464</f>
        <v>Consolidated and Separate financial statements</v>
      </c>
      <c r="N89" s="421"/>
      <c r="O89" s="421"/>
      <c r="P89" s="421"/>
      <c r="Q89" s="421"/>
      <c r="R89" s="421"/>
      <c r="S89" s="421"/>
    </row>
    <row r="90" spans="1:19" ht="21">
      <c r="A90" s="135"/>
      <c r="B90" s="17"/>
      <c r="C90" s="420"/>
      <c r="D90" s="420"/>
      <c r="E90" s="17"/>
      <c r="F90" s="17"/>
      <c r="G90" s="17"/>
      <c r="H90" s="17"/>
      <c r="I90" s="17"/>
      <c r="J90" s="17"/>
      <c r="K90" s="135"/>
      <c r="L90" s="135"/>
      <c r="M90" s="421" t="s">
        <v>357</v>
      </c>
      <c r="N90" s="421"/>
      <c r="O90" s="421"/>
      <c r="P90" s="421"/>
      <c r="Q90" s="421"/>
      <c r="R90" s="421"/>
      <c r="S90" s="421"/>
    </row>
    <row r="91" spans="1:19" ht="21">
      <c r="A91" s="135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1"/>
      <c r="M91" s="422" t="s">
        <v>374</v>
      </c>
      <c r="N91" s="422"/>
      <c r="O91" s="422"/>
      <c r="P91" s="422"/>
      <c r="Q91" s="422"/>
      <c r="R91" s="422"/>
      <c r="S91" s="422"/>
    </row>
    <row r="92" spans="1:19" ht="21">
      <c r="A92" s="135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423" t="s">
        <v>375</v>
      </c>
      <c r="N92" s="424"/>
      <c r="O92" s="423" t="s">
        <v>376</v>
      </c>
      <c r="P92" s="424"/>
      <c r="Q92" s="423" t="s">
        <v>377</v>
      </c>
      <c r="R92" s="424"/>
      <c r="S92" s="423" t="s">
        <v>124</v>
      </c>
    </row>
    <row r="93" spans="1:19" ht="21">
      <c r="A93" s="135"/>
      <c r="B93" s="17"/>
      <c r="C93" s="425" t="s">
        <v>378</v>
      </c>
      <c r="D93" s="426"/>
      <c r="E93" s="17"/>
      <c r="F93" s="17"/>
      <c r="G93" s="17"/>
      <c r="H93" s="17"/>
      <c r="I93" s="17"/>
      <c r="J93" s="427"/>
      <c r="K93" s="428"/>
      <c r="L93" s="427"/>
      <c r="M93" s="429"/>
      <c r="N93" s="429"/>
      <c r="O93" s="429"/>
      <c r="P93" s="430"/>
      <c r="Q93" s="214"/>
      <c r="R93" s="214"/>
      <c r="S93" s="214"/>
    </row>
    <row r="94" spans="1:19" ht="21">
      <c r="A94" s="135"/>
      <c r="B94" s="17"/>
      <c r="C94" s="425"/>
      <c r="D94" s="426" t="s">
        <v>379</v>
      </c>
      <c r="E94" s="17"/>
      <c r="F94" s="17"/>
      <c r="G94" s="17"/>
      <c r="H94" s="17"/>
      <c r="I94" s="17"/>
      <c r="J94" s="431"/>
      <c r="K94" s="428"/>
      <c r="L94" s="432"/>
      <c r="M94" s="214"/>
      <c r="N94" s="214"/>
      <c r="O94" s="214"/>
      <c r="P94" s="214"/>
      <c r="Q94" s="214"/>
      <c r="R94" s="214"/>
      <c r="S94" s="214"/>
    </row>
    <row r="95" spans="1:19" ht="21">
      <c r="A95" s="135"/>
      <c r="B95" s="17"/>
      <c r="C95" s="425"/>
      <c r="D95" s="433" t="s">
        <v>380</v>
      </c>
      <c r="E95" s="17"/>
      <c r="F95" s="17"/>
      <c r="G95" s="17"/>
      <c r="H95" s="17"/>
      <c r="I95" s="17"/>
      <c r="J95" s="432"/>
      <c r="K95" s="428"/>
      <c r="L95" s="434"/>
      <c r="M95" s="429">
        <v>0</v>
      </c>
      <c r="N95" s="429"/>
      <c r="O95" s="429">
        <v>508783</v>
      </c>
      <c r="P95" s="430"/>
      <c r="Q95" s="214">
        <v>0</v>
      </c>
      <c r="R95" s="214"/>
      <c r="S95" s="214">
        <f>SUM(M95:Q95)</f>
        <v>508783</v>
      </c>
    </row>
    <row r="96" spans="1:19" ht="21">
      <c r="A96" s="135"/>
      <c r="B96" s="17"/>
      <c r="C96" s="425"/>
      <c r="D96" s="433"/>
      <c r="E96" s="17"/>
      <c r="F96" s="17"/>
      <c r="G96" s="17"/>
      <c r="H96" s="17"/>
      <c r="I96" s="17"/>
      <c r="J96" s="432"/>
      <c r="K96" s="428"/>
      <c r="L96" s="434"/>
      <c r="M96" s="429"/>
      <c r="N96" s="429"/>
      <c r="O96" s="429"/>
      <c r="P96" s="430"/>
      <c r="Q96" s="214"/>
      <c r="R96" s="214"/>
      <c r="S96" s="214"/>
    </row>
    <row r="97" spans="1:19" ht="21">
      <c r="A97" s="135"/>
      <c r="B97" s="17"/>
      <c r="C97" s="420"/>
      <c r="D97" s="420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417"/>
      <c r="R97" s="413"/>
      <c r="S97" s="374" t="str">
        <f>S88</f>
        <v>(Unit : Baht)</v>
      </c>
    </row>
    <row r="98" spans="1:19" ht="21">
      <c r="A98" s="135"/>
      <c r="B98" s="17"/>
      <c r="C98" s="420"/>
      <c r="D98" s="420"/>
      <c r="E98" s="17"/>
      <c r="F98" s="17"/>
      <c r="G98" s="17"/>
      <c r="H98" s="17"/>
      <c r="I98" s="17"/>
      <c r="J98" s="17"/>
      <c r="K98" s="135"/>
      <c r="L98" s="135"/>
      <c r="M98" s="421" t="str">
        <f>M89</f>
        <v>Consolidated and Separate financial statements</v>
      </c>
      <c r="N98" s="421"/>
      <c r="O98" s="421"/>
      <c r="P98" s="421"/>
      <c r="Q98" s="421"/>
      <c r="R98" s="421"/>
      <c r="S98" s="421"/>
    </row>
    <row r="99" spans="1:19" ht="21">
      <c r="A99" s="135"/>
      <c r="B99" s="17"/>
      <c r="C99" s="420"/>
      <c r="D99" s="420"/>
      <c r="E99" s="17"/>
      <c r="F99" s="17"/>
      <c r="G99" s="17"/>
      <c r="H99" s="17"/>
      <c r="I99" s="17"/>
      <c r="J99" s="17"/>
      <c r="K99" s="135"/>
      <c r="L99" s="135"/>
      <c r="M99" s="421" t="str">
        <f>M54</f>
        <v>As at December 31, 2021</v>
      </c>
      <c r="N99" s="421"/>
      <c r="O99" s="421"/>
      <c r="P99" s="421"/>
      <c r="Q99" s="421"/>
      <c r="R99" s="421"/>
      <c r="S99" s="421"/>
    </row>
    <row r="100" spans="1:19" ht="21">
      <c r="A100" s="135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1"/>
      <c r="M100" s="422" t="str">
        <f>M91</f>
        <v xml:space="preserve"> Fair value hierarchy</v>
      </c>
      <c r="N100" s="422"/>
      <c r="O100" s="422"/>
      <c r="P100" s="422"/>
      <c r="Q100" s="422"/>
      <c r="R100" s="422"/>
      <c r="S100" s="422"/>
    </row>
    <row r="101" spans="1:19" ht="21">
      <c r="A101" s="135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423" t="str">
        <f>M92</f>
        <v>Level 1</v>
      </c>
      <c r="N101" s="424"/>
      <c r="O101" s="423" t="str">
        <f>O92</f>
        <v>Level 2</v>
      </c>
      <c r="P101" s="424"/>
      <c r="Q101" s="423" t="str">
        <f>Q92</f>
        <v>Level 3</v>
      </c>
      <c r="R101" s="424"/>
      <c r="S101" s="423" t="str">
        <f>S92</f>
        <v>Total</v>
      </c>
    </row>
    <row r="102" spans="1:19" ht="21">
      <c r="A102" s="135"/>
      <c r="B102" s="17"/>
      <c r="C102" s="425" t="s">
        <v>378</v>
      </c>
      <c r="D102" s="426"/>
      <c r="E102" s="17"/>
      <c r="F102" s="17"/>
      <c r="G102" s="17"/>
      <c r="H102" s="17"/>
      <c r="I102" s="17"/>
      <c r="J102" s="427"/>
      <c r="K102" s="428"/>
      <c r="L102" s="427"/>
      <c r="M102" s="427"/>
      <c r="N102" s="427"/>
      <c r="O102" s="429"/>
      <c r="P102" s="435"/>
      <c r="Q102" s="436"/>
      <c r="R102" s="17"/>
      <c r="S102" s="214"/>
    </row>
    <row r="103" spans="1:19" ht="21">
      <c r="A103" s="135"/>
      <c r="B103" s="17"/>
      <c r="C103" s="425"/>
      <c r="D103" s="426" t="s">
        <v>379</v>
      </c>
      <c r="E103" s="17"/>
      <c r="F103" s="17"/>
      <c r="G103" s="17"/>
      <c r="H103" s="17"/>
      <c r="I103" s="17"/>
      <c r="J103" s="427"/>
      <c r="K103" s="428"/>
      <c r="L103" s="427"/>
      <c r="M103" s="427"/>
      <c r="N103" s="427"/>
      <c r="O103" s="429"/>
      <c r="P103" s="435"/>
      <c r="Q103" s="436"/>
      <c r="R103" s="17"/>
      <c r="S103" s="214"/>
    </row>
    <row r="104" spans="1:19" ht="21">
      <c r="A104" s="135"/>
      <c r="B104" s="17"/>
      <c r="C104" s="425"/>
      <c r="D104" s="433" t="s">
        <v>380</v>
      </c>
      <c r="E104" s="17"/>
      <c r="F104" s="17"/>
      <c r="G104" s="17"/>
      <c r="H104" s="17"/>
      <c r="I104" s="17"/>
      <c r="J104" s="431"/>
      <c r="K104" s="428"/>
      <c r="L104" s="432"/>
      <c r="M104" s="427">
        <v>0</v>
      </c>
      <c r="N104" s="427"/>
      <c r="O104" s="429">
        <v>448553.81999999285</v>
      </c>
      <c r="P104" s="435"/>
      <c r="Q104" s="436">
        <v>0</v>
      </c>
      <c r="R104" s="17"/>
      <c r="S104" s="214">
        <f>SUM(M104:Q104)</f>
        <v>448553.81999999285</v>
      </c>
    </row>
    <row r="105" spans="1:19" ht="21">
      <c r="A105" s="17"/>
      <c r="B105" s="17"/>
      <c r="C105" s="17"/>
      <c r="D105" s="17" t="s">
        <v>381</v>
      </c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</row>
    <row r="106" spans="1:19" ht="21">
      <c r="A106" s="17"/>
      <c r="B106" s="17"/>
      <c r="C106" s="17" t="s">
        <v>382</v>
      </c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</row>
    <row r="107" spans="1:19" ht="21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</row>
    <row r="108" spans="1:19" ht="21">
      <c r="A108" s="17"/>
      <c r="B108" s="17"/>
      <c r="C108" s="437" t="s">
        <v>383</v>
      </c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</row>
    <row r="109" spans="1:19" ht="21">
      <c r="A109" s="17"/>
      <c r="B109" s="17"/>
      <c r="C109" s="17"/>
      <c r="D109" s="17" t="s">
        <v>384</v>
      </c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</row>
    <row r="110" spans="1:19" ht="21">
      <c r="A110" s="17"/>
      <c r="B110" s="17"/>
      <c r="C110" s="17" t="s">
        <v>385</v>
      </c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</row>
    <row r="111" spans="1:19" ht="21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</row>
    <row r="112" spans="1:19" ht="21">
      <c r="A112" s="438" t="s">
        <v>386</v>
      </c>
      <c r="B112" s="439" t="s">
        <v>387</v>
      </c>
      <c r="C112" s="440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</row>
    <row r="113" spans="1:19" ht="21">
      <c r="A113" s="440"/>
      <c r="B113" s="440"/>
      <c r="C113" s="440" t="s">
        <v>388</v>
      </c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</row>
    <row r="114" spans="1:19" ht="21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</row>
  </sheetData>
  <mergeCells count="21">
    <mergeCell ref="M98:S98"/>
    <mergeCell ref="M99:S99"/>
    <mergeCell ref="M100:S100"/>
    <mergeCell ref="Q57:S57"/>
    <mergeCell ref="Q58:S58"/>
    <mergeCell ref="Q59:S59"/>
    <mergeCell ref="M89:S89"/>
    <mergeCell ref="M90:S90"/>
    <mergeCell ref="M91:S91"/>
    <mergeCell ref="Q49:S49"/>
    <mergeCell ref="Q50:S50"/>
    <mergeCell ref="Q51:S51"/>
    <mergeCell ref="M53:S53"/>
    <mergeCell ref="M54:S54"/>
    <mergeCell ref="Q56:S56"/>
    <mergeCell ref="O21:S21"/>
    <mergeCell ref="O22:Q22"/>
    <mergeCell ref="O28:S28"/>
    <mergeCell ref="O29:Q29"/>
    <mergeCell ref="M46:S46"/>
    <mergeCell ref="M47:S4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89DB45-91B4-4FB8-A881-210862A468E1}">
  <dimension ref="A1:S46"/>
  <sheetViews>
    <sheetView tabSelected="1" workbookViewId="0">
      <selection activeCell="D4" sqref="D4"/>
    </sheetView>
  </sheetViews>
  <sheetFormatPr defaultRowHeight="14.25"/>
  <cols>
    <col min="1" max="1" width="5.625" customWidth="1"/>
    <col min="2" max="2" width="4.375" customWidth="1"/>
    <col min="8" max="8" width="4.375" customWidth="1"/>
    <col min="9" max="9" width="13" customWidth="1"/>
    <col min="10" max="10" width="2.375" customWidth="1"/>
    <col min="11" max="11" width="13" customWidth="1"/>
    <col min="12" max="12" width="2.375" customWidth="1"/>
    <col min="13" max="13" width="13" customWidth="1"/>
    <col min="14" max="14" width="2.375" customWidth="1"/>
    <col min="15" max="15" width="13" customWidth="1"/>
    <col min="16" max="16" width="2.375" customWidth="1"/>
    <col min="17" max="17" width="13" customWidth="1"/>
    <col min="18" max="18" width="2.375" customWidth="1"/>
    <col min="19" max="19" width="13" customWidth="1"/>
  </cols>
  <sheetData>
    <row r="1" spans="1:19" ht="21">
      <c r="A1" s="356"/>
      <c r="B1" s="135"/>
      <c r="C1" s="441"/>
      <c r="D1" s="441"/>
      <c r="E1" s="441"/>
      <c r="F1" s="441"/>
      <c r="G1" s="441"/>
      <c r="H1" s="441"/>
      <c r="I1" s="441"/>
      <c r="J1" s="441"/>
      <c r="K1" s="441"/>
      <c r="L1" s="441"/>
      <c r="M1" s="441"/>
      <c r="N1" s="441"/>
      <c r="O1" s="441"/>
      <c r="P1" s="441"/>
      <c r="Q1" s="441"/>
      <c r="R1" s="441"/>
      <c r="S1" s="442">
        <f>'[2]Notes 19-21'!S42+1</f>
        <v>28</v>
      </c>
    </row>
    <row r="2" spans="1:19" ht="21">
      <c r="A2" s="356" t="s">
        <v>336</v>
      </c>
      <c r="B2" s="135" t="s">
        <v>353</v>
      </c>
      <c r="C2" s="441"/>
      <c r="D2" s="441"/>
      <c r="E2" s="441"/>
      <c r="F2" s="441"/>
      <c r="G2" s="441"/>
      <c r="H2" s="441"/>
      <c r="I2" s="441"/>
      <c r="J2" s="441"/>
      <c r="K2" s="441"/>
      <c r="L2" s="441"/>
      <c r="M2" s="441"/>
      <c r="N2" s="441"/>
      <c r="O2" s="441"/>
      <c r="P2" s="441"/>
      <c r="Q2" s="441"/>
      <c r="R2" s="441"/>
      <c r="S2" s="442"/>
    </row>
    <row r="3" spans="1:19" ht="21">
      <c r="A3" s="365"/>
      <c r="B3" s="134">
        <v>20.2</v>
      </c>
      <c r="C3" s="443" t="s">
        <v>389</v>
      </c>
      <c r="D3" s="444"/>
      <c r="E3" s="441"/>
      <c r="F3" s="441"/>
      <c r="G3" s="441"/>
      <c r="H3" s="441"/>
      <c r="I3" s="441"/>
      <c r="J3" s="441"/>
      <c r="K3" s="441"/>
      <c r="L3" s="441"/>
      <c r="M3" s="441"/>
      <c r="N3" s="441"/>
      <c r="O3" s="441"/>
      <c r="P3" s="441"/>
      <c r="Q3" s="441"/>
      <c r="R3" s="441"/>
      <c r="S3" s="441"/>
    </row>
    <row r="4" spans="1:19" ht="21">
      <c r="A4" s="365"/>
      <c r="B4" s="411"/>
      <c r="C4" s="17"/>
      <c r="D4" s="17" t="s">
        <v>390</v>
      </c>
      <c r="E4" s="17"/>
      <c r="F4" s="17"/>
      <c r="G4" s="17"/>
      <c r="H4" s="17"/>
      <c r="I4" s="17"/>
      <c r="J4" s="17"/>
      <c r="K4" s="17"/>
      <c r="L4" s="17"/>
      <c r="M4" s="17"/>
      <c r="N4" s="17"/>
      <c r="O4" s="412"/>
      <c r="P4" s="413"/>
      <c r="Q4" s="414"/>
      <c r="R4" s="17"/>
      <c r="S4" s="441"/>
    </row>
    <row r="5" spans="1:19" ht="21">
      <c r="A5" s="365"/>
      <c r="B5" s="411"/>
      <c r="C5" s="17" t="s">
        <v>391</v>
      </c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417"/>
      <c r="P5" s="413"/>
      <c r="Q5" s="418"/>
      <c r="R5" s="17"/>
      <c r="S5" s="441"/>
    </row>
    <row r="6" spans="1:19" ht="21">
      <c r="A6" s="365"/>
      <c r="B6" s="411"/>
      <c r="C6" s="17"/>
      <c r="D6" s="17" t="s">
        <v>392</v>
      </c>
      <c r="E6" s="17"/>
      <c r="F6" s="17"/>
      <c r="G6" s="17"/>
      <c r="H6" s="17"/>
      <c r="I6" s="17"/>
      <c r="J6" s="17"/>
      <c r="K6" s="17"/>
      <c r="L6" s="17"/>
      <c r="M6" s="17"/>
      <c r="N6" s="17"/>
      <c r="O6" s="417"/>
      <c r="P6" s="413"/>
      <c r="Q6" s="418"/>
      <c r="R6" s="17"/>
      <c r="S6" s="441"/>
    </row>
    <row r="7" spans="1:19" ht="21">
      <c r="A7" s="365"/>
      <c r="B7" s="411"/>
      <c r="C7" s="443"/>
      <c r="D7" s="444"/>
      <c r="E7" s="441"/>
      <c r="F7" s="441"/>
      <c r="G7" s="441"/>
      <c r="H7" s="441"/>
      <c r="I7" s="441"/>
      <c r="J7" s="441"/>
      <c r="K7" s="441"/>
      <c r="L7" s="441"/>
      <c r="M7" s="441"/>
      <c r="N7" s="441"/>
      <c r="O7" s="441"/>
      <c r="P7" s="441"/>
      <c r="Q7" s="441"/>
      <c r="R7" s="441"/>
      <c r="S7" s="441"/>
    </row>
    <row r="8" spans="1:19" ht="21">
      <c r="A8" s="445"/>
      <c r="B8" s="440"/>
      <c r="C8" s="440"/>
      <c r="D8" s="440"/>
      <c r="E8" s="440"/>
      <c r="F8" s="440"/>
      <c r="G8" s="440"/>
      <c r="H8" s="440"/>
      <c r="I8" s="27"/>
      <c r="J8" s="24"/>
      <c r="K8" s="446"/>
      <c r="L8" s="447"/>
      <c r="M8" s="448"/>
      <c r="N8" s="370"/>
      <c r="O8" s="27"/>
      <c r="P8" s="24"/>
      <c r="Q8" s="446"/>
      <c r="R8" s="447"/>
      <c r="S8" s="449" t="s">
        <v>103</v>
      </c>
    </row>
    <row r="9" spans="1:19" ht="21">
      <c r="A9" s="445"/>
      <c r="B9" s="440"/>
      <c r="C9" s="440"/>
      <c r="D9" s="440"/>
      <c r="E9" s="440"/>
      <c r="F9" s="440"/>
      <c r="G9" s="440"/>
      <c r="H9" s="440"/>
      <c r="I9" s="450" t="s">
        <v>104</v>
      </c>
      <c r="J9" s="450"/>
      <c r="K9" s="450"/>
      <c r="L9" s="450"/>
      <c r="M9" s="450"/>
      <c r="N9" s="370"/>
      <c r="O9" s="450" t="s">
        <v>105</v>
      </c>
      <c r="P9" s="450"/>
      <c r="Q9" s="450"/>
      <c r="R9" s="450"/>
      <c r="S9" s="450"/>
    </row>
    <row r="10" spans="1:19" ht="21">
      <c r="A10" s="443"/>
      <c r="B10" s="440"/>
      <c r="C10" s="440"/>
      <c r="D10" s="440"/>
      <c r="E10" s="440"/>
      <c r="F10" s="440"/>
      <c r="G10" s="440"/>
      <c r="H10" s="440"/>
      <c r="I10" s="450" t="str">
        <f>'[2]Notes 19-21'!M47</f>
        <v>As at June 30, 2022</v>
      </c>
      <c r="J10" s="450"/>
      <c r="K10" s="450"/>
      <c r="L10" s="450"/>
      <c r="M10" s="450"/>
      <c r="N10" s="450"/>
      <c r="O10" s="450"/>
      <c r="P10" s="450"/>
      <c r="Q10" s="450"/>
      <c r="R10" s="450"/>
      <c r="S10" s="450"/>
    </row>
    <row r="11" spans="1:19" ht="21">
      <c r="A11" s="443"/>
      <c r="B11" s="440"/>
      <c r="C11" s="440"/>
      <c r="D11" s="440"/>
      <c r="E11" s="440"/>
      <c r="F11" s="440"/>
      <c r="G11" s="440"/>
      <c r="H11" s="440"/>
      <c r="I11" s="451"/>
      <c r="J11" s="24"/>
      <c r="K11" s="452" t="s">
        <v>393</v>
      </c>
      <c r="L11" s="447"/>
      <c r="M11" s="453"/>
      <c r="N11" s="370"/>
      <c r="O11" s="451"/>
      <c r="P11" s="24"/>
      <c r="Q11" s="452" t="s">
        <v>393</v>
      </c>
      <c r="R11" s="447"/>
      <c r="S11" s="453"/>
    </row>
    <row r="12" spans="1:19" ht="21">
      <c r="A12" s="454"/>
      <c r="B12" s="440"/>
      <c r="C12" s="440"/>
      <c r="D12" s="440"/>
      <c r="E12" s="440"/>
      <c r="F12" s="440"/>
      <c r="G12" s="440"/>
      <c r="H12" s="440"/>
      <c r="I12" s="455" t="s">
        <v>394</v>
      </c>
      <c r="J12" s="24"/>
      <c r="K12" s="456" t="s">
        <v>395</v>
      </c>
      <c r="L12" s="447"/>
      <c r="M12" s="457" t="s">
        <v>124</v>
      </c>
      <c r="N12" s="370"/>
      <c r="O12" s="455" t="s">
        <v>394</v>
      </c>
      <c r="P12" s="24"/>
      <c r="Q12" s="456" t="s">
        <v>395</v>
      </c>
      <c r="R12" s="447"/>
      <c r="S12" s="457" t="s">
        <v>124</v>
      </c>
    </row>
    <row r="13" spans="1:19" ht="21">
      <c r="A13" s="454"/>
      <c r="B13" s="440"/>
      <c r="C13" s="440"/>
      <c r="D13" s="439" t="s">
        <v>396</v>
      </c>
      <c r="E13" s="440"/>
      <c r="F13" s="440"/>
      <c r="G13" s="440"/>
      <c r="H13" s="440"/>
      <c r="I13" s="440"/>
      <c r="J13" s="440"/>
      <c r="K13" s="440"/>
      <c r="L13" s="440"/>
      <c r="M13" s="440"/>
      <c r="N13" s="440"/>
      <c r="O13" s="458"/>
      <c r="P13" s="440"/>
      <c r="Q13" s="458"/>
      <c r="R13" s="440"/>
      <c r="S13" s="458"/>
    </row>
    <row r="14" spans="1:19" ht="21">
      <c r="A14" s="454"/>
      <c r="B14" s="440"/>
      <c r="C14" s="440"/>
      <c r="D14" s="440"/>
      <c r="E14" s="24" t="s">
        <v>397</v>
      </c>
      <c r="F14" s="440"/>
      <c r="G14" s="440"/>
      <c r="H14" s="440"/>
      <c r="I14" s="459">
        <v>0</v>
      </c>
      <c r="J14" s="460"/>
      <c r="K14" s="459">
        <v>32971666.850000001</v>
      </c>
      <c r="L14" s="460"/>
      <c r="M14" s="460">
        <v>32971666.850000001</v>
      </c>
      <c r="N14" s="460"/>
      <c r="O14" s="461">
        <v>0</v>
      </c>
      <c r="P14" s="460"/>
      <c r="Q14" s="461">
        <v>28808555.420000002</v>
      </c>
      <c r="R14" s="460"/>
      <c r="S14" s="460">
        <f>SUM(O14:R14)</f>
        <v>28808555.420000002</v>
      </c>
    </row>
    <row r="15" spans="1:19" ht="21">
      <c r="A15" s="454"/>
      <c r="B15" s="440"/>
      <c r="C15" s="440"/>
      <c r="D15" s="440"/>
      <c r="E15" s="24" t="s">
        <v>398</v>
      </c>
      <c r="F15" s="440"/>
      <c r="G15" s="440"/>
      <c r="H15" s="440"/>
      <c r="I15" s="459">
        <v>0</v>
      </c>
      <c r="J15" s="460"/>
      <c r="K15" s="459">
        <v>190600355.86000001</v>
      </c>
      <c r="L15" s="460"/>
      <c r="M15" s="460">
        <v>190600355.86000001</v>
      </c>
      <c r="N15" s="460"/>
      <c r="O15" s="461">
        <v>0</v>
      </c>
      <c r="P15" s="460"/>
      <c r="Q15" s="461">
        <v>189324112.61000001</v>
      </c>
      <c r="R15" s="460"/>
      <c r="S15" s="460">
        <f>SUM(O15:R15)</f>
        <v>189324112.61000001</v>
      </c>
    </row>
    <row r="16" spans="1:19" ht="21.75" thickBot="1">
      <c r="A16" s="454"/>
      <c r="B16" s="440"/>
      <c r="C16" s="440"/>
      <c r="D16" s="440"/>
      <c r="E16" s="440"/>
      <c r="F16" s="32" t="s">
        <v>399</v>
      </c>
      <c r="G16" s="440"/>
      <c r="H16" s="440"/>
      <c r="I16" s="462">
        <f>SUM(I14:I15)</f>
        <v>0</v>
      </c>
      <c r="J16" s="463"/>
      <c r="K16" s="462">
        <f>SUM(K14:K15)</f>
        <v>223572022.71000001</v>
      </c>
      <c r="L16" s="463"/>
      <c r="M16" s="462">
        <f>SUM(M14:M15)</f>
        <v>223572022.71000001</v>
      </c>
      <c r="N16" s="463"/>
      <c r="O16" s="462">
        <f>SUM(O14:O15)</f>
        <v>0</v>
      </c>
      <c r="P16" s="463"/>
      <c r="Q16" s="462">
        <f>SUM(Q14:Q15)</f>
        <v>218132668.03000003</v>
      </c>
      <c r="R16" s="463"/>
      <c r="S16" s="462">
        <f>SUM(S14:S15)</f>
        <v>218132668.03000003</v>
      </c>
    </row>
    <row r="17" spans="1:19" ht="21.75" thickTop="1">
      <c r="A17" s="454"/>
      <c r="B17" s="440"/>
      <c r="C17" s="440"/>
      <c r="D17" s="464" t="s">
        <v>400</v>
      </c>
      <c r="E17" s="440"/>
      <c r="F17" s="440"/>
      <c r="G17" s="440"/>
      <c r="H17" s="440"/>
      <c r="I17" s="460"/>
      <c r="J17" s="460"/>
      <c r="K17" s="460"/>
      <c r="L17" s="460"/>
      <c r="M17" s="460"/>
      <c r="N17" s="460"/>
      <c r="O17" s="461"/>
      <c r="P17" s="460"/>
      <c r="Q17" s="461"/>
      <c r="R17" s="460"/>
      <c r="S17" s="461"/>
    </row>
    <row r="18" spans="1:19" ht="21">
      <c r="A18" s="454"/>
      <c r="B18" s="440"/>
      <c r="C18" s="440"/>
      <c r="D18" s="440"/>
      <c r="E18" s="24" t="s">
        <v>401</v>
      </c>
      <c r="F18" s="440"/>
      <c r="G18" s="440"/>
      <c r="H18" s="440"/>
      <c r="I18" s="460"/>
      <c r="J18" s="460"/>
      <c r="K18" s="460"/>
      <c r="L18" s="460"/>
      <c r="M18" s="460"/>
      <c r="N18" s="460"/>
      <c r="O18" s="461"/>
      <c r="P18" s="460"/>
      <c r="Q18" s="461"/>
      <c r="R18" s="460"/>
      <c r="S18" s="460"/>
    </row>
    <row r="19" spans="1:19" ht="21">
      <c r="A19" s="454"/>
      <c r="B19" s="440"/>
      <c r="C19" s="440"/>
      <c r="D19" s="440"/>
      <c r="E19" s="440" t="s">
        <v>402</v>
      </c>
      <c r="F19" s="441"/>
      <c r="G19" s="440"/>
      <c r="H19" s="440"/>
      <c r="I19" s="459">
        <v>0</v>
      </c>
      <c r="J19" s="459"/>
      <c r="K19" s="459">
        <v>330000000</v>
      </c>
      <c r="L19" s="459"/>
      <c r="M19" s="460">
        <v>330000000</v>
      </c>
      <c r="N19" s="459"/>
      <c r="O19" s="461">
        <v>0</v>
      </c>
      <c r="P19" s="459"/>
      <c r="Q19" s="461">
        <v>330000000</v>
      </c>
      <c r="R19" s="460"/>
      <c r="S19" s="460">
        <f t="shared" ref="S19:S22" si="0">SUM(O19:R19)</f>
        <v>330000000</v>
      </c>
    </row>
    <row r="20" spans="1:19" ht="21">
      <c r="A20" s="454"/>
      <c r="B20" s="440"/>
      <c r="C20" s="440"/>
      <c r="D20" s="440"/>
      <c r="E20" s="24" t="s">
        <v>277</v>
      </c>
      <c r="F20" s="440"/>
      <c r="G20" s="440"/>
      <c r="H20" s="440"/>
      <c r="I20" s="459">
        <v>0</v>
      </c>
      <c r="J20" s="459"/>
      <c r="K20" s="459">
        <v>78718392.180000007</v>
      </c>
      <c r="L20" s="459"/>
      <c r="M20" s="460">
        <v>78718392.180000007</v>
      </c>
      <c r="N20" s="459"/>
      <c r="O20" s="461">
        <v>0</v>
      </c>
      <c r="P20" s="459"/>
      <c r="Q20" s="461">
        <v>74003841.650000006</v>
      </c>
      <c r="R20" s="460"/>
      <c r="S20" s="460">
        <f t="shared" si="0"/>
        <v>74003841.650000006</v>
      </c>
    </row>
    <row r="21" spans="1:19" ht="21">
      <c r="A21" s="454"/>
      <c r="B21" s="440"/>
      <c r="C21" s="440"/>
      <c r="D21" s="440"/>
      <c r="E21" s="24" t="s">
        <v>286</v>
      </c>
      <c r="F21" s="440"/>
      <c r="G21" s="440"/>
      <c r="H21" s="440"/>
      <c r="I21" s="459">
        <v>0</v>
      </c>
      <c r="J21" s="459"/>
      <c r="K21" s="459">
        <v>6875000</v>
      </c>
      <c r="L21" s="459"/>
      <c r="M21" s="460">
        <v>6875000</v>
      </c>
      <c r="N21" s="459"/>
      <c r="O21" s="461">
        <v>0</v>
      </c>
      <c r="P21" s="459"/>
      <c r="Q21" s="461">
        <v>0</v>
      </c>
      <c r="R21" s="460"/>
      <c r="S21" s="461">
        <v>0</v>
      </c>
    </row>
    <row r="22" spans="1:19" ht="21">
      <c r="A22" s="454"/>
      <c r="B22" s="440"/>
      <c r="C22" s="440"/>
      <c r="D22" s="440"/>
      <c r="E22" s="24" t="s">
        <v>403</v>
      </c>
      <c r="F22" s="440"/>
      <c r="G22" s="440"/>
      <c r="H22" s="440"/>
      <c r="I22" s="459">
        <v>508783</v>
      </c>
      <c r="J22" s="459"/>
      <c r="K22" s="459">
        <v>0</v>
      </c>
      <c r="L22" s="459"/>
      <c r="M22" s="460">
        <v>508783</v>
      </c>
      <c r="N22" s="459"/>
      <c r="O22" s="461">
        <v>508783</v>
      </c>
      <c r="P22" s="459"/>
      <c r="Q22" s="461">
        <v>0</v>
      </c>
      <c r="R22" s="460"/>
      <c r="S22" s="460">
        <f t="shared" si="0"/>
        <v>508783</v>
      </c>
    </row>
    <row r="23" spans="1:19" ht="21.75" thickBot="1">
      <c r="A23" s="454"/>
      <c r="B23" s="440"/>
      <c r="C23" s="440"/>
      <c r="D23" s="440"/>
      <c r="E23" s="440"/>
      <c r="F23" s="32" t="s">
        <v>404</v>
      </c>
      <c r="G23" s="440"/>
      <c r="H23" s="440"/>
      <c r="I23" s="462">
        <f>SUM(I18:I22)</f>
        <v>508783</v>
      </c>
      <c r="J23" s="463"/>
      <c r="K23" s="462">
        <f>SUM(K18:K22)</f>
        <v>415593392.18000001</v>
      </c>
      <c r="L23" s="463"/>
      <c r="M23" s="462">
        <f>SUM(M18:M22)</f>
        <v>416102175.18000001</v>
      </c>
      <c r="N23" s="463"/>
      <c r="O23" s="462">
        <f>SUM(O18:O22)</f>
        <v>508783</v>
      </c>
      <c r="P23" s="463"/>
      <c r="Q23" s="462">
        <f>SUM(Q18:Q22)</f>
        <v>404003841.64999998</v>
      </c>
      <c r="R23" s="463"/>
      <c r="S23" s="462">
        <f>SUM(S18:S22)</f>
        <v>404512624.64999998</v>
      </c>
    </row>
    <row r="24" spans="1:19" ht="21.75" thickTop="1">
      <c r="A24" s="454"/>
      <c r="B24" s="465"/>
      <c r="C24" s="441"/>
      <c r="D24" s="441"/>
      <c r="E24" s="441"/>
      <c r="F24" s="441"/>
      <c r="G24" s="466"/>
      <c r="H24" s="466"/>
      <c r="I24" s="466"/>
      <c r="J24" s="466"/>
      <c r="K24" s="466"/>
      <c r="L24" s="466"/>
      <c r="M24" s="466"/>
      <c r="N24" s="466"/>
      <c r="O24" s="466"/>
      <c r="P24" s="466"/>
      <c r="Q24" s="466"/>
      <c r="R24" s="466"/>
      <c r="S24" s="466"/>
    </row>
    <row r="25" spans="1:19" ht="21">
      <c r="A25" s="454"/>
      <c r="B25" s="465"/>
      <c r="C25" s="441"/>
      <c r="D25" s="441"/>
      <c r="E25" s="441"/>
      <c r="F25" s="441"/>
      <c r="G25" s="466"/>
      <c r="H25" s="466"/>
      <c r="I25" s="466"/>
      <c r="J25" s="466"/>
      <c r="K25" s="466"/>
      <c r="L25" s="466"/>
      <c r="M25" s="466"/>
      <c r="N25" s="466"/>
      <c r="O25" s="466"/>
      <c r="P25" s="466"/>
      <c r="Q25" s="466"/>
      <c r="R25" s="466"/>
      <c r="S25" s="466"/>
    </row>
    <row r="26" spans="1:19" ht="21">
      <c r="A26" s="454"/>
      <c r="B26" s="465"/>
      <c r="C26" s="441"/>
      <c r="D26" s="441"/>
      <c r="E26" s="441"/>
      <c r="F26" s="441"/>
      <c r="G26" s="467"/>
      <c r="H26" s="468"/>
      <c r="I26" s="467"/>
      <c r="J26" s="468"/>
      <c r="K26" s="467"/>
      <c r="L26" s="468"/>
      <c r="M26" s="467"/>
      <c r="N26" s="468"/>
      <c r="O26" s="467"/>
      <c r="P26" s="468"/>
      <c r="Q26" s="467"/>
      <c r="R26" s="468"/>
      <c r="S26" s="467"/>
    </row>
    <row r="27" spans="1:19" ht="21">
      <c r="A27" s="454"/>
      <c r="B27" s="469"/>
      <c r="C27" s="441"/>
      <c r="D27" s="441"/>
      <c r="E27" s="441"/>
      <c r="F27" s="441"/>
      <c r="G27" s="467"/>
      <c r="H27" s="468"/>
      <c r="I27" s="467"/>
      <c r="J27" s="468"/>
      <c r="K27" s="467"/>
      <c r="L27" s="468"/>
      <c r="M27" s="467"/>
      <c r="N27" s="468"/>
      <c r="O27" s="467"/>
      <c r="P27" s="468"/>
      <c r="Q27" s="467"/>
      <c r="R27" s="468"/>
      <c r="S27" s="441">
        <f>S1+1</f>
        <v>29</v>
      </c>
    </row>
    <row r="28" spans="1:19" ht="21">
      <c r="A28" s="356" t="s">
        <v>336</v>
      </c>
      <c r="B28" s="135" t="s">
        <v>353</v>
      </c>
      <c r="C28" s="441"/>
      <c r="D28" s="441"/>
      <c r="E28" s="441"/>
      <c r="F28" s="441"/>
      <c r="G28" s="441"/>
      <c r="H28" s="441"/>
      <c r="I28" s="441"/>
      <c r="J28" s="441"/>
      <c r="K28" s="441"/>
      <c r="L28" s="441"/>
      <c r="M28" s="441"/>
      <c r="N28" s="441"/>
      <c r="O28" s="441"/>
      <c r="P28" s="441"/>
      <c r="Q28" s="441"/>
      <c r="R28" s="441"/>
      <c r="S28" s="441"/>
    </row>
    <row r="29" spans="1:19" ht="21">
      <c r="A29" s="454"/>
      <c r="B29" s="134">
        <v>20.2</v>
      </c>
      <c r="C29" s="443" t="s">
        <v>370</v>
      </c>
      <c r="D29" s="441"/>
      <c r="E29" s="441"/>
      <c r="F29" s="441"/>
      <c r="G29" s="441"/>
      <c r="H29" s="441"/>
      <c r="I29" s="441"/>
      <c r="J29" s="441"/>
      <c r="K29" s="441"/>
      <c r="L29" s="441"/>
      <c r="M29" s="441"/>
      <c r="N29" s="441"/>
      <c r="O29" s="441"/>
      <c r="P29" s="441"/>
      <c r="Q29" s="441"/>
      <c r="R29" s="441"/>
      <c r="S29" s="441"/>
    </row>
    <row r="30" spans="1:19" ht="21">
      <c r="A30" s="454"/>
      <c r="B30" s="470"/>
      <c r="C30" s="441"/>
      <c r="D30" s="440"/>
      <c r="E30" s="440"/>
      <c r="F30" s="440"/>
      <c r="G30" s="440"/>
      <c r="H30" s="440"/>
      <c r="I30" s="27"/>
      <c r="J30" s="24"/>
      <c r="K30" s="446"/>
      <c r="L30" s="447"/>
      <c r="M30" s="448"/>
      <c r="N30" s="370"/>
      <c r="O30" s="27"/>
      <c r="P30" s="24"/>
      <c r="Q30" s="446"/>
      <c r="R30" s="447"/>
      <c r="S30" s="449" t="str">
        <f>S8</f>
        <v>(Unit : Baht)</v>
      </c>
    </row>
    <row r="31" spans="1:19" ht="21">
      <c r="A31" s="454"/>
      <c r="B31" s="470"/>
      <c r="C31" s="441"/>
      <c r="D31" s="440"/>
      <c r="E31" s="440"/>
      <c r="F31" s="440"/>
      <c r="G31" s="440"/>
      <c r="H31" s="440"/>
      <c r="I31" s="450" t="s">
        <v>104</v>
      </c>
      <c r="J31" s="450"/>
      <c r="K31" s="450"/>
      <c r="L31" s="450"/>
      <c r="M31" s="450"/>
      <c r="N31" s="370"/>
      <c r="O31" s="450" t="s">
        <v>105</v>
      </c>
      <c r="P31" s="450"/>
      <c r="Q31" s="450"/>
      <c r="R31" s="450"/>
      <c r="S31" s="450"/>
    </row>
    <row r="32" spans="1:19" ht="21">
      <c r="A32" s="454"/>
      <c r="B32" s="470"/>
      <c r="C32" s="441"/>
      <c r="D32" s="440"/>
      <c r="E32" s="440"/>
      <c r="F32" s="440"/>
      <c r="G32" s="440"/>
      <c r="H32" s="440"/>
      <c r="I32" s="450" t="str">
        <f>'[2]Notes 19-21'!M54</f>
        <v>As at December 31, 2021</v>
      </c>
      <c r="J32" s="450"/>
      <c r="K32" s="450"/>
      <c r="L32" s="450"/>
      <c r="M32" s="450"/>
      <c r="N32" s="450"/>
      <c r="O32" s="450"/>
      <c r="P32" s="450"/>
      <c r="Q32" s="450"/>
      <c r="R32" s="450"/>
      <c r="S32" s="450"/>
    </row>
    <row r="33" spans="1:19" ht="21">
      <c r="A33" s="454"/>
      <c r="B33" s="465"/>
      <c r="C33" s="441"/>
      <c r="D33" s="440"/>
      <c r="E33" s="440"/>
      <c r="F33" s="440"/>
      <c r="G33" s="440"/>
      <c r="H33" s="440"/>
      <c r="I33" s="451"/>
      <c r="J33" s="24"/>
      <c r="K33" s="452" t="s">
        <v>393</v>
      </c>
      <c r="L33" s="447"/>
      <c r="M33" s="453"/>
      <c r="N33" s="370"/>
      <c r="O33" s="451"/>
      <c r="P33" s="24"/>
      <c r="Q33" s="452" t="s">
        <v>393</v>
      </c>
      <c r="R33" s="447"/>
      <c r="S33" s="453"/>
    </row>
    <row r="34" spans="1:19" ht="21">
      <c r="A34" s="441"/>
      <c r="B34" s="441"/>
      <c r="C34" s="441"/>
      <c r="D34" s="440"/>
      <c r="E34" s="440"/>
      <c r="F34" s="440"/>
      <c r="G34" s="440"/>
      <c r="H34" s="440"/>
      <c r="I34" s="455" t="s">
        <v>394</v>
      </c>
      <c r="J34" s="24"/>
      <c r="K34" s="456" t="s">
        <v>395</v>
      </c>
      <c r="L34" s="447"/>
      <c r="M34" s="457" t="s">
        <v>124</v>
      </c>
      <c r="N34" s="370"/>
      <c r="O34" s="455" t="s">
        <v>394</v>
      </c>
      <c r="P34" s="24"/>
      <c r="Q34" s="456" t="s">
        <v>395</v>
      </c>
      <c r="R34" s="447"/>
      <c r="S34" s="457" t="s">
        <v>124</v>
      </c>
    </row>
    <row r="35" spans="1:19" ht="21">
      <c r="A35" s="445"/>
      <c r="B35" s="443"/>
      <c r="C35" s="444"/>
      <c r="D35" s="439" t="s">
        <v>396</v>
      </c>
      <c r="E35" s="440"/>
      <c r="F35" s="440"/>
      <c r="G35" s="440"/>
      <c r="H35" s="440"/>
      <c r="I35" s="440"/>
      <c r="J35" s="440"/>
      <c r="K35" s="440"/>
      <c r="L35" s="440"/>
      <c r="M35" s="440"/>
      <c r="N35" s="440"/>
      <c r="O35" s="458"/>
      <c r="P35" s="440"/>
      <c r="Q35" s="458"/>
      <c r="R35" s="440"/>
      <c r="S35" s="458"/>
    </row>
    <row r="36" spans="1:19" ht="21">
      <c r="A36" s="445"/>
      <c r="B36" s="443"/>
      <c r="C36" s="444"/>
      <c r="D36" s="440"/>
      <c r="E36" s="24" t="s">
        <v>397</v>
      </c>
      <c r="F36" s="440"/>
      <c r="G36" s="440"/>
      <c r="H36" s="440"/>
      <c r="I36" s="459">
        <v>0</v>
      </c>
      <c r="J36" s="459"/>
      <c r="K36" s="459">
        <v>31143128.910000004</v>
      </c>
      <c r="L36" s="459"/>
      <c r="M36" s="460">
        <f>SUM(I36:K36)</f>
        <v>31143128.910000004</v>
      </c>
      <c r="N36" s="459"/>
      <c r="O36" s="461">
        <v>0</v>
      </c>
      <c r="P36" s="459"/>
      <c r="Q36" s="461">
        <v>23768182.399999999</v>
      </c>
      <c r="R36" s="460"/>
      <c r="S36" s="460">
        <f t="shared" ref="S36:S37" si="1">SUM(O36:Q36)</f>
        <v>23768182.399999999</v>
      </c>
    </row>
    <row r="37" spans="1:19" ht="21">
      <c r="A37" s="445"/>
      <c r="B37" s="443"/>
      <c r="C37" s="444"/>
      <c r="D37" s="440"/>
      <c r="E37" s="24" t="s">
        <v>398</v>
      </c>
      <c r="F37" s="440"/>
      <c r="G37" s="440"/>
      <c r="H37" s="440"/>
      <c r="I37" s="459">
        <v>0</v>
      </c>
      <c r="J37" s="459"/>
      <c r="K37" s="459">
        <v>224679158.99000001</v>
      </c>
      <c r="L37" s="459"/>
      <c r="M37" s="460">
        <f>SUM(I37:K37)</f>
        <v>224679158.99000001</v>
      </c>
      <c r="N37" s="459"/>
      <c r="O37" s="461">
        <v>0</v>
      </c>
      <c r="P37" s="459"/>
      <c r="Q37" s="461">
        <v>224319385.81</v>
      </c>
      <c r="R37" s="460"/>
      <c r="S37" s="460">
        <f t="shared" si="1"/>
        <v>224319385.81</v>
      </c>
    </row>
    <row r="38" spans="1:19" ht="21.75" thickBot="1">
      <c r="A38" s="443"/>
      <c r="B38" s="444"/>
      <c r="C38" s="444"/>
      <c r="D38" s="440"/>
      <c r="E38" s="440"/>
      <c r="F38" s="32" t="s">
        <v>399</v>
      </c>
      <c r="G38" s="440"/>
      <c r="H38" s="440"/>
      <c r="I38" s="462">
        <f>SUM(I36:I37)</f>
        <v>0</v>
      </c>
      <c r="J38" s="463"/>
      <c r="K38" s="462">
        <f>SUM(K36:K37)</f>
        <v>255822287.90000001</v>
      </c>
      <c r="L38" s="463"/>
      <c r="M38" s="462">
        <f>SUM(M36:M37)</f>
        <v>255822287.90000001</v>
      </c>
      <c r="N38" s="463"/>
      <c r="O38" s="462">
        <f>SUM(O36:O37)</f>
        <v>0</v>
      </c>
      <c r="P38" s="463"/>
      <c r="Q38" s="462">
        <f>SUM(Q36:Q37)</f>
        <v>248087568.21000001</v>
      </c>
      <c r="R38" s="463"/>
      <c r="S38" s="462">
        <f>SUM(S36:S37)</f>
        <v>248087568.21000001</v>
      </c>
    </row>
    <row r="39" spans="1:19" ht="21.75" thickTop="1">
      <c r="A39" s="443"/>
      <c r="B39" s="444"/>
      <c r="C39" s="444"/>
      <c r="D39" s="464" t="s">
        <v>400</v>
      </c>
      <c r="E39" s="440"/>
      <c r="F39" s="440"/>
      <c r="G39" s="440"/>
      <c r="H39" s="440"/>
      <c r="I39" s="460"/>
      <c r="J39" s="460"/>
      <c r="K39" s="460"/>
      <c r="L39" s="460"/>
      <c r="M39" s="460"/>
      <c r="N39" s="460"/>
      <c r="O39" s="461"/>
      <c r="P39" s="460"/>
      <c r="Q39" s="461"/>
      <c r="R39" s="460"/>
      <c r="S39" s="461"/>
    </row>
    <row r="40" spans="1:19" ht="21">
      <c r="A40" s="454"/>
      <c r="B40" s="465"/>
      <c r="C40" s="441"/>
      <c r="D40" s="440"/>
      <c r="E40" s="24" t="s">
        <v>401</v>
      </c>
      <c r="F40" s="440"/>
      <c r="G40" s="440"/>
      <c r="H40" s="440"/>
      <c r="I40" s="460"/>
      <c r="J40" s="460"/>
      <c r="K40" s="441"/>
      <c r="L40" s="460"/>
      <c r="M40" s="460"/>
      <c r="N40" s="460"/>
      <c r="O40" s="461"/>
      <c r="P40" s="460"/>
      <c r="Q40" s="461"/>
      <c r="R40" s="460"/>
      <c r="S40" s="460"/>
    </row>
    <row r="41" spans="1:19" ht="21">
      <c r="A41" s="454"/>
      <c r="B41" s="471"/>
      <c r="C41" s="441"/>
      <c r="D41" s="440"/>
      <c r="E41" s="440" t="s">
        <v>402</v>
      </c>
      <c r="F41" s="441"/>
      <c r="G41" s="440"/>
      <c r="H41" s="440"/>
      <c r="I41" s="459">
        <v>0</v>
      </c>
      <c r="J41" s="459"/>
      <c r="K41" s="460">
        <v>311140547.60000002</v>
      </c>
      <c r="L41" s="459"/>
      <c r="M41" s="460">
        <f t="shared" ref="M41:M43" si="2">SUM(I41:K41)</f>
        <v>311140547.60000002</v>
      </c>
      <c r="N41" s="459"/>
      <c r="O41" s="461">
        <v>0</v>
      </c>
      <c r="P41" s="459"/>
      <c r="Q41" s="461">
        <v>311140547.60000002</v>
      </c>
      <c r="R41" s="459"/>
      <c r="S41" s="460">
        <f t="shared" ref="S41:S43" si="3">SUM(O41:Q41)</f>
        <v>311140547.60000002</v>
      </c>
    </row>
    <row r="42" spans="1:19" ht="21">
      <c r="A42" s="454"/>
      <c r="B42" s="471"/>
      <c r="C42" s="441"/>
      <c r="D42" s="440"/>
      <c r="E42" s="24" t="s">
        <v>277</v>
      </c>
      <c r="F42" s="440"/>
      <c r="G42" s="440"/>
      <c r="H42" s="440"/>
      <c r="I42" s="459">
        <v>0</v>
      </c>
      <c r="J42" s="459"/>
      <c r="K42" s="460">
        <v>98938012.510000005</v>
      </c>
      <c r="L42" s="459"/>
      <c r="M42" s="460">
        <f t="shared" si="2"/>
        <v>98938012.510000005</v>
      </c>
      <c r="N42" s="459"/>
      <c r="O42" s="461">
        <v>0</v>
      </c>
      <c r="P42" s="459"/>
      <c r="Q42" s="461">
        <v>98732470.540000007</v>
      </c>
      <c r="R42" s="459"/>
      <c r="S42" s="460">
        <f t="shared" si="3"/>
        <v>98732470.540000007</v>
      </c>
    </row>
    <row r="43" spans="1:19" ht="21">
      <c r="A43" s="454"/>
      <c r="B43" s="471"/>
      <c r="C43" s="441"/>
      <c r="D43" s="440"/>
      <c r="E43" s="24" t="s">
        <v>286</v>
      </c>
      <c r="F43" s="440"/>
      <c r="G43" s="440"/>
      <c r="H43" s="440"/>
      <c r="I43" s="459">
        <v>0</v>
      </c>
      <c r="J43" s="459"/>
      <c r="K43" s="460">
        <v>6875000</v>
      </c>
      <c r="L43" s="459"/>
      <c r="M43" s="460">
        <f t="shared" si="2"/>
        <v>6875000</v>
      </c>
      <c r="N43" s="459"/>
      <c r="O43" s="461">
        <v>0</v>
      </c>
      <c r="P43" s="459"/>
      <c r="Q43" s="461">
        <v>0</v>
      </c>
      <c r="R43" s="459"/>
      <c r="S43" s="460">
        <f t="shared" si="3"/>
        <v>0</v>
      </c>
    </row>
    <row r="44" spans="1:19" ht="21">
      <c r="A44" s="454"/>
      <c r="B44" s="471"/>
      <c r="C44" s="441"/>
      <c r="D44" s="440"/>
      <c r="E44" s="24" t="s">
        <v>403</v>
      </c>
      <c r="F44" s="440"/>
      <c r="G44" s="440"/>
      <c r="H44" s="440"/>
      <c r="I44" s="459">
        <v>448553.82</v>
      </c>
      <c r="J44" s="459"/>
      <c r="K44" s="460">
        <v>0</v>
      </c>
      <c r="L44" s="459"/>
      <c r="M44" s="460">
        <f>SUM(I44:K44)</f>
        <v>448553.82</v>
      </c>
      <c r="N44" s="459"/>
      <c r="O44" s="461">
        <v>448553.82</v>
      </c>
      <c r="P44" s="459"/>
      <c r="Q44" s="461">
        <v>0</v>
      </c>
      <c r="R44" s="459"/>
      <c r="S44" s="460">
        <f>SUM(O44:Q44)</f>
        <v>448553.82</v>
      </c>
    </row>
    <row r="45" spans="1:19" ht="21.75" thickBot="1">
      <c r="A45" s="454"/>
      <c r="B45" s="471"/>
      <c r="C45" s="441"/>
      <c r="D45" s="440"/>
      <c r="E45" s="440"/>
      <c r="F45" s="32" t="s">
        <v>404</v>
      </c>
      <c r="G45" s="440"/>
      <c r="H45" s="440"/>
      <c r="I45" s="462">
        <f>SUM(I40:I44)</f>
        <v>448553.82</v>
      </c>
      <c r="J45" s="463"/>
      <c r="K45" s="462">
        <f>SUM(K40:K44)</f>
        <v>416953560.11000001</v>
      </c>
      <c r="L45" s="463"/>
      <c r="M45" s="462">
        <f>SUM(M40:M44)</f>
        <v>417402113.93000001</v>
      </c>
      <c r="N45" s="463"/>
      <c r="O45" s="462">
        <f>SUM(O40:O44)</f>
        <v>448553.82</v>
      </c>
      <c r="P45" s="463"/>
      <c r="Q45" s="462">
        <f>SUM(Q40:Q44)</f>
        <v>409873018.14000005</v>
      </c>
      <c r="R45" s="463"/>
      <c r="S45" s="462">
        <f>SUM(S40:S44)</f>
        <v>410321571.96000004</v>
      </c>
    </row>
    <row r="46" spans="1:19" ht="21.75" thickTop="1">
      <c r="A46" s="454"/>
      <c r="B46" s="465"/>
      <c r="C46" s="441"/>
      <c r="D46" s="441"/>
      <c r="E46" s="441"/>
      <c r="F46" s="441"/>
      <c r="G46" s="472"/>
      <c r="H46" s="473"/>
      <c r="I46" s="472"/>
      <c r="J46" s="474"/>
      <c r="K46" s="472"/>
      <c r="L46" s="474"/>
      <c r="M46" s="472"/>
      <c r="N46" s="474"/>
      <c r="O46" s="472"/>
      <c r="P46" s="474"/>
      <c r="Q46" s="472"/>
      <c r="R46" s="475"/>
      <c r="S46" s="472"/>
    </row>
  </sheetData>
  <mergeCells count="6">
    <mergeCell ref="I9:M9"/>
    <mergeCell ref="O9:S9"/>
    <mergeCell ref="I10:S10"/>
    <mergeCell ref="I31:M31"/>
    <mergeCell ref="O31:S31"/>
    <mergeCell ref="I32:S3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Notes 1</vt:lpstr>
      <vt:lpstr>Note 18</vt:lpstr>
      <vt:lpstr>Note 19-21</vt:lpstr>
      <vt:lpstr>Notes 20.2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 Jirawan Khamkhae</dc:creator>
  <cp:lastModifiedBy>PM Jirawan Khamkhae</cp:lastModifiedBy>
  <dcterms:created xsi:type="dcterms:W3CDTF">2022-08-09T12:19:32Z</dcterms:created>
  <dcterms:modified xsi:type="dcterms:W3CDTF">2022-08-09T12:22:50Z</dcterms:modified>
</cp:coreProperties>
</file>