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Qtr2'2022\"/>
    </mc:Choice>
  </mc:AlternateContent>
  <xr:revisionPtr revIDLastSave="0" documentId="13_ncr:1_{BE7346F0-4EC7-4280-A517-F98AF2F01F3C}" xr6:coauthVersionLast="46" xr6:coauthVersionMax="47" xr10:uidLastSave="{00000000-0000-0000-0000-000000000000}"/>
  <bookViews>
    <workbookView xWindow="-120" yWindow="-120" windowWidth="20730" windowHeight="11160" tabRatio="822" activeTab="1" xr2:uid="{00000000-000D-0000-FFFF-FFFF00000000}"/>
  </bookViews>
  <sheets>
    <sheet name="BS" sheetId="1" r:id="rId1"/>
    <sheet name="PL" sheetId="11" r:id="rId2"/>
    <sheet name="Conso" sheetId="12" r:id="rId3"/>
    <sheet name="The Company" sheetId="8" r:id="rId4"/>
    <sheet name="CF" sheetId="10" r:id="rId5"/>
  </sheets>
  <definedNames>
    <definedName name="_xlnm.Print_Area" localSheetId="0">BS!$A$1:$J$101</definedName>
    <definedName name="_xlnm.Print_Area" localSheetId="4">CF!$A$1:$H$94</definedName>
    <definedName name="_xlnm.Print_Area" localSheetId="2">Conso!$A$1:$O$24</definedName>
    <definedName name="_xlnm.Print_Area" localSheetId="1">PL!$A$1:$I$105</definedName>
    <definedName name="_xlnm.Print_Area" localSheetId="3">'The Company'!$A$1:$O$34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2" l="1"/>
  <c r="M20" i="12"/>
  <c r="M18" i="12"/>
  <c r="M16" i="12"/>
  <c r="M17" i="12" s="1"/>
  <c r="M14" i="12"/>
  <c r="M30" i="8"/>
  <c r="M29" i="8"/>
  <c r="M27" i="8"/>
  <c r="M25" i="8"/>
  <c r="M24" i="8"/>
  <c r="M26" i="8" s="1"/>
  <c r="M23" i="8"/>
  <c r="M20" i="8"/>
  <c r="M19" i="8"/>
  <c r="M16" i="8"/>
  <c r="M15" i="8"/>
  <c r="M14" i="8"/>
  <c r="I94" i="11"/>
  <c r="I93" i="11"/>
  <c r="G93" i="11"/>
  <c r="G94" i="11" s="1"/>
  <c r="E93" i="11"/>
  <c r="E94" i="11" s="1"/>
  <c r="M17" i="8" l="1"/>
  <c r="M31" i="8"/>
  <c r="M33" i="8" s="1"/>
  <c r="M21" i="8"/>
  <c r="I41" i="11"/>
  <c r="I42" i="11" s="1"/>
  <c r="G41" i="11"/>
  <c r="G42" i="11" s="1"/>
  <c r="E41" i="11"/>
  <c r="E42" i="11" s="1"/>
  <c r="E90" i="1"/>
  <c r="O25" i="8" l="1"/>
  <c r="K26" i="8"/>
  <c r="K31" i="8" s="1"/>
  <c r="K17" i="8"/>
  <c r="K21" i="8" s="1"/>
  <c r="O16" i="12"/>
  <c r="K17" i="12" l="1"/>
  <c r="K22" i="12" s="1"/>
  <c r="M22" i="12"/>
  <c r="M23" i="12" s="1"/>
  <c r="O27" i="8" l="1"/>
  <c r="O18" i="12"/>
  <c r="E76" i="11"/>
  <c r="G69" i="11"/>
  <c r="G79" i="10" l="1"/>
  <c r="E66" i="10"/>
  <c r="O30" i="8"/>
  <c r="O21" i="12"/>
  <c r="E19" i="1"/>
  <c r="G78" i="10"/>
  <c r="G74" i="10"/>
  <c r="G73" i="10"/>
  <c r="G71" i="10"/>
  <c r="G44" i="10"/>
  <c r="G39" i="10"/>
  <c r="G32" i="10"/>
  <c r="G30" i="10"/>
  <c r="G25" i="10"/>
  <c r="H84" i="11" l="1"/>
  <c r="F84" i="11"/>
  <c r="I77" i="11"/>
  <c r="G77" i="11"/>
  <c r="E77" i="11"/>
  <c r="I70" i="11"/>
  <c r="G70" i="11"/>
  <c r="E70" i="11"/>
  <c r="I66" i="11"/>
  <c r="G66" i="11"/>
  <c r="E66" i="11"/>
  <c r="O20" i="8"/>
  <c r="E71" i="11" l="1"/>
  <c r="E74" i="11" s="1"/>
  <c r="G71" i="11"/>
  <c r="G74" i="11" s="1"/>
  <c r="G78" i="11" s="1"/>
  <c r="G81" i="11" s="1"/>
  <c r="G84" i="11" s="1"/>
  <c r="G86" i="11" s="1"/>
  <c r="G96" i="11" s="1"/>
  <c r="E78" i="11"/>
  <c r="E81" i="11" s="1"/>
  <c r="E84" i="11" s="1"/>
  <c r="C10" i="10" s="1"/>
  <c r="I71" i="11"/>
  <c r="I74" i="11" s="1"/>
  <c r="I78" i="11" s="1"/>
  <c r="I81" i="11" s="1"/>
  <c r="I84" i="11" s="1"/>
  <c r="E10" i="10" l="1"/>
  <c r="E86" i="11"/>
  <c r="I86" i="11"/>
  <c r="I96" i="11" s="1"/>
  <c r="I15" i="8" s="1"/>
  <c r="G10" i="10"/>
  <c r="G28" i="10" s="1"/>
  <c r="G66" i="10"/>
  <c r="C66" i="10"/>
  <c r="I53" i="1"/>
  <c r="I62" i="1"/>
  <c r="E96" i="11" l="1"/>
  <c r="I24" i="8"/>
  <c r="I15" i="12"/>
  <c r="I63" i="1"/>
  <c r="F32" i="11" l="1"/>
  <c r="H32" i="11"/>
  <c r="C80" i="10"/>
  <c r="O20" i="12"/>
  <c r="G17" i="12"/>
  <c r="G22" i="12" s="1"/>
  <c r="G23" i="12" s="1"/>
  <c r="E17" i="12"/>
  <c r="E22" i="12" s="1"/>
  <c r="E23" i="12" s="1"/>
  <c r="C17" i="12"/>
  <c r="C22" i="12" s="1"/>
  <c r="C23" i="12" s="1"/>
  <c r="O14" i="12"/>
  <c r="G25" i="11"/>
  <c r="G17" i="11"/>
  <c r="G13" i="11"/>
  <c r="G18" i="11" l="1"/>
  <c r="G22" i="11" s="1"/>
  <c r="G26" i="11" s="1"/>
  <c r="G29" i="11" s="1"/>
  <c r="G32" i="11" l="1"/>
  <c r="E62" i="1"/>
  <c r="E53" i="1"/>
  <c r="E28" i="1"/>
  <c r="G34" i="11" l="1"/>
  <c r="G44" i="11" s="1"/>
  <c r="E63" i="1"/>
  <c r="E91" i="1" s="1"/>
  <c r="E29" i="1"/>
  <c r="G80" i="10"/>
  <c r="I25" i="11"/>
  <c r="I17" i="11"/>
  <c r="I13" i="11"/>
  <c r="O19" i="8"/>
  <c r="I90" i="1"/>
  <c r="I28" i="1"/>
  <c r="I19" i="1"/>
  <c r="I29" i="1" l="1"/>
  <c r="I18" i="11"/>
  <c r="I22" i="11" s="1"/>
  <c r="I26" i="11" s="1"/>
  <c r="I29" i="11" s="1"/>
  <c r="E92" i="1"/>
  <c r="I91" i="1"/>
  <c r="I32" i="11" l="1"/>
  <c r="I34" i="11" s="1"/>
  <c r="I44" i="11" s="1"/>
  <c r="G43" i="10"/>
  <c r="G45" i="10" s="1"/>
  <c r="G81" i="10" s="1"/>
  <c r="G83" i="10" s="1"/>
  <c r="I92" i="1"/>
  <c r="E80" i="10"/>
  <c r="O29" i="8"/>
  <c r="E25" i="11"/>
  <c r="G90" i="1"/>
  <c r="G62" i="1"/>
  <c r="G53" i="1"/>
  <c r="G28" i="1"/>
  <c r="G19" i="1"/>
  <c r="G63" i="1" l="1"/>
  <c r="G91" i="1" s="1"/>
  <c r="G29" i="1"/>
  <c r="G92" i="1" l="1"/>
  <c r="O14" i="8"/>
  <c r="E13" i="11" l="1"/>
  <c r="E17" i="11" l="1"/>
  <c r="E18" i="11" s="1"/>
  <c r="E22" i="11" s="1"/>
  <c r="E26" i="11" l="1"/>
  <c r="E29" i="11" s="1"/>
  <c r="E32" i="11" s="1"/>
  <c r="C28" i="10" l="1"/>
  <c r="C43" i="10" s="1"/>
  <c r="C45" i="10" s="1"/>
  <c r="C81" i="10" s="1"/>
  <c r="C83" i="10" s="1"/>
  <c r="C84" i="10" s="1"/>
  <c r="E34" i="11"/>
  <c r="E44" i="11" s="1"/>
  <c r="E28" i="10"/>
  <c r="E43" i="10" s="1"/>
  <c r="E45" i="10" s="1"/>
  <c r="E81" i="10" s="1"/>
  <c r="E83" i="10" s="1"/>
  <c r="E84" i="10" s="1"/>
  <c r="O15" i="8" l="1"/>
  <c r="O24" i="8" l="1"/>
  <c r="I17" i="12"/>
  <c r="I22" i="12" s="1"/>
  <c r="I23" i="12" s="1"/>
  <c r="O15" i="12"/>
  <c r="O17" i="12" s="1"/>
  <c r="O22" i="12" s="1"/>
  <c r="O23" i="12" s="1"/>
  <c r="G17" i="8"/>
  <c r="G21" i="8" s="1"/>
  <c r="E17" i="8"/>
  <c r="E21" i="8" s="1"/>
  <c r="C17" i="8"/>
  <c r="C21" i="8" s="1"/>
  <c r="O16" i="8"/>
  <c r="O17" i="8" l="1"/>
  <c r="O21" i="8" s="1"/>
  <c r="I17" i="8"/>
  <c r="I21" i="8" s="1"/>
  <c r="G26" i="8" l="1"/>
  <c r="G31" i="8" s="1"/>
  <c r="G33" i="8" s="1"/>
  <c r="E26" i="8"/>
  <c r="E31" i="8" s="1"/>
  <c r="E33" i="8" s="1"/>
  <c r="C26" i="8"/>
  <c r="C31" i="8" s="1"/>
  <c r="C33" i="8" s="1"/>
  <c r="O23" i="8" l="1"/>
  <c r="I26" i="8"/>
  <c r="I31" i="8" s="1"/>
  <c r="I33" i="8" s="1"/>
  <c r="O26" i="8" l="1"/>
  <c r="O31" i="8" s="1"/>
  <c r="O33" i="8" s="1"/>
</calcChain>
</file>

<file path=xl/sharedStrings.xml><?xml version="1.0" encoding="utf-8"?>
<sst xmlns="http://schemas.openxmlformats.org/spreadsheetml/2006/main" count="395" uniqueCount="238">
  <si>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</si>
  <si>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</si>
  <si>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</si>
  <si>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</si>
  <si>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</si>
  <si>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</si>
  <si>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</si>
  <si>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</si>
  <si>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</si>
  <si>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</si>
  <si>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</si>
  <si>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</si>
  <si>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</si>
  <si>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</si>
  <si>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</si>
  <si>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</si>
  <si>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</si>
  <si>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</si>
  <si>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</si>
  <si>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</si>
  <si>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</si>
  <si>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</si>
  <si>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</si>
  <si>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</si>
  <si>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</si>
  <si>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</si>
  <si>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</si>
  <si>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</si>
  <si>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</si>
  <si>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</si>
  <si>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</si>
  <si>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</si>
  <si>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</si>
  <si>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</si>
  <si>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</si>
  <si>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</si>
  <si>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</si>
  <si>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</si>
  <si>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</si>
  <si>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</si>
  <si>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</si>
  <si>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</si>
  <si>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</si>
  <si>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</si>
  <si>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</si>
  <si>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</si>
  <si>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</si>
  <si>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</si>
  <si>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</si>
  <si>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</si>
  <si>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</si>
  <si>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</si>
  <si>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</si>
  <si>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</si>
  <si>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</si>
  <si>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</si>
  <si>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</si>
  <si>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</si>
  <si>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</si>
  <si>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</si>
  <si>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</si>
  <si>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</si>
  <si>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</si>
  <si>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</si>
  <si>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</si>
  <si>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</si>
  <si>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</si>
  <si>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</si>
  <si>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</si>
  <si>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</si>
  <si>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</si>
  <si>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</si>
  <si>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</si>
  <si>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</si>
  <si>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</si>
  <si>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</si>
  <si>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</si>
  <si>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</si>
  <si>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</si>
  <si>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</si>
  <si>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</si>
  <si>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</si>
  <si>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Repayment of long-term loans</t>
  </si>
  <si>
    <t xml:space="preserve">Property and equipment </t>
  </si>
  <si>
    <t>Interest paid</t>
  </si>
  <si>
    <t xml:space="preserve">   from financial institutions</t>
  </si>
  <si>
    <t>Revenues from sales and services</t>
  </si>
  <si>
    <t>Total revenues from sales and services</t>
  </si>
  <si>
    <t>Cost of sales and services</t>
  </si>
  <si>
    <t>Total cost of sales and services</t>
  </si>
  <si>
    <t>Bank overdrafts and short-term loans from</t>
  </si>
  <si>
    <t xml:space="preserve">   financial institutions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</si>
  <si>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</si>
  <si>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</si>
  <si>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</si>
  <si>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</si>
  <si>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</si>
  <si>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</si>
  <si>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</si>
  <si>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</si>
  <si>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</si>
  <si>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</si>
  <si>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</si>
  <si>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</si>
  <si>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 xml:space="preserve">      of transfer to cost of sales</t>
  </si>
  <si>
    <t xml:space="preserve">   Decrease in property development costs as a result</t>
  </si>
  <si>
    <t>Acquisition of equipment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</si>
  <si>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</si>
  <si>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</si>
  <si>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</si>
  <si>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</si>
  <si>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</si>
  <si>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</si>
  <si>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</si>
  <si>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</si>
  <si>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</si>
  <si>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</si>
  <si>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</si>
  <si>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</si>
  <si>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</si>
  <si>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</si>
  <si>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Repayment of lease liabilities</t>
  </si>
  <si>
    <t>Advance received from customers</t>
  </si>
  <si>
    <t>Long-term lease liabilities - net of current portion</t>
  </si>
  <si>
    <t xml:space="preserve">   Decrease in fair value of investment properties</t>
  </si>
  <si>
    <t>Proceeds from sales of equipment</t>
  </si>
  <si>
    <t>Balance as at 1 January 2021</t>
  </si>
  <si>
    <t>2021</t>
  </si>
  <si>
    <t>2, 3</t>
  </si>
  <si>
    <t>Deposits</t>
  </si>
  <si>
    <t>Finance income</t>
  </si>
  <si>
    <t>Profit before income tax expenses</t>
  </si>
  <si>
    <t>Income tax expenses</t>
  </si>
  <si>
    <t>Diluted earning per share</t>
  </si>
  <si>
    <t xml:space="preserve">   net cash provided by (paid from) operating activities:</t>
  </si>
  <si>
    <t>Net cash flows from operating activities</t>
  </si>
  <si>
    <t>Increase (decrease) in bank overdrafts and short-term loans</t>
  </si>
  <si>
    <t xml:space="preserve">   Rental reduction</t>
  </si>
  <si>
    <t xml:space="preserve">   Deposit measured at fair value recorded as cost of project</t>
  </si>
  <si>
    <t>Acquisition of intangible assets</t>
  </si>
  <si>
    <t>Profit before tax</t>
  </si>
  <si>
    <t xml:space="preserve">Issuance of ordinary shares from </t>
  </si>
  <si>
    <t xml:space="preserve">Adjustments to reconcile profit before tax to </t>
  </si>
  <si>
    <t xml:space="preserve">   Finance income</t>
  </si>
  <si>
    <t xml:space="preserve">   Finance cost</t>
  </si>
  <si>
    <t>Cash received from long-term loans</t>
  </si>
  <si>
    <t xml:space="preserve">   Interest expenses recorded as cost of project</t>
  </si>
  <si>
    <t xml:space="preserve">   Lease liabilities</t>
  </si>
  <si>
    <t>Investment properties</t>
  </si>
  <si>
    <t>Loss on fair value adjustment of investment properties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</si>
  <si>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</si>
  <si>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</si>
  <si>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</si>
  <si>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</si>
  <si>
    <t>31 December 2021</t>
  </si>
  <si>
    <t>Short-term loans from related party</t>
  </si>
  <si>
    <t>Current portion of debentures</t>
  </si>
  <si>
    <t>Deferred tax liability</t>
  </si>
  <si>
    <t>Balance as at 1 January 2022</t>
  </si>
  <si>
    <t>2022</t>
  </si>
  <si>
    <t>JAS Asset Public Company Limited and its subsidiary</t>
  </si>
  <si>
    <t>Consolidated</t>
  </si>
  <si>
    <t>financial statement</t>
  </si>
  <si>
    <t>Separate financial statement</t>
  </si>
  <si>
    <t>Statement of changes in shareholders' equity (continued)</t>
  </si>
  <si>
    <t>Consolidated financial statement</t>
  </si>
  <si>
    <t xml:space="preserve">Statement of changes in shareholders' equity </t>
  </si>
  <si>
    <t xml:space="preserve">Consolidated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</si>
  <si>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</si>
  <si>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</si>
  <si>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</si>
  <si>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</si>
  <si>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-</t>
  </si>
  <si>
    <t>Increase in investment in subsidiary</t>
  </si>
  <si>
    <t>Share of loss from investment in subsidiary</t>
  </si>
  <si>
    <t>Operating profit - net of finance cost</t>
  </si>
  <si>
    <t xml:space="preserve">   Share of loss from investment in subsidiary</t>
  </si>
  <si>
    <t xml:space="preserve">   Purchase of asset under lease liabilities</t>
  </si>
  <si>
    <t xml:space="preserve">   Accounts payable for purchase of houses held for sales</t>
  </si>
  <si>
    <t xml:space="preserve">Issuance of ordinary shares from exercise </t>
  </si>
  <si>
    <r>
      <rPr>
        <sz val="11"/>
        <color theme="1"/>
        <rFont val="Arial"/>
        <family val="2"/>
      </rPr>
      <t xml:space="preserve">   Loss (gain) </t>
    </r>
    <r>
      <rPr>
        <sz val="11"/>
        <rFont val="Arial"/>
        <family val="2"/>
      </rPr>
      <t xml:space="preserve">on disposal/write-off equipment </t>
    </r>
  </si>
  <si>
    <t>Net cash flows from financing activities</t>
  </si>
  <si>
    <t>Issuance of ordinary shares from exercise</t>
  </si>
  <si>
    <t>As at 30 June 2022</t>
  </si>
  <si>
    <t>30 June 2022</t>
  </si>
  <si>
    <t>For the six-month period ended 30 June 2022</t>
  </si>
  <si>
    <t>Balance as at 30 June 2022</t>
  </si>
  <si>
    <t>Balance as at 30 June 2021</t>
  </si>
  <si>
    <t>Dividend paid (Note 19)</t>
  </si>
  <si>
    <t>For the three-month period ended 30 June 2022</t>
  </si>
  <si>
    <t xml:space="preserve">   Property development costs</t>
  </si>
  <si>
    <t>Interest income</t>
  </si>
  <si>
    <t>Dividend paid</t>
  </si>
  <si>
    <t xml:space="preserve">       (31 December 2021: 994,160,212 ordinary shares </t>
  </si>
  <si>
    <t xml:space="preserve">       of Baht 1 each) </t>
  </si>
  <si>
    <t xml:space="preserve">       (31 December 2021: 929,068,467 ordinary shares</t>
  </si>
  <si>
    <t xml:space="preserve">   exercise of warrants (Note 13)</t>
  </si>
  <si>
    <t xml:space="preserve">   of warrants (Note 13)</t>
  </si>
  <si>
    <t>Investments in associates</t>
  </si>
  <si>
    <t>Share of loss from investments in associates</t>
  </si>
  <si>
    <t>Increase in investments in associates</t>
  </si>
  <si>
    <t xml:space="preserve">       1,244,160,212 ordinary shares of Baht 1 each </t>
  </si>
  <si>
    <t xml:space="preserve">       1,140,387,074 ordinary shares of Baht 1 each </t>
  </si>
  <si>
    <t xml:space="preserve">Profit (loss) on fair value adjustment of investment </t>
  </si>
  <si>
    <t xml:space="preserve">   properties</t>
  </si>
  <si>
    <t>Increase in ordinary shares (Note 13)</t>
  </si>
  <si>
    <t xml:space="preserve">   Allowance for expected credit losses</t>
  </si>
  <si>
    <t>Selling and distribution expense</t>
  </si>
  <si>
    <t>Increase in short-term loans to related party</t>
  </si>
  <si>
    <t>Other non-current financial liabilities</t>
  </si>
  <si>
    <t xml:space="preserve">                           -</t>
  </si>
  <si>
    <t>Other components of shareholders' equity</t>
  </si>
  <si>
    <t>Other comprehensive income to be reclassified</t>
  </si>
  <si>
    <t xml:space="preserve">   to profit or loss in subsequent periods:</t>
  </si>
  <si>
    <t>Loss on cash flow hedges</t>
  </si>
  <si>
    <t>Cash flow hedges</t>
  </si>
  <si>
    <t>reserve</t>
  </si>
  <si>
    <t>Total other</t>
  </si>
  <si>
    <t>components of</t>
  </si>
  <si>
    <t>shareholders'</t>
  </si>
  <si>
    <t xml:space="preserve">Other </t>
  </si>
  <si>
    <t>comprehensive</t>
  </si>
  <si>
    <t xml:space="preserve"> income</t>
  </si>
  <si>
    <t xml:space="preserve">Cash received from share subscription </t>
  </si>
  <si>
    <t xml:space="preserve">Other comprehensive income to be reclassified </t>
  </si>
  <si>
    <t xml:space="preserve">   to profit or loss in subsequent periods - net of income tax</t>
  </si>
  <si>
    <t xml:space="preserve">   from exercise of warrants</t>
  </si>
  <si>
    <t>Short-term loans to related party</t>
  </si>
  <si>
    <t xml:space="preserve">Other components of </t>
  </si>
  <si>
    <t>shareholders' equity</t>
  </si>
  <si>
    <t>Other components of</t>
  </si>
  <si>
    <t xml:space="preserve">   Allowance for loss on impairment assets</t>
  </si>
  <si>
    <t xml:space="preserve">   Provision for long-term employee benefits</t>
  </si>
  <si>
    <t>Increase in short-term loans from related party</t>
  </si>
  <si>
    <t>Repayment of short-term loans from related party</t>
  </si>
  <si>
    <t>Cash received from issuing new ordinary shares</t>
  </si>
  <si>
    <t xml:space="preserve">   of warrants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</si>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</sst>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0_);_(* \(#,##0.0000\);_(* &quot;-&quot;_);_(@_)"/>
  </numFmts>
  <fonts count="1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name val="Arial"/>
      <family val="2"/>
    </font>
    <font>
      <i/>
      <u/>
      <sz val="9"/>
      <name val="Arial"/>
      <family val="2"/>
    </font>
    <font>
      <u/>
      <sz val="9"/>
      <name val="Arial"/>
      <family val="2"/>
    </font>
    <font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37" fontId="1" fillId="0" borderId="0" xfId="3" applyNumberFormat="1" applyFont="1" applyAlignment="1">
      <alignment horizontal="left"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208" fontId="2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444" applyNumberFormat="1" applyFont="1" applyFill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209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10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209" fontId="2" fillId="0" borderId="0" xfId="0" quotePrefix="1" applyNumberFormat="1" applyFont="1" applyFill="1" applyAlignment="1">
      <alignment horizontal="right" vertical="center"/>
    </xf>
    <xf numFmtId="37" fontId="106" fillId="0" borderId="0" xfId="0" applyNumberFormat="1" applyFont="1" applyFill="1" applyAlignment="1">
      <alignment vertical="center"/>
    </xf>
    <xf numFmtId="41" fontId="107" fillId="0" borderId="0" xfId="0" applyNumberFormat="1" applyFont="1" applyFill="1" applyAlignment="1">
      <alignment horizontal="center" vertical="center"/>
    </xf>
    <xf numFmtId="41" fontId="108" fillId="0" borderId="0" xfId="0" applyNumberFormat="1" applyFont="1" applyFill="1" applyAlignment="1">
      <alignment horizontal="center" vertical="center"/>
    </xf>
    <xf numFmtId="41" fontId="108" fillId="0" borderId="0" xfId="0" applyNumberFormat="1" applyFont="1" applyFill="1" applyAlignment="1">
      <alignment vertical="center"/>
    </xf>
    <xf numFmtId="41" fontId="109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right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37" fontId="1" fillId="0" borderId="0" xfId="3" applyNumberFormat="1" applyFont="1" applyFill="1" applyAlignment="1">
      <alignment horizontal="left" vertical="center"/>
    </xf>
    <xf numFmtId="0" fontId="1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distributed" vertical="center"/>
    </xf>
    <xf numFmtId="167" fontId="1" fillId="0" borderId="0" xfId="5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209" fontId="105" fillId="0" borderId="0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101"/>
  <sheetViews>
    <sheetView showGridLines="0" view="pageBreakPreview" zoomScale="70" zoomScaleNormal="85" zoomScaleSheetLayoutView="70" workbookViewId="0">
      <selection activeCell="A11" sqref="A11"/>
    </sheetView>
  </sheetViews>
  <sheetFormatPr defaultColWidth="10.5703125" defaultRowHeight="21.75" customHeight="1"/>
  <cols>
    <col min="1" max="1" width="47.42578125" style="32" customWidth="1"/>
    <col min="2" max="2" width="1.5703125" style="6" customWidth="1"/>
    <col min="3" max="3" width="5.42578125" style="32" customWidth="1"/>
    <col min="4" max="4" width="1.5703125" style="6" customWidth="1"/>
    <col min="5" max="5" width="17.5703125" style="6" customWidth="1"/>
    <col min="6" max="6" width="1.5703125" style="6" customWidth="1"/>
    <col min="7" max="7" width="17.5703125" style="6" customWidth="1"/>
    <col min="8" max="8" width="1.5703125" style="6" customWidth="1"/>
    <col min="9" max="9" width="17.5703125" style="6" customWidth="1"/>
    <col min="10" max="10" width="1.5703125" style="6" customWidth="1"/>
    <col min="11" max="11" width="20.42578125" style="6" customWidth="1"/>
    <col min="12" max="16384" width="10.5703125" style="6"/>
  </cols>
  <sheetData>
    <row r="1" spans="1:9" s="3" customFormat="1" ht="21.75" customHeight="1">
      <c r="A1" s="1" t="s">
        <v>160</v>
      </c>
      <c r="B1" s="30"/>
      <c r="C1" s="19"/>
      <c r="D1" s="10"/>
      <c r="E1" s="10"/>
      <c r="F1" s="10"/>
      <c r="G1" s="10"/>
      <c r="H1" s="10"/>
      <c r="I1" s="10"/>
    </row>
    <row r="2" spans="1:9" s="3" customFormat="1" ht="21.75" customHeight="1">
      <c r="A2" s="1" t="s">
        <v>52</v>
      </c>
      <c r="B2" s="10"/>
      <c r="C2" s="19"/>
      <c r="D2" s="10"/>
      <c r="E2" s="10"/>
      <c r="F2" s="10"/>
      <c r="G2" s="10"/>
      <c r="H2" s="10"/>
      <c r="I2" s="10"/>
    </row>
    <row r="3" spans="1:9" s="3" customFormat="1" ht="21.75" customHeight="1">
      <c r="A3" s="4" t="s">
        <v>183</v>
      </c>
      <c r="B3" s="10"/>
      <c r="C3" s="19"/>
      <c r="D3" s="10"/>
      <c r="E3" s="10"/>
      <c r="F3" s="10"/>
      <c r="G3" s="10"/>
      <c r="H3" s="10"/>
      <c r="I3" s="10"/>
    </row>
    <row r="4" spans="1:9" s="3" customFormat="1" ht="21.75" customHeight="1">
      <c r="B4" s="10"/>
      <c r="C4" s="19"/>
      <c r="D4" s="10"/>
      <c r="E4" s="10"/>
      <c r="F4" s="10"/>
      <c r="G4" s="10"/>
      <c r="H4" s="10"/>
      <c r="I4" s="5" t="s">
        <v>98</v>
      </c>
    </row>
    <row r="5" spans="1:9" s="3" customFormat="1" ht="21" customHeight="1">
      <c r="B5" s="10"/>
      <c r="C5" s="19"/>
      <c r="D5" s="10"/>
      <c r="E5" s="23" t="s">
        <v>161</v>
      </c>
      <c r="F5" s="23"/>
      <c r="G5" s="23"/>
      <c r="H5" s="23"/>
      <c r="I5" s="90"/>
    </row>
    <row r="6" spans="1:9" s="3" customFormat="1" ht="21.75" customHeight="1">
      <c r="B6" s="10"/>
      <c r="C6" s="19"/>
      <c r="D6" s="10"/>
      <c r="E6" s="91" t="s">
        <v>162</v>
      </c>
      <c r="F6" s="23"/>
      <c r="G6" s="130" t="s">
        <v>168</v>
      </c>
      <c r="H6" s="130"/>
      <c r="I6" s="130"/>
    </row>
    <row r="7" spans="1:9" ht="21.75" customHeight="1">
      <c r="C7" s="35" t="s">
        <v>0</v>
      </c>
      <c r="D7" s="34"/>
      <c r="E7" s="36" t="s">
        <v>184</v>
      </c>
      <c r="F7" s="34"/>
      <c r="G7" s="36" t="s">
        <v>184</v>
      </c>
      <c r="H7" s="34"/>
      <c r="I7" s="36" t="s">
        <v>154</v>
      </c>
    </row>
    <row r="8" spans="1:9" ht="21.75" customHeight="1">
      <c r="C8" s="35"/>
      <c r="D8" s="34"/>
      <c r="E8" s="54" t="s">
        <v>93</v>
      </c>
      <c r="F8" s="34"/>
      <c r="G8" s="54" t="s">
        <v>93</v>
      </c>
      <c r="H8" s="34"/>
      <c r="I8" s="54" t="s">
        <v>95</v>
      </c>
    </row>
    <row r="9" spans="1:9" ht="21.75" customHeight="1">
      <c r="C9" s="35"/>
      <c r="D9" s="34"/>
      <c r="E9" s="54" t="s">
        <v>94</v>
      </c>
      <c r="F9" s="34"/>
      <c r="G9" s="54" t="s">
        <v>94</v>
      </c>
      <c r="H9" s="34"/>
      <c r="I9" s="36"/>
    </row>
    <row r="10" spans="1:9" ht="21.75" customHeight="1">
      <c r="A10" s="1" t="s">
        <v>1</v>
      </c>
      <c r="C10" s="7"/>
      <c r="D10" s="7"/>
      <c r="F10" s="7"/>
    </row>
    <row r="11" spans="1:9" ht="21.75" customHeight="1">
      <c r="A11" s="1" t="s">
        <v>2</v>
      </c>
      <c r="C11" s="7"/>
      <c r="D11" s="7"/>
      <c r="F11" s="7"/>
    </row>
    <row r="12" spans="1:9" ht="21.75" customHeight="1">
      <c r="A12" s="8" t="s">
        <v>3</v>
      </c>
      <c r="B12" s="9"/>
      <c r="C12" s="7"/>
      <c r="D12" s="7"/>
      <c r="E12" s="59">
        <v>322119</v>
      </c>
      <c r="F12" s="59"/>
      <c r="G12" s="59">
        <v>322012</v>
      </c>
      <c r="H12" s="66">
        <v>5806</v>
      </c>
      <c r="I12" s="59">
        <v>22307</v>
      </c>
    </row>
    <row r="13" spans="1:9" ht="21.75" customHeight="1">
      <c r="A13" s="8" t="s">
        <v>47</v>
      </c>
      <c r="C13" s="7" t="s">
        <v>128</v>
      </c>
      <c r="D13" s="7"/>
      <c r="E13" s="59">
        <v>115073</v>
      </c>
      <c r="F13" s="59"/>
      <c r="G13" s="59">
        <v>114851</v>
      </c>
      <c r="H13" s="67">
        <v>62434</v>
      </c>
      <c r="I13" s="59">
        <v>105779</v>
      </c>
    </row>
    <row r="14" spans="1:9" ht="21.75" customHeight="1">
      <c r="A14" s="8" t="s">
        <v>81</v>
      </c>
      <c r="C14" s="7">
        <v>4</v>
      </c>
      <c r="D14" s="7"/>
      <c r="E14" s="59">
        <v>64046</v>
      </c>
      <c r="F14" s="59"/>
      <c r="G14" s="59">
        <v>64046</v>
      </c>
      <c r="H14" s="67">
        <v>139068</v>
      </c>
      <c r="I14" s="59">
        <v>85978</v>
      </c>
    </row>
    <row r="15" spans="1:9" ht="21.75" customHeight="1">
      <c r="A15" s="8" t="s">
        <v>227</v>
      </c>
      <c r="C15" s="7">
        <v>2</v>
      </c>
      <c r="D15" s="7"/>
      <c r="E15" s="59">
        <v>0</v>
      </c>
      <c r="F15" s="59"/>
      <c r="G15" s="59">
        <v>450</v>
      </c>
      <c r="H15" s="67"/>
      <c r="I15" s="59">
        <v>0</v>
      </c>
    </row>
    <row r="16" spans="1:9" ht="21.75" customHeight="1">
      <c r="A16" s="8" t="s">
        <v>57</v>
      </c>
      <c r="B16" s="3"/>
      <c r="C16" s="7"/>
      <c r="D16" s="7"/>
      <c r="E16" s="59">
        <v>16839</v>
      </c>
      <c r="F16" s="59"/>
      <c r="G16" s="59">
        <v>16839</v>
      </c>
      <c r="H16" s="66">
        <v>25328</v>
      </c>
      <c r="I16" s="59">
        <v>12868</v>
      </c>
    </row>
    <row r="17" spans="1:9" ht="21.75" customHeight="1">
      <c r="A17" s="8" t="s">
        <v>113</v>
      </c>
      <c r="B17" s="3"/>
      <c r="C17" s="7"/>
      <c r="D17" s="7"/>
      <c r="E17" s="59">
        <v>0</v>
      </c>
      <c r="F17" s="59"/>
      <c r="G17" s="59">
        <v>0</v>
      </c>
      <c r="H17" s="66">
        <v>197</v>
      </c>
      <c r="I17" s="59">
        <v>37</v>
      </c>
    </row>
    <row r="18" spans="1:9" ht="21.75" customHeight="1">
      <c r="A18" s="8" t="s">
        <v>4</v>
      </c>
      <c r="C18" s="7"/>
      <c r="D18" s="7"/>
      <c r="E18" s="59">
        <v>28813</v>
      </c>
      <c r="F18" s="59"/>
      <c r="G18" s="59">
        <v>28651</v>
      </c>
      <c r="H18" s="66">
        <v>8533</v>
      </c>
      <c r="I18" s="59">
        <v>15645</v>
      </c>
    </row>
    <row r="19" spans="1:9" ht="21.75" customHeight="1">
      <c r="A19" s="1" t="s">
        <v>5</v>
      </c>
      <c r="C19" s="7"/>
      <c r="D19" s="7"/>
      <c r="E19" s="68">
        <f>SUM(E12:E18)</f>
        <v>546890</v>
      </c>
      <c r="F19" s="7"/>
      <c r="G19" s="68">
        <f>SUM(G12:G18)</f>
        <v>546849</v>
      </c>
      <c r="H19" s="66"/>
      <c r="I19" s="68">
        <f>SUM(I12:I18)</f>
        <v>242614</v>
      </c>
    </row>
    <row r="20" spans="1:9" ht="21.75" customHeight="1">
      <c r="A20" s="1" t="s">
        <v>6</v>
      </c>
      <c r="C20" s="7"/>
      <c r="D20" s="7"/>
      <c r="E20" s="66"/>
      <c r="F20" s="7"/>
      <c r="G20" s="66"/>
      <c r="H20" s="66"/>
      <c r="I20" s="66"/>
    </row>
    <row r="21" spans="1:9" ht="21.75" customHeight="1">
      <c r="A21" s="8" t="s">
        <v>129</v>
      </c>
      <c r="C21" s="7">
        <v>2</v>
      </c>
      <c r="D21" s="7"/>
      <c r="E21" s="66">
        <v>54215</v>
      </c>
      <c r="F21" s="7"/>
      <c r="G21" s="66">
        <v>54189</v>
      </c>
      <c r="H21" s="66"/>
      <c r="I21" s="59">
        <v>56375</v>
      </c>
    </row>
    <row r="22" spans="1:9" ht="21.75" customHeight="1">
      <c r="A22" s="8" t="s">
        <v>169</v>
      </c>
      <c r="C22" s="7">
        <v>5</v>
      </c>
      <c r="D22" s="7"/>
      <c r="E22" s="66">
        <v>0</v>
      </c>
      <c r="F22" s="7"/>
      <c r="G22" s="66">
        <v>5251</v>
      </c>
      <c r="H22" s="66"/>
      <c r="I22" s="59">
        <v>0</v>
      </c>
    </row>
    <row r="23" spans="1:9" ht="21.75" customHeight="1">
      <c r="A23" s="8" t="s">
        <v>198</v>
      </c>
      <c r="C23" s="7">
        <v>6</v>
      </c>
      <c r="D23" s="7"/>
      <c r="E23" s="66">
        <v>740</v>
      </c>
      <c r="F23" s="7"/>
      <c r="G23" s="66">
        <v>740</v>
      </c>
      <c r="H23" s="66"/>
      <c r="I23" s="59">
        <v>0</v>
      </c>
    </row>
    <row r="24" spans="1:9" ht="21.75" customHeight="1">
      <c r="A24" s="8" t="s">
        <v>148</v>
      </c>
      <c r="B24" s="3"/>
      <c r="C24" s="7">
        <v>7</v>
      </c>
      <c r="D24" s="7"/>
      <c r="E24" s="66">
        <v>3684288</v>
      </c>
      <c r="F24" s="7"/>
      <c r="G24" s="66">
        <v>3684288</v>
      </c>
      <c r="H24" s="66"/>
      <c r="I24" s="59">
        <v>3461697</v>
      </c>
    </row>
    <row r="25" spans="1:9" ht="21.75" customHeight="1">
      <c r="A25" s="8" t="s">
        <v>83</v>
      </c>
      <c r="B25" s="3"/>
      <c r="C25" s="7">
        <v>8</v>
      </c>
      <c r="D25" s="7"/>
      <c r="E25" s="66">
        <v>33759</v>
      </c>
      <c r="F25" s="7"/>
      <c r="G25" s="66">
        <v>28604</v>
      </c>
      <c r="H25" s="66"/>
      <c r="I25" s="59">
        <v>30833</v>
      </c>
    </row>
    <row r="26" spans="1:9" ht="21.75" customHeight="1">
      <c r="A26" s="8" t="s">
        <v>54</v>
      </c>
      <c r="B26" s="3"/>
      <c r="C26" s="7"/>
      <c r="D26" s="7"/>
      <c r="E26" s="66">
        <v>833</v>
      </c>
      <c r="F26" s="7"/>
      <c r="G26" s="66">
        <v>833</v>
      </c>
      <c r="H26" s="66"/>
      <c r="I26" s="59">
        <v>1331</v>
      </c>
    </row>
    <row r="27" spans="1:9" ht="21.75" customHeight="1">
      <c r="A27" s="8" t="s">
        <v>7</v>
      </c>
      <c r="B27" s="3"/>
      <c r="C27" s="7"/>
      <c r="D27" s="7"/>
      <c r="E27" s="69">
        <v>28371</v>
      </c>
      <c r="F27" s="7"/>
      <c r="G27" s="69">
        <v>28371</v>
      </c>
      <c r="H27" s="66"/>
      <c r="I27" s="78">
        <v>1726</v>
      </c>
    </row>
    <row r="28" spans="1:9" ht="21.75" customHeight="1">
      <c r="A28" s="1" t="s">
        <v>8</v>
      </c>
      <c r="C28" s="7"/>
      <c r="D28" s="7"/>
      <c r="E28" s="66">
        <f>SUM(E21:E27)</f>
        <v>3802206</v>
      </c>
      <c r="F28" s="7"/>
      <c r="G28" s="66">
        <f>SUM(G21:G27)</f>
        <v>3802276</v>
      </c>
      <c r="H28" s="66"/>
      <c r="I28" s="66">
        <f>SUM(I21:I27)</f>
        <v>3551962</v>
      </c>
    </row>
    <row r="29" spans="1:9" ht="21.75" customHeight="1" thickBot="1">
      <c r="A29" s="1" t="s">
        <v>9</v>
      </c>
      <c r="D29" s="32"/>
      <c r="E29" s="70">
        <f>E28+E19</f>
        <v>4349096</v>
      </c>
      <c r="F29" s="32"/>
      <c r="G29" s="70">
        <f>G28+G19</f>
        <v>4349125</v>
      </c>
      <c r="H29" s="66"/>
      <c r="I29" s="70">
        <f>I28+I19</f>
        <v>3794576</v>
      </c>
    </row>
    <row r="30" spans="1:9" ht="21.75" customHeight="1" thickTop="1"/>
    <row r="31" spans="1:9" ht="21.75" customHeight="1">
      <c r="A31" s="13" t="s">
        <v>170</v>
      </c>
      <c r="B31" s="9"/>
      <c r="G31" s="17"/>
      <c r="H31" s="17"/>
      <c r="I31" s="17"/>
    </row>
    <row r="32" spans="1:9" s="3" customFormat="1" ht="21.75" customHeight="1">
      <c r="A32" s="1" t="s">
        <v>160</v>
      </c>
      <c r="B32" s="30"/>
      <c r="C32" s="19"/>
      <c r="D32" s="10"/>
      <c r="E32" s="10"/>
      <c r="F32" s="10"/>
      <c r="G32" s="6"/>
      <c r="H32" s="6"/>
      <c r="I32" s="6"/>
    </row>
    <row r="33" spans="1:9" s="3" customFormat="1" ht="21.75" customHeight="1">
      <c r="A33" s="1" t="s">
        <v>53</v>
      </c>
      <c r="B33" s="10"/>
      <c r="C33" s="19"/>
      <c r="D33" s="10"/>
      <c r="E33" s="10"/>
      <c r="F33" s="10"/>
      <c r="G33" s="6"/>
      <c r="H33" s="6"/>
      <c r="I33" s="6"/>
    </row>
    <row r="34" spans="1:9" s="3" customFormat="1" ht="21.75" customHeight="1">
      <c r="A34" s="4" t="s">
        <v>183</v>
      </c>
      <c r="B34" s="10"/>
      <c r="C34" s="19"/>
      <c r="D34" s="10"/>
      <c r="E34" s="10"/>
      <c r="F34" s="10"/>
      <c r="G34" s="10"/>
      <c r="H34" s="10"/>
      <c r="I34" s="10"/>
    </row>
    <row r="35" spans="1:9" s="3" customFormat="1" ht="21.75" customHeight="1">
      <c r="B35" s="10"/>
      <c r="C35" s="19"/>
      <c r="D35" s="10"/>
      <c r="E35" s="10"/>
      <c r="F35" s="10"/>
      <c r="G35" s="10"/>
      <c r="H35" s="10"/>
      <c r="I35" s="5" t="s">
        <v>98</v>
      </c>
    </row>
    <row r="36" spans="1:9" s="3" customFormat="1" ht="21" customHeight="1">
      <c r="B36" s="10"/>
      <c r="C36" s="19"/>
      <c r="D36" s="10"/>
      <c r="E36" s="23" t="s">
        <v>161</v>
      </c>
      <c r="F36" s="23"/>
      <c r="G36" s="23"/>
      <c r="H36" s="23"/>
      <c r="I36" s="90"/>
    </row>
    <row r="37" spans="1:9" s="3" customFormat="1" ht="21.75" customHeight="1">
      <c r="B37" s="10"/>
      <c r="C37" s="19"/>
      <c r="D37" s="10"/>
      <c r="E37" s="91" t="s">
        <v>162</v>
      </c>
      <c r="F37" s="23"/>
      <c r="G37" s="130" t="s">
        <v>168</v>
      </c>
      <c r="H37" s="130"/>
      <c r="I37" s="130"/>
    </row>
    <row r="38" spans="1:9" ht="21.75" customHeight="1">
      <c r="C38" s="35" t="s">
        <v>0</v>
      </c>
      <c r="D38" s="34"/>
      <c r="E38" s="36" t="s">
        <v>184</v>
      </c>
      <c r="F38" s="34"/>
      <c r="G38" s="36" t="s">
        <v>184</v>
      </c>
      <c r="H38" s="34"/>
      <c r="I38" s="36" t="s">
        <v>154</v>
      </c>
    </row>
    <row r="39" spans="1:9" ht="21.75" customHeight="1">
      <c r="C39" s="35"/>
      <c r="D39" s="34"/>
      <c r="E39" s="54" t="s">
        <v>93</v>
      </c>
      <c r="F39" s="34"/>
      <c r="G39" s="54" t="s">
        <v>93</v>
      </c>
      <c r="H39" s="34"/>
      <c r="I39" s="54" t="s">
        <v>95</v>
      </c>
    </row>
    <row r="40" spans="1:9" ht="21.75" customHeight="1">
      <c r="C40" s="35"/>
      <c r="D40" s="34"/>
      <c r="E40" s="54" t="s">
        <v>94</v>
      </c>
      <c r="F40" s="34"/>
      <c r="G40" s="54" t="s">
        <v>94</v>
      </c>
      <c r="H40" s="34"/>
      <c r="I40" s="36"/>
    </row>
    <row r="41" spans="1:9" ht="21.75" customHeight="1">
      <c r="A41" s="1" t="s">
        <v>10</v>
      </c>
      <c r="C41" s="7"/>
      <c r="D41" s="7"/>
      <c r="E41" s="7"/>
      <c r="F41" s="7"/>
    </row>
    <row r="42" spans="1:9" ht="21.75" customHeight="1">
      <c r="A42" s="1" t="s">
        <v>11</v>
      </c>
      <c r="C42" s="7"/>
      <c r="D42" s="7"/>
      <c r="E42" s="7"/>
      <c r="F42" s="7"/>
    </row>
    <row r="43" spans="1:9" ht="21.75" customHeight="1">
      <c r="A43" s="8" t="s">
        <v>90</v>
      </c>
      <c r="C43" s="7"/>
      <c r="D43" s="7"/>
      <c r="E43" s="7"/>
      <c r="F43" s="7"/>
    </row>
    <row r="44" spans="1:9" ht="21.75" customHeight="1">
      <c r="A44" s="8" t="s">
        <v>91</v>
      </c>
      <c r="C44" s="7">
        <v>9</v>
      </c>
      <c r="D44" s="7"/>
      <c r="E44" s="66">
        <v>0</v>
      </c>
      <c r="F44" s="7"/>
      <c r="G44" s="66">
        <v>0</v>
      </c>
      <c r="I44" s="60">
        <v>124416</v>
      </c>
    </row>
    <row r="45" spans="1:9" ht="21.75" customHeight="1">
      <c r="A45" s="8" t="s">
        <v>48</v>
      </c>
      <c r="C45" s="7">
        <v>2</v>
      </c>
      <c r="D45" s="7"/>
      <c r="E45" s="10">
        <v>38459</v>
      </c>
      <c r="F45" s="7"/>
      <c r="G45" s="10">
        <v>38344</v>
      </c>
      <c r="H45" s="10"/>
      <c r="I45" s="61">
        <v>66947</v>
      </c>
    </row>
    <row r="46" spans="1:9" ht="21.75" customHeight="1">
      <c r="A46" s="8" t="s">
        <v>58</v>
      </c>
      <c r="C46" s="7"/>
      <c r="D46" s="7"/>
      <c r="E46" s="10">
        <v>5625</v>
      </c>
      <c r="F46" s="7"/>
      <c r="G46" s="10">
        <v>5500</v>
      </c>
      <c r="H46" s="10"/>
      <c r="I46" s="61">
        <v>13873</v>
      </c>
    </row>
    <row r="47" spans="1:9" ht="21.75" customHeight="1">
      <c r="A47" s="8" t="s">
        <v>122</v>
      </c>
      <c r="C47" s="7"/>
      <c r="D47" s="7"/>
      <c r="E47" s="10">
        <v>80</v>
      </c>
      <c r="F47" s="7"/>
      <c r="G47" s="10">
        <v>80</v>
      </c>
      <c r="H47" s="10"/>
      <c r="I47" s="61">
        <v>170</v>
      </c>
    </row>
    <row r="48" spans="1:9" ht="21.75" customHeight="1">
      <c r="A48" s="8" t="s">
        <v>155</v>
      </c>
      <c r="C48" s="7">
        <v>2</v>
      </c>
      <c r="D48" s="7"/>
      <c r="E48" s="66">
        <v>0</v>
      </c>
      <c r="F48" s="7"/>
      <c r="G48" s="66">
        <v>0</v>
      </c>
      <c r="H48" s="10"/>
      <c r="I48" s="61">
        <v>200000</v>
      </c>
    </row>
    <row r="49" spans="1:10" ht="21.75" customHeight="1">
      <c r="A49" s="8" t="s">
        <v>74</v>
      </c>
      <c r="C49" s="7">
        <v>10</v>
      </c>
      <c r="D49" s="7"/>
      <c r="E49" s="10">
        <v>99672</v>
      </c>
      <c r="F49" s="7"/>
      <c r="G49" s="66">
        <v>99672</v>
      </c>
      <c r="H49" s="66"/>
      <c r="I49" s="61">
        <v>100133</v>
      </c>
    </row>
    <row r="50" spans="1:10" ht="21.75" customHeight="1">
      <c r="A50" s="8" t="s">
        <v>116</v>
      </c>
      <c r="C50" s="7">
        <v>11</v>
      </c>
      <c r="D50" s="7"/>
      <c r="E50" s="10">
        <v>77969</v>
      </c>
      <c r="F50" s="7"/>
      <c r="G50" s="66">
        <v>77969</v>
      </c>
      <c r="H50" s="66"/>
      <c r="I50" s="61">
        <v>91508</v>
      </c>
    </row>
    <row r="51" spans="1:10" ht="21.75" customHeight="1">
      <c r="A51" s="8" t="s">
        <v>156</v>
      </c>
      <c r="C51" s="7">
        <v>12</v>
      </c>
      <c r="D51" s="7"/>
      <c r="E51" s="10">
        <v>197446</v>
      </c>
      <c r="F51" s="7"/>
      <c r="G51" s="66">
        <v>197446</v>
      </c>
      <c r="H51" s="66"/>
      <c r="I51" s="59">
        <v>196582</v>
      </c>
    </row>
    <row r="52" spans="1:10" ht="21.75" customHeight="1">
      <c r="A52" s="8" t="s">
        <v>12</v>
      </c>
      <c r="C52" s="7"/>
      <c r="D52" s="7"/>
      <c r="E52" s="10">
        <v>13923</v>
      </c>
      <c r="F52" s="7"/>
      <c r="G52" s="10">
        <v>13620</v>
      </c>
      <c r="H52" s="10"/>
      <c r="I52" s="61">
        <v>13051</v>
      </c>
    </row>
    <row r="53" spans="1:10" ht="21.75" customHeight="1">
      <c r="A53" s="1" t="s">
        <v>13</v>
      </c>
      <c r="C53" s="7"/>
      <c r="D53" s="7"/>
      <c r="E53" s="75">
        <f>SUM(E44:E52)</f>
        <v>433174</v>
      </c>
      <c r="F53" s="7"/>
      <c r="G53" s="75">
        <f>SUM(G44:G52)</f>
        <v>432631</v>
      </c>
      <c r="H53" s="10"/>
      <c r="I53" s="11">
        <f>SUM(I44:I52)</f>
        <v>806680</v>
      </c>
    </row>
    <row r="54" spans="1:10" ht="21.75" customHeight="1">
      <c r="A54" s="1" t="s">
        <v>14</v>
      </c>
      <c r="C54" s="7"/>
      <c r="D54" s="7"/>
      <c r="E54" s="31"/>
      <c r="F54" s="7"/>
      <c r="G54" s="31"/>
      <c r="H54" s="10"/>
      <c r="I54" s="10"/>
    </row>
    <row r="55" spans="1:10" ht="21.75" customHeight="1">
      <c r="A55" s="8" t="s">
        <v>75</v>
      </c>
      <c r="C55" s="7">
        <v>10</v>
      </c>
      <c r="D55" s="7"/>
      <c r="E55" s="31">
        <v>349014</v>
      </c>
      <c r="F55" s="7"/>
      <c r="G55" s="31">
        <v>349014</v>
      </c>
      <c r="H55" s="10"/>
      <c r="I55" s="61">
        <v>365444</v>
      </c>
    </row>
    <row r="56" spans="1:10" ht="21.75" customHeight="1">
      <c r="A56" s="8" t="s">
        <v>123</v>
      </c>
      <c r="C56" s="7">
        <v>11</v>
      </c>
      <c r="D56" s="7"/>
      <c r="E56" s="66">
        <v>801789</v>
      </c>
      <c r="F56" s="7"/>
      <c r="G56" s="66">
        <v>801789</v>
      </c>
      <c r="H56" s="66"/>
      <c r="I56" s="61">
        <v>746535</v>
      </c>
    </row>
    <row r="57" spans="1:10" ht="21.75" customHeight="1">
      <c r="A57" s="8" t="s">
        <v>45</v>
      </c>
      <c r="C57" s="7"/>
      <c r="D57" s="7"/>
      <c r="E57" s="31">
        <v>500</v>
      </c>
      <c r="F57" s="7"/>
      <c r="G57" s="31">
        <v>500</v>
      </c>
      <c r="H57" s="10"/>
      <c r="I57" s="61">
        <v>454</v>
      </c>
    </row>
    <row r="58" spans="1:10" ht="21.75" customHeight="1">
      <c r="A58" s="8" t="s">
        <v>72</v>
      </c>
      <c r="C58" s="7">
        <v>2</v>
      </c>
      <c r="D58" s="7"/>
      <c r="E58" s="31">
        <v>92034</v>
      </c>
      <c r="F58" s="7"/>
      <c r="G58" s="31">
        <v>92606</v>
      </c>
      <c r="H58" s="10"/>
      <c r="I58" s="61">
        <v>93125</v>
      </c>
      <c r="J58" s="26"/>
    </row>
    <row r="59" spans="1:10" ht="21.75" customHeight="1">
      <c r="A59" s="8" t="s">
        <v>157</v>
      </c>
      <c r="C59" s="7"/>
      <c r="D59" s="7"/>
      <c r="E59" s="31">
        <v>28473</v>
      </c>
      <c r="F59" s="7"/>
      <c r="G59" s="31">
        <v>28473</v>
      </c>
      <c r="H59" s="10"/>
      <c r="I59" s="61">
        <v>15751</v>
      </c>
      <c r="J59" s="26"/>
    </row>
    <row r="60" spans="1:10" ht="21.75" customHeight="1">
      <c r="A60" s="8" t="s">
        <v>209</v>
      </c>
      <c r="C60" s="7"/>
      <c r="D60" s="7"/>
      <c r="E60" s="31">
        <v>9254</v>
      </c>
      <c r="F60" s="7"/>
      <c r="G60" s="31">
        <v>9254</v>
      </c>
      <c r="H60" s="10"/>
      <c r="I60" s="10" t="s">
        <v>210</v>
      </c>
      <c r="J60" s="26"/>
    </row>
    <row r="61" spans="1:10" ht="21.75" customHeight="1">
      <c r="A61" s="8" t="s">
        <v>15</v>
      </c>
      <c r="C61" s="7"/>
      <c r="D61" s="7"/>
      <c r="E61" s="52">
        <v>24104</v>
      </c>
      <c r="F61" s="7"/>
      <c r="G61" s="52">
        <v>24104</v>
      </c>
      <c r="H61" s="10"/>
      <c r="I61" s="63">
        <v>24700</v>
      </c>
    </row>
    <row r="62" spans="1:10" ht="21.75" customHeight="1">
      <c r="A62" s="1" t="s">
        <v>16</v>
      </c>
      <c r="C62" s="7"/>
      <c r="D62" s="7"/>
      <c r="E62" s="31">
        <f>SUM(E55:E61)</f>
        <v>1305168</v>
      </c>
      <c r="F62" s="7"/>
      <c r="G62" s="31">
        <f>SUM(G55:G61)</f>
        <v>1305740</v>
      </c>
      <c r="H62" s="10"/>
      <c r="I62" s="10">
        <f>SUM(I55:I61)</f>
        <v>1246009</v>
      </c>
    </row>
    <row r="63" spans="1:10" ht="21.75" customHeight="1">
      <c r="A63" s="1" t="s">
        <v>17</v>
      </c>
      <c r="D63" s="32"/>
      <c r="E63" s="75">
        <f>E62+E53</f>
        <v>1738342</v>
      </c>
      <c r="F63" s="32"/>
      <c r="G63" s="75">
        <f>G62+G53</f>
        <v>1738371</v>
      </c>
      <c r="H63" s="10"/>
      <c r="I63" s="11">
        <f>I62+I53</f>
        <v>2052689</v>
      </c>
    </row>
    <row r="64" spans="1:10" ht="21.75" customHeight="1">
      <c r="A64" s="1"/>
      <c r="D64" s="32"/>
      <c r="E64" s="32"/>
      <c r="F64" s="32"/>
    </row>
    <row r="65" spans="1:9" ht="21.75" customHeight="1">
      <c r="A65" s="13" t="s">
        <v>170</v>
      </c>
      <c r="B65" s="9"/>
      <c r="G65" s="17"/>
      <c r="H65" s="17"/>
      <c r="I65" s="17"/>
    </row>
    <row r="66" spans="1:9" s="3" customFormat="1" ht="21.75" customHeight="1">
      <c r="A66" s="1" t="s">
        <v>160</v>
      </c>
      <c r="B66" s="30"/>
      <c r="C66" s="19"/>
      <c r="D66" s="10"/>
      <c r="E66" s="10"/>
      <c r="F66" s="10"/>
      <c r="G66" s="6"/>
      <c r="H66" s="6"/>
      <c r="I66" s="6"/>
    </row>
    <row r="67" spans="1:9" s="3" customFormat="1" ht="21.75" customHeight="1">
      <c r="A67" s="1" t="s">
        <v>53</v>
      </c>
      <c r="B67" s="10"/>
      <c r="C67" s="19"/>
      <c r="D67" s="10"/>
      <c r="E67" s="10"/>
      <c r="F67" s="10"/>
      <c r="G67" s="6"/>
      <c r="H67" s="6"/>
      <c r="I67" s="6"/>
    </row>
    <row r="68" spans="1:9" s="3" customFormat="1" ht="21.75" customHeight="1">
      <c r="A68" s="4" t="s">
        <v>183</v>
      </c>
      <c r="B68" s="10"/>
      <c r="C68" s="19"/>
      <c r="D68" s="10"/>
      <c r="E68" s="10"/>
      <c r="F68" s="10"/>
      <c r="G68" s="10"/>
      <c r="H68" s="10"/>
      <c r="I68" s="10"/>
    </row>
    <row r="69" spans="1:9" s="3" customFormat="1" ht="21.75" customHeight="1">
      <c r="B69" s="10"/>
      <c r="C69" s="19"/>
      <c r="D69" s="10"/>
      <c r="E69" s="10"/>
      <c r="F69" s="10"/>
      <c r="G69" s="10"/>
      <c r="H69" s="10"/>
      <c r="I69" s="5" t="s">
        <v>98</v>
      </c>
    </row>
    <row r="70" spans="1:9" s="3" customFormat="1" ht="21" customHeight="1">
      <c r="B70" s="10"/>
      <c r="C70" s="19"/>
      <c r="D70" s="10"/>
      <c r="E70" s="23" t="s">
        <v>161</v>
      </c>
      <c r="F70" s="23"/>
      <c r="G70" s="23"/>
      <c r="H70" s="23"/>
      <c r="I70" s="90"/>
    </row>
    <row r="71" spans="1:9" s="3" customFormat="1" ht="21.75" customHeight="1">
      <c r="B71" s="10"/>
      <c r="C71" s="19"/>
      <c r="D71" s="10"/>
      <c r="E71" s="91" t="s">
        <v>162</v>
      </c>
      <c r="F71" s="23"/>
      <c r="G71" s="130" t="s">
        <v>168</v>
      </c>
      <c r="H71" s="130"/>
      <c r="I71" s="130"/>
    </row>
    <row r="72" spans="1:9" ht="21.75" customHeight="1">
      <c r="C72" s="35" t="s">
        <v>0</v>
      </c>
      <c r="D72" s="34"/>
      <c r="E72" s="36" t="s">
        <v>184</v>
      </c>
      <c r="F72" s="34"/>
      <c r="G72" s="36" t="s">
        <v>184</v>
      </c>
      <c r="H72" s="34"/>
      <c r="I72" s="36" t="s">
        <v>154</v>
      </c>
    </row>
    <row r="73" spans="1:9" ht="21.75" customHeight="1">
      <c r="C73" s="35"/>
      <c r="D73" s="34"/>
      <c r="E73" s="54" t="s">
        <v>93</v>
      </c>
      <c r="F73" s="34"/>
      <c r="G73" s="54" t="s">
        <v>93</v>
      </c>
      <c r="H73" s="34"/>
      <c r="I73" s="54" t="s">
        <v>95</v>
      </c>
    </row>
    <row r="74" spans="1:9" ht="21.75" customHeight="1">
      <c r="C74" s="35"/>
      <c r="D74" s="34"/>
      <c r="E74" s="54" t="s">
        <v>94</v>
      </c>
      <c r="F74" s="34"/>
      <c r="G74" s="54" t="s">
        <v>94</v>
      </c>
      <c r="H74" s="34"/>
      <c r="I74" s="36"/>
    </row>
    <row r="75" spans="1:9" ht="21.75" customHeight="1">
      <c r="A75" s="24" t="s">
        <v>111</v>
      </c>
      <c r="C75" s="35"/>
      <c r="D75" s="34"/>
      <c r="E75" s="34"/>
      <c r="F75" s="34"/>
      <c r="G75" s="54"/>
      <c r="H75" s="34"/>
      <c r="I75" s="36"/>
    </row>
    <row r="76" spans="1:9" ht="21.75" customHeight="1">
      <c r="A76" s="8" t="s">
        <v>18</v>
      </c>
      <c r="C76" s="7">
        <v>13</v>
      </c>
      <c r="D76" s="7"/>
      <c r="E76" s="7"/>
      <c r="F76" s="7"/>
      <c r="G76" s="14"/>
      <c r="H76" s="14"/>
      <c r="I76" s="14"/>
    </row>
    <row r="77" spans="1:9" ht="21.75" customHeight="1">
      <c r="A77" s="8" t="s">
        <v>19</v>
      </c>
      <c r="B77" s="9"/>
      <c r="C77" s="7"/>
      <c r="D77" s="7"/>
      <c r="E77" s="7"/>
      <c r="F77" s="7"/>
      <c r="G77" s="14"/>
      <c r="H77" s="14"/>
      <c r="I77" s="14"/>
    </row>
    <row r="78" spans="1:9" ht="21.75" customHeight="1">
      <c r="A78" s="8" t="s">
        <v>201</v>
      </c>
      <c r="B78" s="9"/>
      <c r="C78" s="7"/>
      <c r="D78" s="7"/>
      <c r="E78" s="7"/>
      <c r="F78" s="7"/>
      <c r="G78" s="14"/>
      <c r="H78" s="14"/>
      <c r="I78" s="14"/>
    </row>
    <row r="79" spans="1:9" ht="21.75" customHeight="1">
      <c r="A79" s="8" t="s">
        <v>193</v>
      </c>
      <c r="B79" s="9"/>
      <c r="C79" s="7"/>
      <c r="D79" s="7"/>
      <c r="E79" s="7"/>
      <c r="F79" s="7"/>
      <c r="G79" s="14"/>
      <c r="H79" s="14"/>
      <c r="I79" s="14"/>
    </row>
    <row r="80" spans="1:9" ht="21.75" customHeight="1" thickBot="1">
      <c r="A80" s="6" t="s">
        <v>194</v>
      </c>
      <c r="B80" s="3"/>
      <c r="C80" s="7"/>
      <c r="D80" s="7"/>
      <c r="E80" s="71">
        <v>1244160</v>
      </c>
      <c r="F80" s="7"/>
      <c r="G80" s="71">
        <v>1244160</v>
      </c>
      <c r="H80" s="14"/>
      <c r="I80" s="79">
        <v>994160</v>
      </c>
    </row>
    <row r="81" spans="1:9" ht="21.75" customHeight="1" thickTop="1">
      <c r="A81" s="8" t="s">
        <v>20</v>
      </c>
      <c r="B81" s="9"/>
      <c r="C81" s="7"/>
      <c r="D81" s="7"/>
      <c r="E81" s="14"/>
      <c r="F81" s="7"/>
      <c r="G81" s="14"/>
      <c r="H81" s="14"/>
      <c r="I81" s="80"/>
    </row>
    <row r="82" spans="1:9" ht="21.75" customHeight="1">
      <c r="A82" s="8" t="s">
        <v>202</v>
      </c>
      <c r="B82" s="9"/>
      <c r="C82" s="7"/>
      <c r="D82" s="7"/>
      <c r="E82" s="14"/>
      <c r="F82" s="7"/>
      <c r="G82" s="14"/>
      <c r="H82" s="14"/>
      <c r="I82" s="80"/>
    </row>
    <row r="83" spans="1:9" ht="21.75" customHeight="1">
      <c r="A83" s="8" t="s">
        <v>195</v>
      </c>
      <c r="B83" s="9"/>
      <c r="C83" s="7"/>
      <c r="D83" s="7"/>
      <c r="E83" s="14"/>
      <c r="F83" s="7"/>
      <c r="G83" s="14"/>
      <c r="H83" s="14"/>
      <c r="I83" s="80"/>
    </row>
    <row r="84" spans="1:9" ht="21.75" customHeight="1">
      <c r="A84" s="6" t="s">
        <v>194</v>
      </c>
      <c r="B84" s="9"/>
      <c r="C84" s="7"/>
      <c r="D84" s="7"/>
      <c r="E84" s="14">
        <v>1140387</v>
      </c>
      <c r="F84" s="7"/>
      <c r="G84" s="14">
        <v>1140387</v>
      </c>
      <c r="H84" s="14"/>
      <c r="I84" s="80">
        <v>929068</v>
      </c>
    </row>
    <row r="85" spans="1:9" ht="21.75" customHeight="1">
      <c r="A85" s="8" t="s">
        <v>65</v>
      </c>
      <c r="D85" s="32"/>
      <c r="E85" s="14">
        <v>1100721</v>
      </c>
      <c r="F85" s="32"/>
      <c r="G85" s="14">
        <v>1100721</v>
      </c>
      <c r="H85" s="14"/>
      <c r="I85" s="80">
        <v>464755</v>
      </c>
    </row>
    <row r="86" spans="1:9" ht="21.75" customHeight="1">
      <c r="A86" s="8" t="s">
        <v>21</v>
      </c>
      <c r="B86" s="9"/>
      <c r="C86" s="7"/>
      <c r="D86" s="7"/>
      <c r="E86" s="14"/>
      <c r="F86" s="7"/>
      <c r="G86" s="14"/>
      <c r="H86" s="14"/>
      <c r="I86" s="60"/>
    </row>
    <row r="87" spans="1:9" ht="21.75" customHeight="1">
      <c r="A87" s="8" t="s">
        <v>66</v>
      </c>
      <c r="B87" s="3"/>
      <c r="C87" s="7"/>
      <c r="D87" s="7"/>
      <c r="E87" s="14">
        <v>49431</v>
      </c>
      <c r="F87" s="7"/>
      <c r="G87" s="14">
        <v>49431</v>
      </c>
      <c r="H87" s="14"/>
      <c r="I87" s="80">
        <v>49431</v>
      </c>
    </row>
    <row r="88" spans="1:9" ht="21.75" customHeight="1">
      <c r="A88" s="8" t="s">
        <v>22</v>
      </c>
      <c r="B88" s="3"/>
      <c r="D88" s="32"/>
      <c r="E88" s="12">
        <v>329469</v>
      </c>
      <c r="F88" s="20"/>
      <c r="G88" s="12">
        <v>329469</v>
      </c>
      <c r="H88" s="12"/>
      <c r="I88" s="96">
        <v>298633</v>
      </c>
    </row>
    <row r="89" spans="1:9" ht="21.75" customHeight="1">
      <c r="A89" s="8" t="s">
        <v>211</v>
      </c>
      <c r="B89" s="3"/>
      <c r="D89" s="32"/>
      <c r="E89" s="99">
        <v>-9254</v>
      </c>
      <c r="F89" s="32"/>
      <c r="G89" s="99">
        <v>-9254</v>
      </c>
      <c r="H89" s="14"/>
      <c r="I89" s="14" t="s">
        <v>172</v>
      </c>
    </row>
    <row r="90" spans="1:9" ht="21.75" customHeight="1">
      <c r="A90" s="1" t="s">
        <v>23</v>
      </c>
      <c r="B90" s="9"/>
      <c r="D90" s="32"/>
      <c r="E90" s="68">
        <f>SUM(E84:E89)</f>
        <v>2610754</v>
      </c>
      <c r="F90" s="76"/>
      <c r="G90" s="68">
        <f>SUM(G84:G89)</f>
        <v>2610754</v>
      </c>
      <c r="H90" s="14"/>
      <c r="I90" s="72">
        <f>SUM(I84:I89)</f>
        <v>1741887</v>
      </c>
    </row>
    <row r="91" spans="1:9" ht="21.75" customHeight="1" thickBot="1">
      <c r="A91" s="1" t="s">
        <v>24</v>
      </c>
      <c r="D91" s="32"/>
      <c r="E91" s="77">
        <f>E90+E63</f>
        <v>4349096</v>
      </c>
      <c r="F91" s="76"/>
      <c r="G91" s="77">
        <f>G90+G63</f>
        <v>4349125</v>
      </c>
      <c r="H91" s="14"/>
      <c r="I91" s="71">
        <f>I90+I63</f>
        <v>3794576</v>
      </c>
    </row>
    <row r="92" spans="1:9" ht="21.75" customHeight="1" thickTop="1">
      <c r="D92" s="32"/>
      <c r="E92" s="66">
        <f>E91-E29</f>
        <v>0</v>
      </c>
      <c r="F92" s="76"/>
      <c r="G92" s="66">
        <f>G91-G29</f>
        <v>0</v>
      </c>
      <c r="H92" s="14"/>
      <c r="I92" s="66">
        <f>I91-I29</f>
        <v>0</v>
      </c>
    </row>
    <row r="93" spans="1:9" ht="21.75" customHeight="1">
      <c r="A93" s="13" t="s">
        <v>170</v>
      </c>
      <c r="B93" s="9"/>
      <c r="D93" s="32"/>
      <c r="E93" s="32"/>
      <c r="F93" s="32"/>
    </row>
    <row r="94" spans="1:9" ht="21.75" customHeight="1">
      <c r="A94" s="13"/>
      <c r="B94" s="9"/>
      <c r="D94" s="32"/>
      <c r="E94" s="32"/>
      <c r="F94" s="32"/>
    </row>
    <row r="95" spans="1:9" ht="21.75" customHeight="1">
      <c r="A95" s="13"/>
      <c r="B95" s="9"/>
      <c r="D95" s="32"/>
      <c r="E95" s="32"/>
      <c r="F95" s="32"/>
    </row>
    <row r="96" spans="1:9" ht="21.75" customHeight="1">
      <c r="A96" s="13"/>
      <c r="B96" s="9"/>
      <c r="C96" s="15"/>
      <c r="G96" s="14"/>
      <c r="I96" s="14"/>
    </row>
    <row r="97" spans="1:3" ht="21.75" customHeight="1">
      <c r="A97" s="16"/>
      <c r="B97" s="17"/>
      <c r="C97" s="15"/>
    </row>
    <row r="98" spans="1:3" ht="21.75" customHeight="1">
      <c r="A98" s="13"/>
      <c r="B98" s="9"/>
      <c r="C98" s="15"/>
    </row>
    <row r="99" spans="1:3" ht="21.75" customHeight="1">
      <c r="A99" s="13"/>
      <c r="B99" s="18" t="s">
        <v>25</v>
      </c>
      <c r="C99" s="6"/>
    </row>
    <row r="100" spans="1:3" ht="21.75" customHeight="1">
      <c r="A100" s="16"/>
      <c r="B100" s="17"/>
      <c r="C100" s="19"/>
    </row>
    <row r="101" spans="1:3" ht="21.75" customHeight="1">
      <c r="A101" s="20"/>
      <c r="B101" s="17"/>
      <c r="C101" s="19"/>
    </row>
  </sheetData>
  <mergeCells count="3">
    <mergeCell ref="G6:I6"/>
    <mergeCell ref="G37:I37"/>
    <mergeCell ref="G71:I71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 scaleWithDoc="0" alignWithMargins="0"/>
  <rowBreaks count="2" manualBreakCount="2">
    <brk id="31" max="16383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05"/>
  <sheetViews>
    <sheetView showGridLines="0" tabSelected="1" view="pageBreakPreview" topLeftCell="A93" zoomScale="85" zoomScaleNormal="70" zoomScaleSheetLayoutView="85" workbookViewId="0">
      <selection activeCell="I104" sqref="I104"/>
    </sheetView>
  </sheetViews>
  <sheetFormatPr defaultColWidth="10.5703125" defaultRowHeight="18.95" customHeight="1"/>
  <cols>
    <col min="1" max="1" width="49.140625" style="32" customWidth="1"/>
    <col min="2" max="2" width="1.5703125" style="6" customWidth="1"/>
    <col min="3" max="3" width="6.42578125" style="32" customWidth="1"/>
    <col min="4" max="4" width="1.5703125" style="6" customWidth="1"/>
    <col min="5" max="5" width="17.5703125" style="6" customWidth="1"/>
    <col min="6" max="6" width="1.5703125" style="6" customWidth="1"/>
    <col min="7" max="7" width="17.5703125" style="6" customWidth="1"/>
    <col min="8" max="8" width="1.5703125" style="6" customWidth="1"/>
    <col min="9" max="9" width="17.5703125" style="6" customWidth="1"/>
    <col min="10" max="10" width="1.5703125" style="6" customWidth="1"/>
    <col min="11" max="16384" width="10.5703125" style="6"/>
  </cols>
  <sheetData>
    <row r="1" spans="1:18" ht="18.95" customHeight="1">
      <c r="A1" s="6"/>
      <c r="B1" s="38"/>
      <c r="C1" s="6"/>
      <c r="I1" s="14" t="s">
        <v>97</v>
      </c>
    </row>
    <row r="2" spans="1:18" ht="18.95" customHeight="1">
      <c r="A2" s="1" t="s">
        <v>160</v>
      </c>
      <c r="B2" s="38"/>
      <c r="C2" s="6"/>
      <c r="E2" s="14"/>
      <c r="F2" s="14"/>
      <c r="G2" s="14"/>
    </row>
    <row r="3" spans="1:18" ht="18.95" customHeight="1">
      <c r="A3" s="1" t="s">
        <v>51</v>
      </c>
      <c r="C3" s="6"/>
    </row>
    <row r="4" spans="1:18" ht="18.95" customHeight="1">
      <c r="A4" s="1" t="s">
        <v>189</v>
      </c>
      <c r="C4" s="6"/>
    </row>
    <row r="5" spans="1:18" ht="18.95" customHeight="1">
      <c r="A5" s="6"/>
      <c r="C5" s="6"/>
      <c r="E5" s="17"/>
      <c r="F5" s="17"/>
      <c r="G5" s="17"/>
      <c r="H5" s="17"/>
      <c r="I5" s="58" t="s">
        <v>96</v>
      </c>
    </row>
    <row r="6" spans="1:18" ht="18.95" customHeight="1">
      <c r="A6" s="6"/>
      <c r="C6" s="6"/>
      <c r="E6" s="23" t="s">
        <v>161</v>
      </c>
      <c r="F6" s="23"/>
      <c r="G6" s="23"/>
      <c r="H6" s="23"/>
      <c r="I6" s="90"/>
    </row>
    <row r="7" spans="1:18" ht="18.95" customHeight="1">
      <c r="A7" s="6"/>
      <c r="C7" s="6"/>
      <c r="E7" s="97" t="s">
        <v>162</v>
      </c>
      <c r="F7" s="23"/>
      <c r="G7" s="130" t="s">
        <v>168</v>
      </c>
      <c r="H7" s="130"/>
      <c r="I7" s="130"/>
    </row>
    <row r="8" spans="1:18" ht="18.95" customHeight="1">
      <c r="C8" s="35" t="s">
        <v>0</v>
      </c>
      <c r="D8" s="34"/>
      <c r="E8" s="36" t="s">
        <v>159</v>
      </c>
      <c r="F8" s="36"/>
      <c r="G8" s="36" t="s">
        <v>159</v>
      </c>
      <c r="H8" s="34"/>
      <c r="I8" s="36" t="s">
        <v>127</v>
      </c>
    </row>
    <row r="9" spans="1:18" ht="18.95" customHeight="1">
      <c r="A9" s="24" t="s">
        <v>76</v>
      </c>
      <c r="B9" s="39"/>
      <c r="C9" s="6"/>
      <c r="D9" s="39"/>
      <c r="N9" s="56"/>
      <c r="O9" s="56"/>
      <c r="P9" s="56"/>
      <c r="Q9" s="56"/>
      <c r="R9" s="56"/>
    </row>
    <row r="10" spans="1:18" ht="18.95" customHeight="1">
      <c r="A10" s="24" t="s">
        <v>86</v>
      </c>
      <c r="B10" s="39"/>
      <c r="C10" s="6"/>
      <c r="D10" s="39"/>
    </row>
    <row r="11" spans="1:18" ht="18.95" customHeight="1">
      <c r="A11" s="32" t="s">
        <v>117</v>
      </c>
      <c r="B11" s="53"/>
      <c r="C11" s="6"/>
      <c r="D11" s="10"/>
      <c r="E11" s="10">
        <v>86674</v>
      </c>
      <c r="F11" s="10"/>
      <c r="G11" s="10">
        <v>86916</v>
      </c>
      <c r="H11" s="10"/>
      <c r="I11" s="10">
        <v>69389</v>
      </c>
    </row>
    <row r="12" spans="1:18" ht="18.95" customHeight="1">
      <c r="A12" s="32" t="s">
        <v>118</v>
      </c>
      <c r="C12" s="100">
        <v>15</v>
      </c>
      <c r="E12" s="10">
        <v>36181</v>
      </c>
      <c r="F12" s="10"/>
      <c r="G12" s="10">
        <v>36081</v>
      </c>
      <c r="H12" s="10"/>
      <c r="I12" s="10">
        <v>26776</v>
      </c>
    </row>
    <row r="13" spans="1:18" ht="18.95" customHeight="1">
      <c r="A13" s="24" t="s">
        <v>87</v>
      </c>
      <c r="C13" s="39"/>
      <c r="E13" s="75">
        <f>SUM(E11:E12)</f>
        <v>122855</v>
      </c>
      <c r="F13" s="26"/>
      <c r="G13" s="75">
        <f>SUM(G11:G12)</f>
        <v>122997</v>
      </c>
      <c r="H13" s="10"/>
      <c r="I13" s="11">
        <f>SUM(I11:I12)</f>
        <v>96165</v>
      </c>
    </row>
    <row r="14" spans="1:18" ht="18.95" customHeight="1">
      <c r="A14" s="1" t="s">
        <v>88</v>
      </c>
      <c r="C14" s="7"/>
      <c r="E14" s="31"/>
      <c r="F14" s="10"/>
      <c r="G14" s="31"/>
      <c r="H14" s="10"/>
      <c r="I14" s="10"/>
    </row>
    <row r="15" spans="1:18" ht="18.95" customHeight="1">
      <c r="A15" s="8" t="s">
        <v>119</v>
      </c>
      <c r="C15" s="7"/>
      <c r="E15" s="31">
        <v>11341</v>
      </c>
      <c r="F15" s="10"/>
      <c r="G15" s="31">
        <v>11341</v>
      </c>
      <c r="H15" s="10"/>
      <c r="I15" s="10">
        <v>7093</v>
      </c>
    </row>
    <row r="16" spans="1:18" ht="18.95" customHeight="1">
      <c r="A16" s="8" t="s">
        <v>107</v>
      </c>
      <c r="C16" s="100"/>
      <c r="E16" s="31">
        <v>32213</v>
      </c>
      <c r="F16" s="10"/>
      <c r="G16" s="31">
        <v>32095</v>
      </c>
      <c r="H16" s="10"/>
      <c r="I16" s="10">
        <v>20367</v>
      </c>
    </row>
    <row r="17" spans="1:9" ht="18.95" customHeight="1">
      <c r="A17" s="1" t="s">
        <v>89</v>
      </c>
      <c r="C17" s="7"/>
      <c r="E17" s="75">
        <f>SUM(E15:E16)</f>
        <v>43554</v>
      </c>
      <c r="F17" s="26"/>
      <c r="G17" s="75">
        <f>SUM(G15:G16)</f>
        <v>43436</v>
      </c>
      <c r="H17" s="10"/>
      <c r="I17" s="11">
        <f>SUM(I15:I16)</f>
        <v>27460</v>
      </c>
    </row>
    <row r="18" spans="1:9" ht="18.95" customHeight="1">
      <c r="A18" s="1" t="s">
        <v>55</v>
      </c>
      <c r="C18" s="7"/>
      <c r="E18" s="73">
        <f>E13-E17</f>
        <v>79301</v>
      </c>
      <c r="F18" s="26"/>
      <c r="G18" s="73">
        <f>G13-G17</f>
        <v>79561</v>
      </c>
      <c r="H18" s="10"/>
      <c r="I18" s="47">
        <f>I13-I17</f>
        <v>68705</v>
      </c>
    </row>
    <row r="19" spans="1:9" ht="18.95" customHeight="1">
      <c r="A19" s="8" t="s">
        <v>203</v>
      </c>
      <c r="C19" s="7"/>
      <c r="E19" s="51"/>
      <c r="F19" s="26"/>
      <c r="G19" s="51"/>
      <c r="H19" s="10"/>
      <c r="I19" s="26"/>
    </row>
    <row r="20" spans="1:9" ht="18.95" customHeight="1">
      <c r="A20" s="8" t="s">
        <v>204</v>
      </c>
      <c r="C20" s="100"/>
      <c r="E20" s="51">
        <v>12020</v>
      </c>
      <c r="F20" s="26"/>
      <c r="G20" s="51">
        <v>12020</v>
      </c>
      <c r="H20" s="26"/>
      <c r="I20" s="93">
        <v>-8961</v>
      </c>
    </row>
    <row r="21" spans="1:9" ht="18.95" customHeight="1">
      <c r="A21" s="8" t="s">
        <v>26</v>
      </c>
      <c r="C21" s="7"/>
      <c r="E21" s="52">
        <v>27484</v>
      </c>
      <c r="F21" s="26"/>
      <c r="G21" s="52">
        <v>27474</v>
      </c>
      <c r="H21" s="10"/>
      <c r="I21" s="98">
        <v>5994</v>
      </c>
    </row>
    <row r="22" spans="1:9" ht="18.95" customHeight="1">
      <c r="A22" s="1" t="s">
        <v>56</v>
      </c>
      <c r="C22" s="7"/>
      <c r="E22" s="75">
        <f>SUM(E18:E21)</f>
        <v>118805</v>
      </c>
      <c r="F22" s="26"/>
      <c r="G22" s="75">
        <f>SUM(G18:G21)</f>
        <v>119055</v>
      </c>
      <c r="H22" s="10"/>
      <c r="I22" s="11">
        <f>SUM(I18:I21)</f>
        <v>65738</v>
      </c>
    </row>
    <row r="23" spans="1:9" ht="18.95" customHeight="1">
      <c r="A23" s="8" t="s">
        <v>207</v>
      </c>
      <c r="C23" s="7"/>
      <c r="E23" s="31">
        <v>15163.22445</v>
      </c>
      <c r="F23" s="10"/>
      <c r="G23" s="31">
        <v>15088.451150000001</v>
      </c>
      <c r="H23" s="10"/>
      <c r="I23" s="10">
        <v>12707</v>
      </c>
    </row>
    <row r="24" spans="1:9" ht="18.95" customHeight="1">
      <c r="A24" s="8" t="s">
        <v>27</v>
      </c>
      <c r="C24" s="7"/>
      <c r="E24" s="52">
        <v>24806</v>
      </c>
      <c r="F24" s="26"/>
      <c r="G24" s="52">
        <v>24440</v>
      </c>
      <c r="H24" s="10"/>
      <c r="I24" s="98">
        <v>13150</v>
      </c>
    </row>
    <row r="25" spans="1:9" ht="18.95" customHeight="1">
      <c r="A25" s="1" t="s">
        <v>28</v>
      </c>
      <c r="C25" s="7"/>
      <c r="E25" s="75">
        <f>SUM(E23:E24)</f>
        <v>39969.224450000002</v>
      </c>
      <c r="F25" s="26"/>
      <c r="G25" s="75">
        <f>SUM(G23:G24)</f>
        <v>39528.451150000001</v>
      </c>
      <c r="H25" s="10"/>
      <c r="I25" s="11">
        <f>SUM(I23:I24)</f>
        <v>25857</v>
      </c>
    </row>
    <row r="26" spans="1:9" ht="18.95" customHeight="1">
      <c r="A26" s="1" t="s">
        <v>92</v>
      </c>
      <c r="C26" s="7"/>
      <c r="E26" s="31">
        <f>E22-E25</f>
        <v>78835.775549999991</v>
      </c>
      <c r="F26" s="10"/>
      <c r="G26" s="31">
        <f>G22-G25</f>
        <v>79526.548849999992</v>
      </c>
      <c r="H26" s="10"/>
      <c r="I26" s="10">
        <f>I22-I25</f>
        <v>39881</v>
      </c>
    </row>
    <row r="27" spans="1:9" ht="18.95" customHeight="1">
      <c r="A27" s="8" t="s">
        <v>130</v>
      </c>
      <c r="C27" s="7"/>
      <c r="E27" s="31">
        <v>274</v>
      </c>
      <c r="F27" s="10"/>
      <c r="G27" s="31">
        <v>274</v>
      </c>
      <c r="H27" s="10"/>
      <c r="I27" s="10">
        <v>282</v>
      </c>
    </row>
    <row r="28" spans="1:9" ht="18.95" customHeight="1">
      <c r="A28" s="8" t="s">
        <v>29</v>
      </c>
      <c r="C28" s="7"/>
      <c r="E28" s="52">
        <v>-20502</v>
      </c>
      <c r="F28" s="26"/>
      <c r="G28" s="52">
        <v>-20502</v>
      </c>
      <c r="H28" s="10"/>
      <c r="I28" s="98">
        <v>-16023</v>
      </c>
    </row>
    <row r="29" spans="1:9" ht="18.95" customHeight="1">
      <c r="A29" s="1" t="s">
        <v>175</v>
      </c>
      <c r="C29" s="7"/>
      <c r="E29" s="51">
        <f>SUM(E26:E28)</f>
        <v>58607.775549999991</v>
      </c>
      <c r="F29" s="26"/>
      <c r="G29" s="51">
        <f>SUM(G26:G28)</f>
        <v>59298.548849999992</v>
      </c>
      <c r="H29" s="10"/>
      <c r="I29" s="26">
        <f>SUM(I26:I28)</f>
        <v>24140</v>
      </c>
    </row>
    <row r="30" spans="1:9" ht="18.95" customHeight="1">
      <c r="A30" s="8" t="s">
        <v>174</v>
      </c>
      <c r="C30" s="100">
        <v>5</v>
      </c>
      <c r="E30" s="31">
        <v>0</v>
      </c>
      <c r="F30" s="10"/>
      <c r="G30" s="31">
        <v>-691</v>
      </c>
      <c r="H30" s="10"/>
      <c r="I30" s="81">
        <v>0</v>
      </c>
    </row>
    <row r="31" spans="1:9" ht="18.95" customHeight="1">
      <c r="A31" s="8" t="s">
        <v>199</v>
      </c>
      <c r="C31" s="100">
        <v>6</v>
      </c>
      <c r="E31" s="87">
        <v>0</v>
      </c>
      <c r="F31" s="88"/>
      <c r="G31" s="52">
        <v>0</v>
      </c>
      <c r="H31" s="89"/>
      <c r="I31" s="46">
        <v>0</v>
      </c>
    </row>
    <row r="32" spans="1:9" ht="18.95" customHeight="1">
      <c r="A32" s="1" t="s">
        <v>131</v>
      </c>
      <c r="C32" s="7"/>
      <c r="E32" s="26">
        <f>SUM(E29:E31)</f>
        <v>58607.775549999991</v>
      </c>
      <c r="F32" s="26">
        <f t="shared" ref="F32:I32" si="0">SUM(F29:F31)</f>
        <v>0</v>
      </c>
      <c r="G32" s="26">
        <f t="shared" si="0"/>
        <v>58607.548849999992</v>
      </c>
      <c r="H32" s="26">
        <f t="shared" si="0"/>
        <v>0</v>
      </c>
      <c r="I32" s="26">
        <f t="shared" si="0"/>
        <v>24140</v>
      </c>
    </row>
    <row r="33" spans="1:9" ht="18.95" customHeight="1">
      <c r="A33" s="8" t="s">
        <v>132</v>
      </c>
      <c r="C33" s="100">
        <v>16</v>
      </c>
      <c r="E33" s="51">
        <v>-12303</v>
      </c>
      <c r="F33" s="26"/>
      <c r="G33" s="51">
        <v>-12303</v>
      </c>
      <c r="H33" s="10"/>
      <c r="I33" s="10">
        <v>-1914</v>
      </c>
    </row>
    <row r="34" spans="1:9" ht="18.95" customHeight="1">
      <c r="A34" s="1" t="s">
        <v>77</v>
      </c>
      <c r="C34" s="7"/>
      <c r="E34" s="75">
        <f>SUM(E32:E33)</f>
        <v>46304.775549999991</v>
      </c>
      <c r="F34" s="26"/>
      <c r="G34" s="75">
        <f>SUM(G32:G33)</f>
        <v>46304.548849999992</v>
      </c>
      <c r="H34" s="26"/>
      <c r="I34" s="75">
        <f>SUM(I32:I33)</f>
        <v>22226</v>
      </c>
    </row>
    <row r="35" spans="1:9" ht="9.9499999999999993" customHeight="1">
      <c r="A35" s="8"/>
      <c r="C35" s="7"/>
      <c r="E35" s="48"/>
      <c r="F35" s="48"/>
      <c r="G35" s="48"/>
      <c r="H35" s="49"/>
      <c r="I35" s="48"/>
    </row>
    <row r="36" spans="1:9" ht="18.95" customHeight="1">
      <c r="A36" s="40" t="s">
        <v>44</v>
      </c>
      <c r="C36" s="7"/>
      <c r="D36" s="41"/>
      <c r="E36" s="50"/>
      <c r="F36" s="50"/>
      <c r="G36" s="50"/>
      <c r="H36" s="49"/>
      <c r="I36" s="50"/>
    </row>
    <row r="37" spans="1:9" ht="18.95" customHeight="1">
      <c r="A37" s="102" t="s">
        <v>212</v>
      </c>
      <c r="C37" s="7"/>
      <c r="D37" s="41"/>
      <c r="E37" s="50"/>
      <c r="F37" s="50"/>
      <c r="G37" s="50"/>
      <c r="H37" s="49"/>
      <c r="I37" s="50"/>
    </row>
    <row r="38" spans="1:9" ht="18.95" customHeight="1">
      <c r="A38" s="102" t="s">
        <v>213</v>
      </c>
      <c r="C38" s="7"/>
      <c r="D38" s="41"/>
      <c r="E38" s="50"/>
      <c r="F38" s="50"/>
      <c r="G38" s="50"/>
      <c r="H38" s="49"/>
      <c r="I38" s="50"/>
    </row>
    <row r="39" spans="1:9" ht="18.95" customHeight="1">
      <c r="A39" s="42" t="s">
        <v>214</v>
      </c>
      <c r="C39" s="7"/>
      <c r="D39" s="41"/>
      <c r="E39" s="46">
        <v>-9254</v>
      </c>
      <c r="F39" s="81"/>
      <c r="G39" s="46">
        <v>-9254</v>
      </c>
      <c r="H39" s="49"/>
      <c r="I39" s="46">
        <v>0</v>
      </c>
    </row>
    <row r="40" spans="1:9" ht="18.95" customHeight="1">
      <c r="A40" s="42" t="s">
        <v>224</v>
      </c>
      <c r="C40" s="7"/>
      <c r="D40" s="41"/>
      <c r="E40" s="81"/>
      <c r="F40" s="81"/>
      <c r="G40" s="81"/>
      <c r="H40" s="101"/>
      <c r="I40" s="81"/>
    </row>
    <row r="41" spans="1:9" ht="18.95" customHeight="1">
      <c r="A41" s="42" t="s">
        <v>225</v>
      </c>
      <c r="C41" s="7"/>
      <c r="D41" s="41"/>
      <c r="E41" s="46">
        <f>SUM(E39)</f>
        <v>-9254</v>
      </c>
      <c r="F41" s="81"/>
      <c r="G41" s="46">
        <f>SUM(G39)</f>
        <v>-9254</v>
      </c>
      <c r="H41" s="49"/>
      <c r="I41" s="46">
        <f>SUM(I39)</f>
        <v>0</v>
      </c>
    </row>
    <row r="42" spans="1:9" ht="18.95" customHeight="1">
      <c r="A42" s="40" t="s">
        <v>101</v>
      </c>
      <c r="C42" s="7"/>
      <c r="D42" s="41"/>
      <c r="E42" s="46">
        <f>SUM(E41)</f>
        <v>-9254</v>
      </c>
      <c r="F42" s="81"/>
      <c r="G42" s="46">
        <f>SUM(G41)</f>
        <v>-9254</v>
      </c>
      <c r="H42" s="49"/>
      <c r="I42" s="46">
        <f>SUM(I41)</f>
        <v>0</v>
      </c>
    </row>
    <row r="43" spans="1:9" ht="18.95" customHeight="1">
      <c r="A43" s="40"/>
      <c r="C43" s="7"/>
      <c r="D43" s="41"/>
      <c r="E43" s="81"/>
      <c r="F43" s="81"/>
      <c r="G43" s="81"/>
      <c r="H43" s="101"/>
      <c r="I43" s="81"/>
    </row>
    <row r="44" spans="1:9" ht="18.95" customHeight="1">
      <c r="A44" s="40" t="s">
        <v>103</v>
      </c>
      <c r="C44" s="7"/>
      <c r="D44" s="41"/>
      <c r="E44" s="46">
        <f>SUM(E34,E42)</f>
        <v>37050.775549999991</v>
      </c>
      <c r="F44" s="81"/>
      <c r="G44" s="46">
        <f>SUM(G34,G42)</f>
        <v>37050.548849999992</v>
      </c>
      <c r="H44" s="49"/>
      <c r="I44" s="46">
        <f>SUM(I34,I42)</f>
        <v>22226</v>
      </c>
    </row>
    <row r="45" spans="1:9" ht="18.399999999999999" customHeight="1">
      <c r="A45" s="42"/>
      <c r="C45" s="7"/>
      <c r="D45" s="43"/>
      <c r="E45" s="48"/>
      <c r="F45" s="48"/>
      <c r="G45" s="48"/>
      <c r="H45" s="49"/>
      <c r="I45" s="48"/>
    </row>
    <row r="46" spans="1:9" ht="18.399999999999999" customHeight="1">
      <c r="A46" s="42"/>
      <c r="C46" s="7"/>
      <c r="D46" s="43"/>
      <c r="E46" s="48"/>
      <c r="F46" s="48"/>
      <c r="G46" s="48"/>
      <c r="H46" s="49"/>
      <c r="I46" s="81" t="s">
        <v>237</v>
      </c>
    </row>
    <row r="47" spans="1:9" ht="18.95" customHeight="1">
      <c r="A47" s="40" t="s">
        <v>71</v>
      </c>
      <c r="C47" s="7">
        <v>17</v>
      </c>
      <c r="D47" s="43"/>
      <c r="E47" s="48"/>
      <c r="F47" s="48"/>
      <c r="G47" s="48"/>
      <c r="H47" s="49"/>
      <c r="I47" s="48"/>
    </row>
    <row r="48" spans="1:9" ht="18.95" customHeight="1">
      <c r="A48" s="8" t="s">
        <v>110</v>
      </c>
      <c r="C48" s="7"/>
      <c r="D48" s="43"/>
      <c r="E48" s="48"/>
      <c r="F48" s="48"/>
      <c r="G48" s="48"/>
      <c r="H48" s="49"/>
      <c r="I48" s="48"/>
    </row>
    <row r="49" spans="1:18" ht="18.95" customHeight="1" thickBot="1">
      <c r="A49" s="8" t="s">
        <v>109</v>
      </c>
      <c r="C49" s="7"/>
      <c r="D49" s="43"/>
      <c r="E49" s="103">
        <v>4.4900000000000002E-2</v>
      </c>
      <c r="F49" s="48"/>
      <c r="G49" s="103">
        <v>4.4900000000000002E-2</v>
      </c>
      <c r="H49" s="55"/>
      <c r="I49" s="103">
        <v>2.35E-2</v>
      </c>
    </row>
    <row r="50" spans="1:18" ht="18.95" customHeight="1" thickTop="1">
      <c r="A50" s="8" t="s">
        <v>133</v>
      </c>
      <c r="C50" s="7"/>
      <c r="D50" s="43"/>
      <c r="E50" s="95"/>
      <c r="F50" s="48"/>
      <c r="G50" s="95"/>
      <c r="H50" s="55"/>
      <c r="I50" s="104"/>
    </row>
    <row r="51" spans="1:18" ht="18.95" customHeight="1" thickBot="1">
      <c r="A51" s="8" t="s">
        <v>109</v>
      </c>
      <c r="C51" s="7"/>
      <c r="D51" s="43"/>
      <c r="E51" s="103">
        <v>4.4699999999999997E-2</v>
      </c>
      <c r="F51" s="48"/>
      <c r="G51" s="103">
        <v>4.4699999999999997E-2</v>
      </c>
      <c r="H51" s="55"/>
      <c r="I51" s="103">
        <v>2.3300000000000001E-2</v>
      </c>
    </row>
    <row r="52" spans="1:18" ht="18.95" customHeight="1" thickTop="1">
      <c r="C52" s="6"/>
      <c r="E52" s="17"/>
      <c r="F52" s="17"/>
      <c r="G52" s="17"/>
      <c r="H52" s="45"/>
    </row>
    <row r="53" spans="1:18" ht="18.95" customHeight="1">
      <c r="A53" s="13" t="s">
        <v>170</v>
      </c>
      <c r="C53" s="6"/>
      <c r="D53" s="17"/>
    </row>
    <row r="54" spans="1:18" ht="18.95" customHeight="1">
      <c r="A54" s="6"/>
      <c r="B54" s="38"/>
      <c r="C54" s="6"/>
      <c r="I54" s="14" t="s">
        <v>97</v>
      </c>
    </row>
    <row r="55" spans="1:18" ht="18.95" customHeight="1">
      <c r="A55" s="1" t="s">
        <v>160</v>
      </c>
      <c r="B55" s="38"/>
      <c r="C55" s="6"/>
      <c r="E55" s="14"/>
      <c r="F55" s="14"/>
      <c r="G55" s="14"/>
    </row>
    <row r="56" spans="1:18" ht="18.95" customHeight="1">
      <c r="A56" s="1" t="s">
        <v>51</v>
      </c>
      <c r="C56" s="6"/>
    </row>
    <row r="57" spans="1:18" ht="18.95" customHeight="1">
      <c r="A57" s="1" t="s">
        <v>185</v>
      </c>
      <c r="C57" s="6"/>
    </row>
    <row r="58" spans="1:18" ht="18.95" customHeight="1">
      <c r="A58" s="6"/>
      <c r="C58" s="6"/>
      <c r="E58" s="17"/>
      <c r="F58" s="17"/>
      <c r="G58" s="17"/>
      <c r="H58" s="17"/>
      <c r="I58" s="58" t="s">
        <v>96</v>
      </c>
    </row>
    <row r="59" spans="1:18" ht="18.95" customHeight="1">
      <c r="A59" s="6"/>
      <c r="C59" s="6"/>
      <c r="E59" s="23" t="s">
        <v>161</v>
      </c>
      <c r="F59" s="23"/>
      <c r="G59" s="23"/>
      <c r="H59" s="23"/>
      <c r="I59" s="90"/>
    </row>
    <row r="60" spans="1:18" ht="18.95" customHeight="1">
      <c r="A60" s="6"/>
      <c r="C60" s="6"/>
      <c r="E60" s="97" t="s">
        <v>162</v>
      </c>
      <c r="F60" s="23"/>
      <c r="G60" s="130" t="s">
        <v>168</v>
      </c>
      <c r="H60" s="130"/>
      <c r="I60" s="130"/>
    </row>
    <row r="61" spans="1:18" ht="18.95" customHeight="1">
      <c r="C61" s="35" t="s">
        <v>0</v>
      </c>
      <c r="D61" s="34"/>
      <c r="E61" s="36" t="s">
        <v>159</v>
      </c>
      <c r="F61" s="36"/>
      <c r="G61" s="36" t="s">
        <v>159</v>
      </c>
      <c r="H61" s="34"/>
      <c r="I61" s="36" t="s">
        <v>127</v>
      </c>
    </row>
    <row r="62" spans="1:18" ht="18.95" customHeight="1">
      <c r="A62" s="24" t="s">
        <v>76</v>
      </c>
      <c r="B62" s="39"/>
      <c r="C62" s="6"/>
      <c r="D62" s="39"/>
      <c r="N62" s="56"/>
      <c r="O62" s="56"/>
      <c r="P62" s="56"/>
      <c r="Q62" s="56"/>
      <c r="R62" s="56"/>
    </row>
    <row r="63" spans="1:18" ht="18.95" customHeight="1">
      <c r="A63" s="24" t="s">
        <v>86</v>
      </c>
      <c r="B63" s="39"/>
      <c r="C63" s="6"/>
      <c r="D63" s="39"/>
    </row>
    <row r="64" spans="1:18" ht="18.95" customHeight="1">
      <c r="A64" s="32" t="s">
        <v>117</v>
      </c>
      <c r="B64" s="53"/>
      <c r="C64" s="6"/>
      <c r="D64" s="10"/>
      <c r="E64" s="10">
        <v>170829</v>
      </c>
      <c r="F64" s="10"/>
      <c r="G64" s="10">
        <v>171071</v>
      </c>
      <c r="H64" s="10"/>
      <c r="I64" s="10">
        <v>145209</v>
      </c>
    </row>
    <row r="65" spans="1:9" ht="18.95" customHeight="1">
      <c r="A65" s="32" t="s">
        <v>118</v>
      </c>
      <c r="C65" s="7">
        <v>15</v>
      </c>
      <c r="E65" s="10">
        <v>84145</v>
      </c>
      <c r="F65" s="10"/>
      <c r="G65" s="10">
        <v>84050</v>
      </c>
      <c r="H65" s="10"/>
      <c r="I65" s="10">
        <v>76068</v>
      </c>
    </row>
    <row r="66" spans="1:9" ht="18.95" customHeight="1">
      <c r="A66" s="24" t="s">
        <v>87</v>
      </c>
      <c r="C66" s="39"/>
      <c r="E66" s="75">
        <f>SUM(E64:E65)</f>
        <v>254974</v>
      </c>
      <c r="F66" s="26"/>
      <c r="G66" s="75">
        <f>SUM(G64:G65)</f>
        <v>255121</v>
      </c>
      <c r="H66" s="10"/>
      <c r="I66" s="11">
        <f>SUM(I64:I65)</f>
        <v>221277</v>
      </c>
    </row>
    <row r="67" spans="1:9" ht="18.95" customHeight="1">
      <c r="A67" s="1" t="s">
        <v>88</v>
      </c>
      <c r="C67" s="7"/>
      <c r="E67" s="31"/>
      <c r="F67" s="10"/>
      <c r="G67" s="31"/>
      <c r="H67" s="10"/>
      <c r="I67" s="10"/>
    </row>
    <row r="68" spans="1:9" ht="18.95" customHeight="1">
      <c r="A68" s="8" t="s">
        <v>119</v>
      </c>
      <c r="C68" s="7"/>
      <c r="E68" s="31">
        <v>19698</v>
      </c>
      <c r="F68" s="10"/>
      <c r="G68" s="31">
        <v>19698</v>
      </c>
      <c r="H68" s="10"/>
      <c r="I68" s="10">
        <v>14999</v>
      </c>
    </row>
    <row r="69" spans="1:9" ht="18.95" customHeight="1">
      <c r="A69" s="8" t="s">
        <v>107</v>
      </c>
      <c r="C69" s="100"/>
      <c r="E69" s="31">
        <v>68916</v>
      </c>
      <c r="F69" s="10"/>
      <c r="G69" s="31">
        <f>68772-1</f>
        <v>68771</v>
      </c>
      <c r="H69" s="10"/>
      <c r="I69" s="10">
        <v>52176</v>
      </c>
    </row>
    <row r="70" spans="1:9" ht="18.95" customHeight="1">
      <c r="A70" s="1" t="s">
        <v>89</v>
      </c>
      <c r="C70" s="7"/>
      <c r="E70" s="75">
        <f>SUM(E68:E69)</f>
        <v>88614</v>
      </c>
      <c r="F70" s="26"/>
      <c r="G70" s="75">
        <f>SUM(G68:G69)</f>
        <v>88469</v>
      </c>
      <c r="H70" s="10"/>
      <c r="I70" s="11">
        <f>SUM(I68:I69)</f>
        <v>67175</v>
      </c>
    </row>
    <row r="71" spans="1:9" ht="18.95" customHeight="1">
      <c r="A71" s="1" t="s">
        <v>55</v>
      </c>
      <c r="C71" s="7"/>
      <c r="E71" s="73">
        <f>E66-E70</f>
        <v>166360</v>
      </c>
      <c r="F71" s="26"/>
      <c r="G71" s="73">
        <f>G66-G70</f>
        <v>166652</v>
      </c>
      <c r="H71" s="10"/>
      <c r="I71" s="47">
        <f>I66-I70</f>
        <v>154102</v>
      </c>
    </row>
    <row r="72" spans="1:9" ht="18.95" customHeight="1">
      <c r="A72" s="8" t="s">
        <v>149</v>
      </c>
      <c r="C72" s="7">
        <v>7</v>
      </c>
      <c r="E72" s="51">
        <v>-12564</v>
      </c>
      <c r="F72" s="26"/>
      <c r="G72" s="51">
        <v>-12564</v>
      </c>
      <c r="H72" s="26"/>
      <c r="I72" s="93">
        <v>-32827</v>
      </c>
    </row>
    <row r="73" spans="1:9" ht="18.95" customHeight="1">
      <c r="A73" s="8" t="s">
        <v>26</v>
      </c>
      <c r="C73" s="7"/>
      <c r="E73" s="52">
        <v>30695</v>
      </c>
      <c r="F73" s="26"/>
      <c r="G73" s="52">
        <v>30685</v>
      </c>
      <c r="H73" s="10"/>
      <c r="I73" s="98">
        <v>11318</v>
      </c>
    </row>
    <row r="74" spans="1:9" ht="18.95" customHeight="1">
      <c r="A74" s="1" t="s">
        <v>56</v>
      </c>
      <c r="C74" s="7"/>
      <c r="E74" s="75">
        <f>SUM(E71:E73)</f>
        <v>184491</v>
      </c>
      <c r="F74" s="26"/>
      <c r="G74" s="75">
        <f>SUM(G71:G73)</f>
        <v>184773</v>
      </c>
      <c r="H74" s="10"/>
      <c r="I74" s="11">
        <f>SUM(I71:I73)</f>
        <v>132593</v>
      </c>
    </row>
    <row r="75" spans="1:9" ht="18.95" customHeight="1">
      <c r="A75" s="8" t="s">
        <v>108</v>
      </c>
      <c r="C75" s="7"/>
      <c r="E75" s="31">
        <v>32139</v>
      </c>
      <c r="F75" s="10"/>
      <c r="G75" s="31">
        <v>32062</v>
      </c>
      <c r="H75" s="10"/>
      <c r="I75" s="10">
        <v>28061</v>
      </c>
    </row>
    <row r="76" spans="1:9" ht="18.95" customHeight="1">
      <c r="A76" s="8" t="s">
        <v>27</v>
      </c>
      <c r="C76" s="7"/>
      <c r="E76" s="52">
        <f>39651</f>
        <v>39651</v>
      </c>
      <c r="F76" s="26"/>
      <c r="G76" s="52">
        <v>39261</v>
      </c>
      <c r="H76" s="10"/>
      <c r="I76" s="98">
        <v>25347</v>
      </c>
    </row>
    <row r="77" spans="1:9" ht="18.95" customHeight="1">
      <c r="A77" s="1" t="s">
        <v>28</v>
      </c>
      <c r="C77" s="7"/>
      <c r="E77" s="75">
        <f>SUM(E75:E76)</f>
        <v>71790</v>
      </c>
      <c r="F77" s="26"/>
      <c r="G77" s="75">
        <f>SUM(G75:G76)</f>
        <v>71323</v>
      </c>
      <c r="H77" s="10"/>
      <c r="I77" s="11">
        <f>SUM(I75:I76)</f>
        <v>53408</v>
      </c>
    </row>
    <row r="78" spans="1:9" ht="18.95" customHeight="1">
      <c r="A78" s="1" t="s">
        <v>92</v>
      </c>
      <c r="C78" s="7"/>
      <c r="E78" s="31">
        <f>E74-E77</f>
        <v>112701</v>
      </c>
      <c r="F78" s="10"/>
      <c r="G78" s="31">
        <f>G74-G77</f>
        <v>113450</v>
      </c>
      <c r="H78" s="10"/>
      <c r="I78" s="10">
        <f>I74-I77</f>
        <v>79185</v>
      </c>
    </row>
    <row r="79" spans="1:9" ht="18.95" customHeight="1">
      <c r="A79" s="8" t="s">
        <v>130</v>
      </c>
      <c r="C79" s="7"/>
      <c r="E79" s="31">
        <v>567</v>
      </c>
      <c r="F79" s="10"/>
      <c r="G79" s="31">
        <v>567</v>
      </c>
      <c r="H79" s="10"/>
      <c r="I79" s="10">
        <v>637</v>
      </c>
    </row>
    <row r="80" spans="1:9" ht="18.95" customHeight="1">
      <c r="A80" s="8" t="s">
        <v>29</v>
      </c>
      <c r="C80" s="7"/>
      <c r="E80" s="52">
        <v>-41610</v>
      </c>
      <c r="F80" s="26"/>
      <c r="G80" s="52">
        <v>-41610</v>
      </c>
      <c r="H80" s="10"/>
      <c r="I80" s="98">
        <v>-32817</v>
      </c>
    </row>
    <row r="81" spans="1:11" ht="18.95" customHeight="1">
      <c r="A81" s="1" t="s">
        <v>175</v>
      </c>
      <c r="C81" s="7"/>
      <c r="E81" s="51">
        <f>SUM(E78:E80)</f>
        <v>71658</v>
      </c>
      <c r="F81" s="26"/>
      <c r="G81" s="51">
        <f>SUM(G78:G80)</f>
        <v>72407</v>
      </c>
      <c r="H81" s="10"/>
      <c r="I81" s="26">
        <f>SUM(I78:I80)</f>
        <v>47005</v>
      </c>
    </row>
    <row r="82" spans="1:11" ht="18.95" customHeight="1">
      <c r="A82" s="8" t="s">
        <v>174</v>
      </c>
      <c r="C82" s="100">
        <v>5</v>
      </c>
      <c r="E82" s="31">
        <v>0</v>
      </c>
      <c r="F82" s="10"/>
      <c r="G82" s="31">
        <v>-749</v>
      </c>
      <c r="H82" s="10"/>
      <c r="I82" s="81">
        <v>0</v>
      </c>
    </row>
    <row r="83" spans="1:11" ht="18.95" customHeight="1">
      <c r="A83" s="8" t="s">
        <v>199</v>
      </c>
      <c r="C83" s="100">
        <v>6</v>
      </c>
      <c r="E83" s="87">
        <v>0</v>
      </c>
      <c r="F83" s="88"/>
      <c r="G83" s="52">
        <v>0</v>
      </c>
      <c r="H83" s="89"/>
      <c r="I83" s="46">
        <v>0</v>
      </c>
    </row>
    <row r="84" spans="1:11" ht="18.95" customHeight="1">
      <c r="A84" s="1" t="s">
        <v>131</v>
      </c>
      <c r="C84" s="7"/>
      <c r="E84" s="26">
        <f>SUM(E81:E83)</f>
        <v>71658</v>
      </c>
      <c r="F84" s="26">
        <f t="shared" ref="F84:H84" si="1">SUM(F81:F83)</f>
        <v>0</v>
      </c>
      <c r="G84" s="26">
        <f t="shared" si="1"/>
        <v>71658</v>
      </c>
      <c r="H84" s="26">
        <f t="shared" si="1"/>
        <v>0</v>
      </c>
      <c r="I84" s="26">
        <f>SUM(I81:I83)</f>
        <v>47005</v>
      </c>
    </row>
    <row r="85" spans="1:11" ht="18.95" customHeight="1">
      <c r="A85" s="8" t="s">
        <v>132</v>
      </c>
      <c r="C85" s="100">
        <v>16</v>
      </c>
      <c r="E85" s="51">
        <v>-12722</v>
      </c>
      <c r="F85" s="26"/>
      <c r="G85" s="51">
        <v>-12722</v>
      </c>
      <c r="H85" s="10"/>
      <c r="I85" s="10">
        <v>-3791</v>
      </c>
    </row>
    <row r="86" spans="1:11" ht="18.95" customHeight="1">
      <c r="A86" s="1" t="s">
        <v>77</v>
      </c>
      <c r="C86" s="7"/>
      <c r="E86" s="75">
        <f>SUM(E84:E85)</f>
        <v>58936</v>
      </c>
      <c r="F86" s="26"/>
      <c r="G86" s="75">
        <f>SUM(G84:G85)</f>
        <v>58936</v>
      </c>
      <c r="H86" s="26"/>
      <c r="I86" s="75">
        <f>SUM(I84:I85)</f>
        <v>43214</v>
      </c>
    </row>
    <row r="87" spans="1:11" ht="18.95" customHeight="1">
      <c r="A87" s="8"/>
      <c r="C87" s="7"/>
      <c r="E87" s="48"/>
      <c r="F87" s="48"/>
      <c r="G87" s="48"/>
      <c r="H87" s="49"/>
      <c r="I87" s="48"/>
    </row>
    <row r="88" spans="1:11" ht="18.95" customHeight="1">
      <c r="A88" s="40" t="s">
        <v>44</v>
      </c>
      <c r="C88" s="7"/>
      <c r="D88" s="41"/>
      <c r="E88" s="50"/>
      <c r="F88" s="50"/>
      <c r="G88" s="50"/>
      <c r="H88" s="49"/>
      <c r="I88" s="50"/>
    </row>
    <row r="89" spans="1:11" s="109" customFormat="1" ht="18.95" customHeight="1">
      <c r="A89" s="102" t="s">
        <v>212</v>
      </c>
      <c r="B89" s="105"/>
      <c r="C89" s="106"/>
      <c r="D89" s="107"/>
      <c r="E89" s="107"/>
      <c r="F89" s="108"/>
      <c r="G89" s="107"/>
      <c r="H89" s="107"/>
      <c r="I89" s="107"/>
      <c r="J89" s="108"/>
      <c r="K89" s="107"/>
    </row>
    <row r="90" spans="1:11" s="109" customFormat="1" ht="18.95" customHeight="1">
      <c r="A90" s="102" t="s">
        <v>213</v>
      </c>
      <c r="B90" s="105"/>
      <c r="C90" s="106"/>
      <c r="D90" s="107"/>
      <c r="E90" s="107"/>
      <c r="F90" s="108"/>
      <c r="G90" s="107"/>
      <c r="H90" s="107"/>
      <c r="I90" s="107"/>
      <c r="J90" s="108"/>
      <c r="K90" s="107"/>
    </row>
    <row r="91" spans="1:11" ht="18.95" customHeight="1">
      <c r="A91" s="42" t="s">
        <v>214</v>
      </c>
      <c r="C91" s="7"/>
      <c r="D91" s="41"/>
      <c r="E91" s="46">
        <v>-9254</v>
      </c>
      <c r="F91" s="81"/>
      <c r="G91" s="46">
        <v>-9254</v>
      </c>
      <c r="H91" s="49"/>
      <c r="I91" s="46">
        <v>0</v>
      </c>
    </row>
    <row r="92" spans="1:11" ht="18.95" customHeight="1">
      <c r="A92" s="42" t="s">
        <v>224</v>
      </c>
      <c r="C92" s="7"/>
      <c r="D92" s="41"/>
      <c r="E92" s="81"/>
      <c r="F92" s="81"/>
      <c r="G92" s="81"/>
      <c r="H92" s="101"/>
      <c r="I92" s="81"/>
    </row>
    <row r="93" spans="1:11" ht="18.95" customHeight="1">
      <c r="A93" s="42" t="s">
        <v>225</v>
      </c>
      <c r="C93" s="7"/>
      <c r="D93" s="41"/>
      <c r="E93" s="46">
        <f>SUM(E91)</f>
        <v>-9254</v>
      </c>
      <c r="F93" s="81"/>
      <c r="G93" s="46">
        <f>SUM(G91)</f>
        <v>-9254</v>
      </c>
      <c r="H93" s="49"/>
      <c r="I93" s="46">
        <f>SUM(I91)</f>
        <v>0</v>
      </c>
    </row>
    <row r="94" spans="1:11" ht="18.95" customHeight="1">
      <c r="A94" s="40" t="s">
        <v>101</v>
      </c>
      <c r="C94" s="7"/>
      <c r="D94" s="41"/>
      <c r="E94" s="46">
        <f>SUM(E93)</f>
        <v>-9254</v>
      </c>
      <c r="F94" s="81"/>
      <c r="G94" s="46">
        <f>SUM(G93)</f>
        <v>-9254</v>
      </c>
      <c r="H94" s="49"/>
      <c r="I94" s="46">
        <f>SUM(I93)</f>
        <v>0</v>
      </c>
    </row>
    <row r="95" spans="1:11" ht="18.95" customHeight="1">
      <c r="A95" s="42"/>
      <c r="C95" s="7"/>
      <c r="D95" s="41"/>
      <c r="E95" s="81"/>
      <c r="F95" s="81"/>
      <c r="G95" s="81"/>
      <c r="H95" s="101"/>
      <c r="I95" s="81"/>
    </row>
    <row r="96" spans="1:11" ht="18.95" customHeight="1">
      <c r="A96" s="40" t="s">
        <v>103</v>
      </c>
      <c r="C96" s="7"/>
      <c r="D96" s="41"/>
      <c r="E96" s="46">
        <f>SUM(E86,E91)</f>
        <v>49682</v>
      </c>
      <c r="F96" s="81"/>
      <c r="G96" s="46">
        <f>SUM(G86,G91)</f>
        <v>49682</v>
      </c>
      <c r="H96" s="49"/>
      <c r="I96" s="46">
        <f>SUM(I86,I91)</f>
        <v>43214</v>
      </c>
    </row>
    <row r="97" spans="1:9" ht="18.95" customHeight="1">
      <c r="A97" s="42"/>
      <c r="C97" s="7"/>
      <c r="D97" s="43"/>
      <c r="E97" s="48"/>
      <c r="F97" s="48"/>
      <c r="G97" s="48"/>
      <c r="H97" s="49"/>
      <c r="I97" s="48"/>
    </row>
    <row r="98" spans="1:9" ht="18.399999999999999" customHeight="1">
      <c r="A98" s="42"/>
      <c r="C98" s="7"/>
      <c r="D98" s="43"/>
      <c r="E98" s="48"/>
      <c r="F98" s="48"/>
      <c r="G98" s="48"/>
      <c r="H98" s="49"/>
      <c r="I98" s="81" t="s">
        <v>237</v>
      </c>
    </row>
    <row r="99" spans="1:9" ht="18.95" customHeight="1">
      <c r="A99" s="40" t="s">
        <v>71</v>
      </c>
      <c r="C99" s="7">
        <v>17</v>
      </c>
      <c r="D99" s="43"/>
      <c r="E99" s="48"/>
      <c r="F99" s="48"/>
      <c r="G99" s="48"/>
      <c r="H99" s="49"/>
      <c r="I99" s="48"/>
    </row>
    <row r="100" spans="1:9" ht="18.95" customHeight="1">
      <c r="A100" s="8" t="s">
        <v>110</v>
      </c>
      <c r="C100" s="7"/>
      <c r="D100" s="43"/>
      <c r="E100" s="48"/>
      <c r="F100" s="48"/>
      <c r="G100" s="48"/>
      <c r="H100" s="49"/>
      <c r="I100" s="48"/>
    </row>
    <row r="101" spans="1:9" ht="18.95" customHeight="1" thickBot="1">
      <c r="A101" s="8" t="s">
        <v>109</v>
      </c>
      <c r="C101" s="7"/>
      <c r="D101" s="43"/>
      <c r="E101" s="103">
        <v>5.96E-2</v>
      </c>
      <c r="F101" s="48"/>
      <c r="G101" s="103">
        <v>5.96E-2</v>
      </c>
      <c r="H101" s="55"/>
      <c r="I101" s="103">
        <v>4.9200000000000001E-2</v>
      </c>
    </row>
    <row r="102" spans="1:9" ht="18.95" customHeight="1" thickTop="1">
      <c r="A102" s="8" t="s">
        <v>133</v>
      </c>
      <c r="C102" s="7"/>
      <c r="D102" s="43"/>
      <c r="E102" s="95"/>
      <c r="F102" s="48"/>
      <c r="G102" s="95"/>
      <c r="H102" s="55"/>
      <c r="I102" s="104"/>
    </row>
    <row r="103" spans="1:9" ht="18.95" customHeight="1" thickBot="1">
      <c r="A103" s="8" t="s">
        <v>109</v>
      </c>
      <c r="C103" s="7"/>
      <c r="D103" s="43"/>
      <c r="E103" s="103">
        <v>5.91E-2</v>
      </c>
      <c r="F103" s="129"/>
      <c r="G103" s="103">
        <v>5.91E-2</v>
      </c>
      <c r="H103" s="55"/>
      <c r="I103" s="103">
        <v>4.7600000000000003E-2</v>
      </c>
    </row>
    <row r="104" spans="1:9" ht="18.95" customHeight="1" thickTop="1">
      <c r="C104" s="6"/>
      <c r="E104" s="17"/>
      <c r="F104" s="17"/>
      <c r="G104" s="17"/>
      <c r="H104" s="45"/>
    </row>
    <row r="105" spans="1:9" ht="18.95" customHeight="1">
      <c r="A105" s="13" t="s">
        <v>170</v>
      </c>
      <c r="C105" s="6"/>
      <c r="D105" s="17"/>
    </row>
  </sheetData>
  <mergeCells count="2">
    <mergeCell ref="G7:I7"/>
    <mergeCell ref="G60:I60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 scaleWithDoc="0"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sheetPr>
    <tabColor rgb="FFFFFF00"/>
  </sheetPr>
  <dimension ref="A1:IV24"/>
  <sheetViews>
    <sheetView showGridLines="0" zoomScale="70" zoomScaleNormal="70" zoomScaleSheetLayoutView="70" workbookViewId="0">
      <selection activeCell="A20" sqref="A20"/>
    </sheetView>
  </sheetViews>
  <sheetFormatPr defaultColWidth="9.42578125" defaultRowHeight="21.75" customHeight="1"/>
  <cols>
    <col min="1" max="1" width="38.28515625" style="110" customWidth="1"/>
    <col min="2" max="2" width="1.5703125" style="111" customWidth="1"/>
    <col min="3" max="3" width="15.42578125" style="110" customWidth="1"/>
    <col min="4" max="4" width="1.5703125" style="111" customWidth="1"/>
    <col min="5" max="5" width="15.42578125" style="110" customWidth="1"/>
    <col min="6" max="6" width="1.5703125" style="110" customWidth="1"/>
    <col min="7" max="7" width="15.42578125" style="110" customWidth="1"/>
    <col min="8" max="8" width="1.5703125" style="110" customWidth="1"/>
    <col min="9" max="9" width="15.42578125" style="110" customWidth="1"/>
    <col min="10" max="10" width="1.5703125" style="110" customWidth="1"/>
    <col min="11" max="11" width="15.42578125" style="110" customWidth="1"/>
    <col min="12" max="12" width="1.5703125" style="110" customWidth="1"/>
    <col min="13" max="13" width="15.42578125" style="110" customWidth="1"/>
    <col min="14" max="14" width="1.5703125" style="110" customWidth="1"/>
    <col min="15" max="15" width="15.42578125" style="110" customWidth="1"/>
    <col min="16" max="16384" width="9.42578125" style="110"/>
  </cols>
  <sheetData>
    <row r="1" spans="1:256" ht="21.75" customHeight="1">
      <c r="O1" s="112" t="s">
        <v>97</v>
      </c>
    </row>
    <row r="2" spans="1:256" ht="21.75" customHeight="1">
      <c r="A2" s="113" t="s">
        <v>160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2"/>
    </row>
    <row r="3" spans="1:256" ht="21.75" customHeight="1">
      <c r="A3" s="115" t="s">
        <v>166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256" ht="21.75" customHeight="1">
      <c r="A4" s="115" t="s">
        <v>185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256" ht="21.75" customHeight="1">
      <c r="O5" s="112" t="s">
        <v>98</v>
      </c>
    </row>
    <row r="6" spans="1:256" ht="21.75" customHeight="1">
      <c r="C6" s="131" t="s">
        <v>165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256" ht="21.75" customHeight="1">
      <c r="C7" s="116"/>
      <c r="D7" s="116"/>
      <c r="E7" s="116"/>
      <c r="F7" s="116"/>
      <c r="G7" s="116"/>
      <c r="H7" s="116"/>
      <c r="I7" s="116"/>
      <c r="J7" s="116"/>
      <c r="K7" s="133" t="s">
        <v>228</v>
      </c>
      <c r="L7" s="133"/>
      <c r="M7" s="133"/>
      <c r="N7" s="116"/>
      <c r="O7" s="116"/>
    </row>
    <row r="8" spans="1:256" ht="21.75" customHeight="1">
      <c r="C8" s="116"/>
      <c r="D8" s="116"/>
      <c r="E8" s="116"/>
      <c r="F8" s="116"/>
      <c r="G8" s="116"/>
      <c r="H8" s="116"/>
      <c r="I8" s="116"/>
      <c r="J8" s="116"/>
      <c r="K8" s="132" t="s">
        <v>229</v>
      </c>
      <c r="L8" s="132"/>
      <c r="M8" s="132"/>
      <c r="N8" s="116"/>
      <c r="O8" s="116"/>
    </row>
    <row r="9" spans="1:256" ht="21.75" customHeight="1">
      <c r="C9" s="116"/>
      <c r="D9" s="116"/>
      <c r="E9" s="116"/>
      <c r="F9" s="116"/>
      <c r="G9" s="116"/>
      <c r="H9" s="116"/>
      <c r="I9" s="116"/>
      <c r="J9" s="116"/>
      <c r="K9" s="117" t="s">
        <v>220</v>
      </c>
      <c r="L9" s="116"/>
      <c r="M9" s="116"/>
      <c r="N9" s="116"/>
      <c r="O9" s="116"/>
    </row>
    <row r="10" spans="1:256" ht="21.75" customHeight="1">
      <c r="C10" s="116"/>
      <c r="D10" s="116"/>
      <c r="E10" s="116"/>
      <c r="F10" s="116"/>
      <c r="G10" s="116"/>
      <c r="H10" s="116"/>
      <c r="I10" s="116"/>
      <c r="J10" s="116"/>
      <c r="K10" s="117" t="s">
        <v>221</v>
      </c>
      <c r="L10" s="116"/>
      <c r="M10" s="117" t="s">
        <v>217</v>
      </c>
      <c r="N10" s="116"/>
      <c r="O10" s="116"/>
    </row>
    <row r="11" spans="1:256" s="121" customFormat="1" ht="21.75" customHeight="1">
      <c r="A11" s="110"/>
      <c r="B11" s="111"/>
      <c r="C11" s="119" t="s">
        <v>41</v>
      </c>
      <c r="D11" s="111"/>
      <c r="E11" s="110"/>
      <c r="F11" s="110"/>
      <c r="G11" s="120"/>
      <c r="H11" s="120"/>
      <c r="I11" s="120"/>
      <c r="J11" s="120"/>
      <c r="K11" s="118" t="s">
        <v>222</v>
      </c>
      <c r="L11" s="120"/>
      <c r="M11" s="120" t="s">
        <v>218</v>
      </c>
      <c r="N11" s="119"/>
      <c r="O11" s="119" t="s">
        <v>40</v>
      </c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10"/>
      <c r="FE11" s="110"/>
      <c r="FF11" s="110"/>
      <c r="FG11" s="110"/>
      <c r="FH11" s="110"/>
      <c r="FI11" s="110"/>
      <c r="FJ11" s="110"/>
      <c r="FK11" s="110"/>
      <c r="FL11" s="110"/>
      <c r="FM11" s="110"/>
      <c r="FN11" s="110"/>
      <c r="FO11" s="110"/>
      <c r="FP11" s="110"/>
      <c r="FQ11" s="110"/>
      <c r="FR11" s="110"/>
      <c r="FS11" s="110"/>
      <c r="FT11" s="110"/>
      <c r="FU11" s="110"/>
      <c r="FV11" s="110"/>
      <c r="FW11" s="110"/>
      <c r="FX11" s="110"/>
      <c r="FY11" s="110"/>
      <c r="FZ11" s="110"/>
      <c r="GA11" s="110"/>
      <c r="GB11" s="110"/>
      <c r="GC11" s="110"/>
      <c r="GD11" s="110"/>
      <c r="GE11" s="110"/>
      <c r="GF11" s="110"/>
      <c r="GG11" s="110"/>
      <c r="GH11" s="110"/>
      <c r="GI11" s="110"/>
      <c r="GJ11" s="110"/>
      <c r="GK11" s="110"/>
      <c r="GL11" s="110"/>
      <c r="GM11" s="110"/>
      <c r="GN11" s="110"/>
      <c r="GO11" s="110"/>
      <c r="GP11" s="110"/>
      <c r="GQ11" s="110"/>
      <c r="GR11" s="110"/>
      <c r="GS11" s="110"/>
      <c r="GT11" s="110"/>
      <c r="GU11" s="110"/>
      <c r="GV11" s="110"/>
      <c r="GW11" s="110"/>
      <c r="GX11" s="110"/>
      <c r="GY11" s="110"/>
      <c r="GZ11" s="110"/>
      <c r="HA11" s="110"/>
      <c r="HB11" s="110"/>
      <c r="HC11" s="110"/>
      <c r="HD11" s="110"/>
      <c r="HE11" s="110"/>
      <c r="HF11" s="110"/>
      <c r="HG11" s="110"/>
      <c r="HH11" s="110"/>
      <c r="HI11" s="110"/>
      <c r="HJ11" s="110"/>
      <c r="HK11" s="110"/>
      <c r="HL11" s="110"/>
      <c r="HM11" s="110"/>
      <c r="HN11" s="110"/>
      <c r="HO11" s="110"/>
      <c r="HP11" s="110"/>
      <c r="HQ11" s="110"/>
      <c r="HR11" s="110"/>
      <c r="HS11" s="110"/>
      <c r="HT11" s="110"/>
      <c r="HU11" s="110"/>
      <c r="HV11" s="110"/>
      <c r="HW11" s="110"/>
      <c r="HX11" s="110"/>
      <c r="HY11" s="110"/>
      <c r="HZ11" s="110"/>
      <c r="IA11" s="110"/>
      <c r="IB11" s="110"/>
      <c r="IC11" s="110"/>
      <c r="ID11" s="110"/>
      <c r="IE11" s="110"/>
      <c r="IF11" s="110"/>
      <c r="IG11" s="110"/>
      <c r="IH11" s="110"/>
      <c r="II11" s="110"/>
      <c r="IJ11" s="110"/>
      <c r="IK11" s="110"/>
      <c r="IL11" s="110"/>
      <c r="IM11" s="110"/>
      <c r="IN11" s="110"/>
      <c r="IO11" s="110"/>
      <c r="IP11" s="110"/>
      <c r="IQ11" s="110"/>
      <c r="IR11" s="110"/>
      <c r="IS11" s="110"/>
      <c r="IT11" s="110"/>
      <c r="IU11" s="110"/>
      <c r="IV11" s="110"/>
    </row>
    <row r="12" spans="1:256" ht="21.75" customHeight="1">
      <c r="A12" s="119"/>
      <c r="C12" s="119" t="s">
        <v>59</v>
      </c>
      <c r="E12" s="119" t="s">
        <v>67</v>
      </c>
      <c r="F12" s="119"/>
      <c r="G12" s="132" t="s">
        <v>21</v>
      </c>
      <c r="H12" s="132"/>
      <c r="I12" s="132"/>
      <c r="J12" s="117"/>
      <c r="K12" s="117" t="s">
        <v>215</v>
      </c>
      <c r="L12" s="117"/>
      <c r="M12" s="117" t="s">
        <v>219</v>
      </c>
      <c r="N12" s="117"/>
      <c r="O12" s="119" t="s">
        <v>80</v>
      </c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</row>
    <row r="13" spans="1:256" ht="21.75" customHeight="1">
      <c r="A13" s="119"/>
      <c r="B13" s="122"/>
      <c r="C13" s="118" t="s">
        <v>42</v>
      </c>
      <c r="D13" s="122"/>
      <c r="E13" s="118" t="s">
        <v>42</v>
      </c>
      <c r="F13" s="117"/>
      <c r="G13" s="118" t="s">
        <v>171</v>
      </c>
      <c r="H13" s="117"/>
      <c r="I13" s="118" t="s">
        <v>43</v>
      </c>
      <c r="J13" s="117"/>
      <c r="K13" s="118" t="s">
        <v>216</v>
      </c>
      <c r="L13" s="117"/>
      <c r="M13" s="118" t="s">
        <v>79</v>
      </c>
      <c r="N13" s="117"/>
      <c r="O13" s="118" t="s">
        <v>79</v>
      </c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  <c r="IT13" s="119"/>
      <c r="IU13" s="119"/>
      <c r="IV13" s="119"/>
    </row>
    <row r="14" spans="1:256" ht="21.75" customHeight="1">
      <c r="A14" s="123" t="s">
        <v>158</v>
      </c>
      <c r="B14" s="124"/>
      <c r="C14" s="10">
        <v>929068</v>
      </c>
      <c r="D14" s="10"/>
      <c r="E14" s="10">
        <v>464755</v>
      </c>
      <c r="F14" s="10"/>
      <c r="G14" s="10">
        <v>49431</v>
      </c>
      <c r="H14" s="10"/>
      <c r="I14" s="10">
        <v>298633</v>
      </c>
      <c r="J14" s="10"/>
      <c r="K14" s="51">
        <v>0</v>
      </c>
      <c r="L14" s="10"/>
      <c r="M14" s="51">
        <f>SUM(K14)</f>
        <v>0</v>
      </c>
      <c r="N14" s="10"/>
      <c r="O14" s="31">
        <f>SUM(C14:I14)</f>
        <v>1741887</v>
      </c>
    </row>
    <row r="15" spans="1:256" ht="21.75" customHeight="1">
      <c r="A15" s="110" t="s">
        <v>77</v>
      </c>
      <c r="B15" s="124"/>
      <c r="C15" s="31">
        <v>0</v>
      </c>
      <c r="D15" s="10"/>
      <c r="E15" s="31">
        <v>0</v>
      </c>
      <c r="F15" s="10"/>
      <c r="G15" s="31">
        <v>0</v>
      </c>
      <c r="H15" s="10"/>
      <c r="I15" s="31">
        <f>SUM(PL!E86)</f>
        <v>58936</v>
      </c>
      <c r="J15" s="10"/>
      <c r="K15" s="31"/>
      <c r="L15" s="10"/>
      <c r="M15" s="31"/>
      <c r="N15" s="10"/>
      <c r="O15" s="31">
        <f>SUM(C15:I15)</f>
        <v>58936</v>
      </c>
    </row>
    <row r="16" spans="1:256" ht="21.75" customHeight="1">
      <c r="A16" s="110" t="s">
        <v>101</v>
      </c>
      <c r="B16" s="124"/>
      <c r="C16" s="52">
        <v>0</v>
      </c>
      <c r="D16" s="26"/>
      <c r="E16" s="52">
        <v>0</v>
      </c>
      <c r="F16" s="26"/>
      <c r="G16" s="52">
        <v>0</v>
      </c>
      <c r="H16" s="26"/>
      <c r="I16" s="52">
        <v>0</v>
      </c>
      <c r="J16" s="26"/>
      <c r="K16" s="52">
        <v>-9254</v>
      </c>
      <c r="L16" s="26"/>
      <c r="M16" s="52">
        <f>SUM(K16)</f>
        <v>-9254</v>
      </c>
      <c r="N16" s="10"/>
      <c r="O16" s="52">
        <f>SUM(C16:I16)+M16</f>
        <v>-9254</v>
      </c>
    </row>
    <row r="17" spans="1:15" ht="21.75" customHeight="1">
      <c r="A17" s="110" t="s">
        <v>102</v>
      </c>
      <c r="B17" s="124"/>
      <c r="C17" s="51">
        <f>SUM(C15:C16)</f>
        <v>0</v>
      </c>
      <c r="D17" s="26"/>
      <c r="E17" s="51">
        <f>SUM(E15:E16)</f>
        <v>0</v>
      </c>
      <c r="F17" s="26"/>
      <c r="G17" s="51">
        <f>SUM(G15:G16)</f>
        <v>0</v>
      </c>
      <c r="H17" s="26"/>
      <c r="I17" s="51">
        <f>SUM(I15:I16)</f>
        <v>58936</v>
      </c>
      <c r="J17" s="26"/>
      <c r="K17" s="51">
        <f>SUM(K15:K16)</f>
        <v>-9254</v>
      </c>
      <c r="L17" s="26"/>
      <c r="M17" s="51">
        <f>SUM(M15:M16)</f>
        <v>-9254</v>
      </c>
      <c r="N17" s="26"/>
      <c r="O17" s="51">
        <f>SUM(O15:O16)</f>
        <v>49682</v>
      </c>
    </row>
    <row r="18" spans="1:15" ht="21.75" customHeight="1">
      <c r="A18" s="110" t="s">
        <v>205</v>
      </c>
      <c r="B18" s="124"/>
      <c r="C18" s="51">
        <v>189991</v>
      </c>
      <c r="D18" s="26"/>
      <c r="E18" s="31">
        <v>615307</v>
      </c>
      <c r="F18" s="26"/>
      <c r="G18" s="51">
        <v>0</v>
      </c>
      <c r="H18" s="26"/>
      <c r="I18" s="51">
        <v>0</v>
      </c>
      <c r="J18" s="26"/>
      <c r="K18" s="51">
        <v>0</v>
      </c>
      <c r="L18" s="26"/>
      <c r="M18" s="51">
        <f>SUM(K18)</f>
        <v>0</v>
      </c>
      <c r="N18" s="26"/>
      <c r="O18" s="31">
        <f>SUM(C18:I18)</f>
        <v>805298</v>
      </c>
    </row>
    <row r="19" spans="1:15" ht="21.75" customHeight="1">
      <c r="A19" s="110" t="s">
        <v>141</v>
      </c>
      <c r="B19" s="124"/>
      <c r="C19" s="31"/>
      <c r="D19" s="10"/>
      <c r="F19" s="10"/>
      <c r="G19" s="31"/>
      <c r="H19" s="10"/>
      <c r="I19" s="31"/>
      <c r="J19" s="10"/>
      <c r="K19" s="31"/>
      <c r="L19" s="10"/>
      <c r="M19" s="31"/>
      <c r="N19" s="10"/>
      <c r="O19" s="31"/>
    </row>
    <row r="20" spans="1:15" ht="21.75" customHeight="1">
      <c r="A20" s="110" t="s">
        <v>196</v>
      </c>
      <c r="B20" s="124"/>
      <c r="C20" s="31">
        <v>21328</v>
      </c>
      <c r="D20" s="10"/>
      <c r="E20" s="51">
        <v>20659</v>
      </c>
      <c r="F20" s="10"/>
      <c r="G20" s="31">
        <v>0</v>
      </c>
      <c r="H20" s="10"/>
      <c r="I20" s="31">
        <v>0</v>
      </c>
      <c r="J20" s="10"/>
      <c r="K20" s="31">
        <v>0</v>
      </c>
      <c r="L20" s="10"/>
      <c r="M20" s="51">
        <f>SUM(K20)</f>
        <v>0</v>
      </c>
      <c r="N20" s="10"/>
      <c r="O20" s="31">
        <f>SUM(C20:I20)</f>
        <v>41987</v>
      </c>
    </row>
    <row r="21" spans="1:15" ht="21.75" customHeight="1">
      <c r="A21" s="8" t="s">
        <v>188</v>
      </c>
      <c r="B21" s="124"/>
      <c r="C21" s="31">
        <v>0</v>
      </c>
      <c r="D21" s="10"/>
      <c r="E21" s="31">
        <v>0</v>
      </c>
      <c r="F21" s="10"/>
      <c r="G21" s="31">
        <v>0</v>
      </c>
      <c r="H21" s="10"/>
      <c r="I21" s="31">
        <v>-28100</v>
      </c>
      <c r="J21" s="10"/>
      <c r="K21" s="31">
        <v>0</v>
      </c>
      <c r="L21" s="10"/>
      <c r="M21" s="51">
        <f>SUM(K21)</f>
        <v>0</v>
      </c>
      <c r="N21" s="10"/>
      <c r="O21" s="31">
        <f>SUM(C21:I21)</f>
        <v>-28100</v>
      </c>
    </row>
    <row r="22" spans="1:15" ht="21.6" customHeight="1" thickBot="1">
      <c r="A22" s="123" t="s">
        <v>186</v>
      </c>
      <c r="B22" s="125"/>
      <c r="C22" s="33">
        <f>SUM(C14,C17:C21)</f>
        <v>1140387</v>
      </c>
      <c r="D22" s="26"/>
      <c r="E22" s="33">
        <f>SUM(E14,E17:E21)</f>
        <v>1100721</v>
      </c>
      <c r="F22" s="26"/>
      <c r="G22" s="33">
        <f>SUM(G14,G17:G21)</f>
        <v>49431</v>
      </c>
      <c r="H22" s="26"/>
      <c r="I22" s="33">
        <f>SUM(I14,I17:I21)</f>
        <v>329469</v>
      </c>
      <c r="J22" s="26"/>
      <c r="K22" s="33">
        <f>SUM(K14,K17:K21)</f>
        <v>-9254</v>
      </c>
      <c r="L22" s="26"/>
      <c r="M22" s="33">
        <f>SUM(M14,M17:M21)</f>
        <v>-9254</v>
      </c>
      <c r="N22" s="10"/>
      <c r="O22" s="33">
        <f>SUM(O14,O17:O21)</f>
        <v>2610754</v>
      </c>
    </row>
    <row r="23" spans="1:15" ht="21.75" customHeight="1" thickTop="1">
      <c r="A23" s="126"/>
      <c r="B23" s="125"/>
      <c r="C23" s="124">
        <f>SUM(C22-BS!E84)</f>
        <v>0</v>
      </c>
      <c r="D23" s="124"/>
      <c r="E23" s="124">
        <f>SUM(E22-BS!E85)</f>
        <v>0</v>
      </c>
      <c r="F23" s="124"/>
      <c r="G23" s="124">
        <f>SUM(G22-BS!E87)</f>
        <v>0</v>
      </c>
      <c r="H23" s="127"/>
      <c r="I23" s="124">
        <f>SUM(I22-BS!E88)</f>
        <v>0</v>
      </c>
      <c r="J23" s="127"/>
      <c r="K23" s="124"/>
      <c r="L23" s="127"/>
      <c r="M23" s="124">
        <f>SUM(M22-BS!E89)</f>
        <v>0</v>
      </c>
      <c r="N23" s="127"/>
      <c r="O23" s="124">
        <f>SUM(O22-BS!E90)</f>
        <v>0</v>
      </c>
    </row>
    <row r="24" spans="1:15" ht="21.75" customHeight="1">
      <c r="A24" s="13" t="s">
        <v>170</v>
      </c>
      <c r="C24" s="124"/>
      <c r="D24" s="124"/>
      <c r="E24" s="124"/>
      <c r="F24" s="124"/>
      <c r="G24" s="124"/>
      <c r="H24" s="127"/>
      <c r="I24" s="124"/>
      <c r="J24" s="127"/>
      <c r="K24" s="124"/>
      <c r="L24" s="127"/>
      <c r="M24" s="124"/>
      <c r="N24" s="127"/>
      <c r="O24" s="124"/>
    </row>
  </sheetData>
  <mergeCells count="4">
    <mergeCell ref="C6:O6"/>
    <mergeCell ref="G12:I12"/>
    <mergeCell ref="K8:M8"/>
    <mergeCell ref="K7:M7"/>
  </mergeCells>
  <pageMargins left="0.78740157480314965" right="0.39370078740157483" top="0.78740157480314965" bottom="0.39370078740157483" header="0.19685039370078741" footer="0.19685039370078741"/>
  <pageSetup paperSize="9" scale="57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V34"/>
  <sheetViews>
    <sheetView showGridLines="0" topLeftCell="A10" zoomScale="85" zoomScaleNormal="85" zoomScaleSheetLayoutView="70" workbookViewId="0">
      <selection activeCell="A19" sqref="A19"/>
    </sheetView>
  </sheetViews>
  <sheetFormatPr defaultColWidth="9.42578125" defaultRowHeight="21.75" customHeight="1"/>
  <cols>
    <col min="1" max="1" width="37.85546875" style="110" customWidth="1"/>
    <col min="2" max="2" width="1.5703125" style="111" customWidth="1"/>
    <col min="3" max="3" width="15.42578125" style="110" customWidth="1"/>
    <col min="4" max="4" width="1.5703125" style="111" customWidth="1"/>
    <col min="5" max="5" width="15.42578125" style="110" customWidth="1"/>
    <col min="6" max="6" width="1.5703125" style="110" customWidth="1"/>
    <col min="7" max="7" width="15.42578125" style="110" customWidth="1"/>
    <col min="8" max="8" width="1.5703125" style="110" customWidth="1"/>
    <col min="9" max="9" width="15.42578125" style="110" customWidth="1"/>
    <col min="10" max="10" width="1.5703125" style="110" customWidth="1"/>
    <col min="11" max="11" width="15.42578125" style="110" customWidth="1"/>
    <col min="12" max="12" width="1.5703125" style="110" customWidth="1"/>
    <col min="13" max="13" width="15.42578125" style="110" customWidth="1"/>
    <col min="14" max="14" width="1.5703125" style="110" customWidth="1"/>
    <col min="15" max="15" width="15.42578125" style="110" customWidth="1"/>
    <col min="16" max="16384" width="9.42578125" style="110"/>
  </cols>
  <sheetData>
    <row r="1" spans="1:256" ht="21.75" customHeight="1">
      <c r="O1" s="112" t="s">
        <v>97</v>
      </c>
    </row>
    <row r="2" spans="1:256" ht="21.75" customHeight="1">
      <c r="A2" s="113" t="s">
        <v>160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2"/>
    </row>
    <row r="3" spans="1:256" ht="21.75" customHeight="1">
      <c r="A3" s="115" t="s">
        <v>164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256" ht="21.75" customHeight="1">
      <c r="A4" s="115" t="s">
        <v>185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256" ht="21.75" customHeight="1">
      <c r="O5" s="112" t="s">
        <v>98</v>
      </c>
    </row>
    <row r="6" spans="1:256" ht="21.75" customHeight="1">
      <c r="C6" s="131" t="s">
        <v>163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256" ht="21.75" customHeight="1">
      <c r="C7" s="116"/>
      <c r="D7" s="116"/>
      <c r="E7" s="116"/>
      <c r="F7" s="116"/>
      <c r="G7" s="116"/>
      <c r="H7" s="116"/>
      <c r="I7" s="116"/>
      <c r="J7" s="116"/>
      <c r="K7" s="133" t="s">
        <v>230</v>
      </c>
      <c r="L7" s="133"/>
      <c r="M7" s="133"/>
      <c r="N7" s="116"/>
      <c r="O7" s="116"/>
    </row>
    <row r="8" spans="1:256" ht="21.75" customHeight="1">
      <c r="C8" s="116"/>
      <c r="D8" s="116"/>
      <c r="E8" s="116"/>
      <c r="F8" s="116"/>
      <c r="G8" s="116"/>
      <c r="H8" s="116"/>
      <c r="I8" s="116"/>
      <c r="J8" s="116"/>
      <c r="K8" s="132" t="s">
        <v>229</v>
      </c>
      <c r="L8" s="132"/>
      <c r="M8" s="132"/>
      <c r="N8" s="116"/>
      <c r="O8" s="116"/>
    </row>
    <row r="9" spans="1:256" ht="21.75" customHeight="1">
      <c r="C9" s="116"/>
      <c r="D9" s="116"/>
      <c r="E9" s="116"/>
      <c r="F9" s="116"/>
      <c r="G9" s="116"/>
      <c r="H9" s="116"/>
      <c r="I9" s="116"/>
      <c r="J9" s="116"/>
      <c r="K9" s="117" t="s">
        <v>220</v>
      </c>
      <c r="L9" s="116"/>
      <c r="M9" s="116"/>
      <c r="N9" s="116"/>
      <c r="O9" s="116"/>
    </row>
    <row r="10" spans="1:256" ht="21.75" customHeight="1">
      <c r="C10" s="116"/>
      <c r="D10" s="116"/>
      <c r="E10" s="116"/>
      <c r="F10" s="116"/>
      <c r="G10" s="116"/>
      <c r="H10" s="116"/>
      <c r="I10" s="116"/>
      <c r="J10" s="116"/>
      <c r="K10" s="117" t="s">
        <v>221</v>
      </c>
      <c r="L10" s="116"/>
      <c r="M10" s="117" t="s">
        <v>217</v>
      </c>
      <c r="N10" s="116"/>
      <c r="O10" s="116"/>
    </row>
    <row r="11" spans="1:256" s="121" customFormat="1" ht="21.75" customHeight="1">
      <c r="A11" s="110"/>
      <c r="B11" s="111"/>
      <c r="C11" s="119" t="s">
        <v>41</v>
      </c>
      <c r="D11" s="111"/>
      <c r="E11" s="110"/>
      <c r="F11" s="110"/>
      <c r="G11" s="120"/>
      <c r="H11" s="120"/>
      <c r="I11" s="120"/>
      <c r="J11" s="120"/>
      <c r="K11" s="118" t="s">
        <v>222</v>
      </c>
      <c r="L11" s="120"/>
      <c r="M11" s="120" t="s">
        <v>218</v>
      </c>
      <c r="N11" s="119"/>
      <c r="O11" s="119" t="s">
        <v>40</v>
      </c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10"/>
      <c r="FE11" s="110"/>
      <c r="FF11" s="110"/>
      <c r="FG11" s="110"/>
      <c r="FH11" s="110"/>
      <c r="FI11" s="110"/>
      <c r="FJ11" s="110"/>
      <c r="FK11" s="110"/>
      <c r="FL11" s="110"/>
      <c r="FM11" s="110"/>
      <c r="FN11" s="110"/>
      <c r="FO11" s="110"/>
      <c r="FP11" s="110"/>
      <c r="FQ11" s="110"/>
      <c r="FR11" s="110"/>
      <c r="FS11" s="110"/>
      <c r="FT11" s="110"/>
      <c r="FU11" s="110"/>
      <c r="FV11" s="110"/>
      <c r="FW11" s="110"/>
      <c r="FX11" s="110"/>
      <c r="FY11" s="110"/>
      <c r="FZ11" s="110"/>
      <c r="GA11" s="110"/>
      <c r="GB11" s="110"/>
      <c r="GC11" s="110"/>
      <c r="GD11" s="110"/>
      <c r="GE11" s="110"/>
      <c r="GF11" s="110"/>
      <c r="GG11" s="110"/>
      <c r="GH11" s="110"/>
      <c r="GI11" s="110"/>
      <c r="GJ11" s="110"/>
      <c r="GK11" s="110"/>
      <c r="GL11" s="110"/>
      <c r="GM11" s="110"/>
      <c r="GN11" s="110"/>
      <c r="GO11" s="110"/>
      <c r="GP11" s="110"/>
      <c r="GQ11" s="110"/>
      <c r="GR11" s="110"/>
      <c r="GS11" s="110"/>
      <c r="GT11" s="110"/>
      <c r="GU11" s="110"/>
      <c r="GV11" s="110"/>
      <c r="GW11" s="110"/>
      <c r="GX11" s="110"/>
      <c r="GY11" s="110"/>
      <c r="GZ11" s="110"/>
      <c r="HA11" s="110"/>
      <c r="HB11" s="110"/>
      <c r="HC11" s="110"/>
      <c r="HD11" s="110"/>
      <c r="HE11" s="110"/>
      <c r="HF11" s="110"/>
      <c r="HG11" s="110"/>
      <c r="HH11" s="110"/>
      <c r="HI11" s="110"/>
      <c r="HJ11" s="110"/>
      <c r="HK11" s="110"/>
      <c r="HL11" s="110"/>
      <c r="HM11" s="110"/>
      <c r="HN11" s="110"/>
      <c r="HO11" s="110"/>
      <c r="HP11" s="110"/>
      <c r="HQ11" s="110"/>
      <c r="HR11" s="110"/>
      <c r="HS11" s="110"/>
      <c r="HT11" s="110"/>
      <c r="HU11" s="110"/>
      <c r="HV11" s="110"/>
      <c r="HW11" s="110"/>
      <c r="HX11" s="110"/>
      <c r="HY11" s="110"/>
      <c r="HZ11" s="110"/>
      <c r="IA11" s="110"/>
      <c r="IB11" s="110"/>
      <c r="IC11" s="110"/>
      <c r="ID11" s="110"/>
      <c r="IE11" s="110"/>
      <c r="IF11" s="110"/>
      <c r="IG11" s="110"/>
      <c r="IH11" s="110"/>
      <c r="II11" s="110"/>
      <c r="IJ11" s="110"/>
      <c r="IK11" s="110"/>
      <c r="IL11" s="110"/>
      <c r="IM11" s="110"/>
      <c r="IN11" s="110"/>
      <c r="IO11" s="110"/>
      <c r="IP11" s="110"/>
      <c r="IQ11" s="110"/>
      <c r="IR11" s="110"/>
      <c r="IS11" s="110"/>
      <c r="IT11" s="110"/>
      <c r="IU11" s="110"/>
      <c r="IV11" s="110"/>
    </row>
    <row r="12" spans="1:256" ht="21.75" customHeight="1">
      <c r="A12" s="119"/>
      <c r="C12" s="119" t="s">
        <v>59</v>
      </c>
      <c r="E12" s="119" t="s">
        <v>67</v>
      </c>
      <c r="F12" s="119"/>
      <c r="G12" s="132" t="s">
        <v>21</v>
      </c>
      <c r="H12" s="132"/>
      <c r="I12" s="132"/>
      <c r="J12" s="117"/>
      <c r="K12" s="117" t="s">
        <v>215</v>
      </c>
      <c r="L12" s="117"/>
      <c r="M12" s="117" t="s">
        <v>219</v>
      </c>
      <c r="N12" s="117"/>
      <c r="O12" s="119" t="s">
        <v>80</v>
      </c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</row>
    <row r="13" spans="1:256" ht="21.75" customHeight="1">
      <c r="A13" s="119"/>
      <c r="B13" s="122"/>
      <c r="C13" s="118" t="s">
        <v>42</v>
      </c>
      <c r="D13" s="122"/>
      <c r="E13" s="118" t="s">
        <v>42</v>
      </c>
      <c r="F13" s="117"/>
      <c r="G13" s="118" t="s">
        <v>171</v>
      </c>
      <c r="H13" s="117"/>
      <c r="I13" s="118" t="s">
        <v>43</v>
      </c>
      <c r="J13" s="117"/>
      <c r="K13" s="118" t="s">
        <v>216</v>
      </c>
      <c r="L13" s="117"/>
      <c r="M13" s="118" t="s">
        <v>79</v>
      </c>
      <c r="N13" s="117"/>
      <c r="O13" s="118" t="s">
        <v>79</v>
      </c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  <c r="IT13" s="119"/>
      <c r="IU13" s="119"/>
      <c r="IV13" s="119"/>
    </row>
    <row r="14" spans="1:256" ht="21.75" customHeight="1">
      <c r="A14" s="123" t="s">
        <v>126</v>
      </c>
      <c r="B14" s="124"/>
      <c r="C14" s="10">
        <v>793807</v>
      </c>
      <c r="D14" s="10"/>
      <c r="E14" s="10">
        <v>329494</v>
      </c>
      <c r="F14" s="10"/>
      <c r="G14" s="10">
        <v>41359</v>
      </c>
      <c r="H14" s="10"/>
      <c r="I14" s="10">
        <v>173132</v>
      </c>
      <c r="J14" s="10"/>
      <c r="K14" s="31">
        <v>0</v>
      </c>
      <c r="L14" s="10"/>
      <c r="M14" s="31">
        <f>SUM(K14)</f>
        <v>0</v>
      </c>
      <c r="N14" s="10"/>
      <c r="O14" s="31">
        <f>SUM(C14:I14)</f>
        <v>1337792</v>
      </c>
    </row>
    <row r="15" spans="1:256" ht="21.75" customHeight="1">
      <c r="A15" s="110" t="s">
        <v>77</v>
      </c>
      <c r="B15" s="124"/>
      <c r="C15" s="31">
        <v>0</v>
      </c>
      <c r="D15" s="10"/>
      <c r="E15" s="31">
        <v>0</v>
      </c>
      <c r="F15" s="10"/>
      <c r="G15" s="31">
        <v>0</v>
      </c>
      <c r="H15" s="10"/>
      <c r="I15" s="10">
        <f>PL!I96</f>
        <v>43214</v>
      </c>
      <c r="J15" s="10"/>
      <c r="K15" s="31">
        <v>0</v>
      </c>
      <c r="L15" s="10"/>
      <c r="M15" s="31">
        <f>SUM(K15)</f>
        <v>0</v>
      </c>
      <c r="N15" s="10"/>
      <c r="O15" s="26">
        <f>SUM(I15:N15)</f>
        <v>43214</v>
      </c>
    </row>
    <row r="16" spans="1:256" ht="21.75" customHeight="1">
      <c r="A16" s="110" t="s">
        <v>101</v>
      </c>
      <c r="B16" s="124"/>
      <c r="C16" s="52">
        <v>0</v>
      </c>
      <c r="D16" s="26"/>
      <c r="E16" s="52">
        <v>0</v>
      </c>
      <c r="F16" s="26"/>
      <c r="G16" s="52">
        <v>0</v>
      </c>
      <c r="H16" s="26"/>
      <c r="I16" s="52">
        <v>0</v>
      </c>
      <c r="J16" s="26"/>
      <c r="K16" s="52">
        <v>0</v>
      </c>
      <c r="L16" s="26"/>
      <c r="M16" s="52">
        <f>SUM(K16)</f>
        <v>0</v>
      </c>
      <c r="N16" s="10"/>
      <c r="O16" s="52">
        <f>SUM(C16:I16)</f>
        <v>0</v>
      </c>
    </row>
    <row r="17" spans="1:15" ht="21.75" customHeight="1">
      <c r="A17" s="110" t="s">
        <v>102</v>
      </c>
      <c r="B17" s="124"/>
      <c r="C17" s="51">
        <f>SUM(C15:C16)</f>
        <v>0</v>
      </c>
      <c r="D17" s="26"/>
      <c r="E17" s="51">
        <f>SUM(E15:E16)</f>
        <v>0</v>
      </c>
      <c r="F17" s="26"/>
      <c r="G17" s="51">
        <f>SUM(G15:G16)</f>
        <v>0</v>
      </c>
      <c r="H17" s="26"/>
      <c r="I17" s="51">
        <f>SUM(I15:I16)</f>
        <v>43214</v>
      </c>
      <c r="J17" s="26"/>
      <c r="K17" s="51">
        <f>SUM(K15:K16)</f>
        <v>0</v>
      </c>
      <c r="L17" s="26"/>
      <c r="M17" s="51">
        <f>SUM(M15:M16)</f>
        <v>0</v>
      </c>
      <c r="N17" s="26"/>
      <c r="O17" s="51">
        <f>SUM(O15:O16)</f>
        <v>43214</v>
      </c>
    </row>
    <row r="18" spans="1:15" ht="21.75" customHeight="1">
      <c r="A18" s="110" t="s">
        <v>179</v>
      </c>
      <c r="B18" s="124"/>
      <c r="C18" s="51"/>
      <c r="D18" s="26"/>
      <c r="E18" s="51"/>
      <c r="F18" s="26"/>
      <c r="G18" s="51"/>
      <c r="H18" s="26"/>
      <c r="I18" s="51"/>
      <c r="J18" s="26"/>
      <c r="K18" s="51"/>
      <c r="L18" s="26"/>
      <c r="M18" s="51"/>
      <c r="N18" s="26"/>
      <c r="O18" s="51"/>
    </row>
    <row r="19" spans="1:15" ht="21.75" customHeight="1">
      <c r="A19" s="110" t="s">
        <v>236</v>
      </c>
      <c r="B19" s="124"/>
      <c r="C19" s="31">
        <v>135261</v>
      </c>
      <c r="D19" s="10"/>
      <c r="E19" s="31">
        <v>135261</v>
      </c>
      <c r="F19" s="10"/>
      <c r="G19" s="31">
        <v>0</v>
      </c>
      <c r="H19" s="10"/>
      <c r="I19" s="31">
        <v>0</v>
      </c>
      <c r="J19" s="10"/>
      <c r="K19" s="31">
        <v>0</v>
      </c>
      <c r="L19" s="10"/>
      <c r="M19" s="31">
        <f>SUM(K19)</f>
        <v>0</v>
      </c>
      <c r="N19" s="10"/>
      <c r="O19" s="31">
        <f>SUM(C19:I19)</f>
        <v>270522</v>
      </c>
    </row>
    <row r="20" spans="1:15" ht="21.75" customHeight="1">
      <c r="A20" s="110" t="s">
        <v>188</v>
      </c>
      <c r="B20" s="124"/>
      <c r="C20" s="52">
        <v>0</v>
      </c>
      <c r="D20" s="26"/>
      <c r="E20" s="52">
        <v>0</v>
      </c>
      <c r="F20" s="26"/>
      <c r="G20" s="52">
        <v>0</v>
      </c>
      <c r="H20" s="10"/>
      <c r="I20" s="31">
        <v>-27867</v>
      </c>
      <c r="J20" s="10"/>
      <c r="K20" s="31">
        <v>0</v>
      </c>
      <c r="L20" s="10"/>
      <c r="M20" s="52">
        <f>SUM(K20)</f>
        <v>0</v>
      </c>
      <c r="N20" s="10"/>
      <c r="O20" s="52">
        <f>SUM(C20:I20)</f>
        <v>-27867</v>
      </c>
    </row>
    <row r="21" spans="1:15" ht="21.75" customHeight="1" thickBot="1">
      <c r="A21" s="123" t="s">
        <v>187</v>
      </c>
      <c r="B21" s="125"/>
      <c r="C21" s="33">
        <f>SUM(C14,C17:C19)</f>
        <v>929068</v>
      </c>
      <c r="D21" s="26"/>
      <c r="E21" s="33">
        <f>SUM(E14,E17:E19)</f>
        <v>464755</v>
      </c>
      <c r="F21" s="26"/>
      <c r="G21" s="33">
        <f>SUM(G14,G17:G19)</f>
        <v>41359</v>
      </c>
      <c r="H21" s="26"/>
      <c r="I21" s="33">
        <f>SUM(I14,I17:I20)</f>
        <v>188479</v>
      </c>
      <c r="J21" s="26"/>
      <c r="K21" s="128">
        <f>SUM(K14,K17:K20)</f>
        <v>0</v>
      </c>
      <c r="L21" s="51"/>
      <c r="M21" s="128">
        <f>SUM(M14,M17:M20)</f>
        <v>0</v>
      </c>
      <c r="N21" s="10"/>
      <c r="O21" s="33">
        <f>SUM(O14,O17:O20)</f>
        <v>1623661</v>
      </c>
    </row>
    <row r="22" spans="1:15" ht="21.75" customHeight="1" thickTop="1">
      <c r="A22" s="126"/>
      <c r="B22" s="1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10"/>
      <c r="O22" s="26"/>
    </row>
    <row r="23" spans="1:15" ht="21.75" customHeight="1">
      <c r="A23" s="123" t="s">
        <v>158</v>
      </c>
      <c r="B23" s="124"/>
      <c r="C23" s="10">
        <v>929068</v>
      </c>
      <c r="D23" s="10"/>
      <c r="E23" s="10">
        <v>464755</v>
      </c>
      <c r="F23" s="10"/>
      <c r="G23" s="10">
        <v>49431</v>
      </c>
      <c r="H23" s="10"/>
      <c r="I23" s="10">
        <v>298633</v>
      </c>
      <c r="J23" s="10"/>
      <c r="K23" s="31">
        <v>0</v>
      </c>
      <c r="L23" s="10"/>
      <c r="M23" s="31">
        <f>SUM(K23)</f>
        <v>0</v>
      </c>
      <c r="N23" s="10"/>
      <c r="O23" s="31">
        <f>SUM(C23:I23)</f>
        <v>1741887</v>
      </c>
    </row>
    <row r="24" spans="1:15" ht="21.75" customHeight="1">
      <c r="A24" s="110" t="s">
        <v>77</v>
      </c>
      <c r="B24" s="124"/>
      <c r="C24" s="31">
        <v>0</v>
      </c>
      <c r="D24" s="10"/>
      <c r="E24" s="31">
        <v>0</v>
      </c>
      <c r="F24" s="10"/>
      <c r="G24" s="31">
        <v>0</v>
      </c>
      <c r="H24" s="10"/>
      <c r="I24" s="31">
        <f>SUM(PL!E86)</f>
        <v>58936</v>
      </c>
      <c r="J24" s="10"/>
      <c r="K24" s="31">
        <v>0</v>
      </c>
      <c r="L24" s="10"/>
      <c r="M24" s="31">
        <f>SUM(K24)</f>
        <v>0</v>
      </c>
      <c r="N24" s="10"/>
      <c r="O24" s="31">
        <f>SUM(C24:I24)</f>
        <v>58936</v>
      </c>
    </row>
    <row r="25" spans="1:15" ht="21.75" customHeight="1">
      <c r="A25" s="110" t="s">
        <v>101</v>
      </c>
      <c r="B25" s="124"/>
      <c r="C25" s="52">
        <v>0</v>
      </c>
      <c r="D25" s="26"/>
      <c r="E25" s="52">
        <v>0</v>
      </c>
      <c r="F25" s="26"/>
      <c r="G25" s="52">
        <v>0</v>
      </c>
      <c r="H25" s="26"/>
      <c r="I25" s="52">
        <v>0</v>
      </c>
      <c r="J25" s="26"/>
      <c r="K25" s="52">
        <v>-9254</v>
      </c>
      <c r="L25" s="26"/>
      <c r="M25" s="52">
        <f>SUM(K25)</f>
        <v>-9254</v>
      </c>
      <c r="N25" s="10"/>
      <c r="O25" s="52">
        <f>SUM(C25:I25)+M25</f>
        <v>-9254</v>
      </c>
    </row>
    <row r="26" spans="1:15" ht="21.75" customHeight="1">
      <c r="A26" s="110" t="s">
        <v>102</v>
      </c>
      <c r="B26" s="124"/>
      <c r="C26" s="51">
        <f>SUM(C24:C25)</f>
        <v>0</v>
      </c>
      <c r="D26" s="26"/>
      <c r="E26" s="51">
        <f>SUM(E24:E25)</f>
        <v>0</v>
      </c>
      <c r="F26" s="26"/>
      <c r="G26" s="51">
        <f>SUM(G24:G25)</f>
        <v>0</v>
      </c>
      <c r="H26" s="26"/>
      <c r="I26" s="51">
        <f>SUM(I24:I25)</f>
        <v>58936</v>
      </c>
      <c r="J26" s="26"/>
      <c r="K26" s="51">
        <f>SUM(K24:K25)</f>
        <v>-9254</v>
      </c>
      <c r="L26" s="26"/>
      <c r="M26" s="51">
        <f>SUM(M24:M25)</f>
        <v>-9254</v>
      </c>
      <c r="N26" s="26"/>
      <c r="O26" s="51">
        <f>SUM(O24:O25)</f>
        <v>49682</v>
      </c>
    </row>
    <row r="27" spans="1:15" ht="21.75" customHeight="1">
      <c r="A27" s="110" t="s">
        <v>205</v>
      </c>
      <c r="B27" s="124"/>
      <c r="C27" s="51">
        <v>189991</v>
      </c>
      <c r="D27" s="26"/>
      <c r="E27" s="51">
        <v>615307</v>
      </c>
      <c r="F27" s="26"/>
      <c r="G27" s="51">
        <v>0</v>
      </c>
      <c r="H27" s="26"/>
      <c r="I27" s="51">
        <v>0</v>
      </c>
      <c r="J27" s="26"/>
      <c r="K27" s="51">
        <v>0</v>
      </c>
      <c r="L27" s="26"/>
      <c r="M27" s="31">
        <f>SUM(K27)</f>
        <v>0</v>
      </c>
      <c r="N27" s="26"/>
      <c r="O27" s="31">
        <f>SUM(C27:I27)</f>
        <v>805298</v>
      </c>
    </row>
    <row r="28" spans="1:15" ht="21.75" customHeight="1">
      <c r="A28" s="110" t="s">
        <v>182</v>
      </c>
      <c r="B28" s="124"/>
      <c r="C28" s="31"/>
      <c r="D28" s="10"/>
      <c r="E28" s="31"/>
      <c r="F28" s="10"/>
      <c r="G28" s="31"/>
      <c r="H28" s="10"/>
      <c r="I28" s="31"/>
      <c r="J28" s="10"/>
      <c r="K28" s="31"/>
      <c r="L28" s="10"/>
      <c r="M28" s="31"/>
      <c r="N28" s="10"/>
      <c r="O28" s="31"/>
    </row>
    <row r="29" spans="1:15" ht="21.75" customHeight="1">
      <c r="A29" s="110" t="s">
        <v>197</v>
      </c>
      <c r="B29" s="124"/>
      <c r="C29" s="31">
        <v>21328</v>
      </c>
      <c r="D29" s="10"/>
      <c r="E29" s="31">
        <v>20659</v>
      </c>
      <c r="F29" s="10"/>
      <c r="G29" s="31">
        <v>0</v>
      </c>
      <c r="H29" s="10"/>
      <c r="I29" s="31">
        <v>0</v>
      </c>
      <c r="J29" s="10"/>
      <c r="K29" s="31">
        <v>0</v>
      </c>
      <c r="L29" s="10"/>
      <c r="M29" s="31">
        <f>SUM(K29)</f>
        <v>0</v>
      </c>
      <c r="N29" s="10"/>
      <c r="O29" s="31">
        <f>SUM(C29:I29)</f>
        <v>41987</v>
      </c>
    </row>
    <row r="30" spans="1:15" ht="21.75" customHeight="1">
      <c r="A30" s="8" t="s">
        <v>188</v>
      </c>
      <c r="B30" s="124"/>
      <c r="C30" s="31">
        <v>0</v>
      </c>
      <c r="D30" s="10"/>
      <c r="E30" s="31">
        <v>0</v>
      </c>
      <c r="F30" s="10"/>
      <c r="G30" s="31">
        <v>0</v>
      </c>
      <c r="H30" s="10"/>
      <c r="I30" s="31">
        <v>-28100</v>
      </c>
      <c r="J30" s="10"/>
      <c r="K30" s="31">
        <v>0</v>
      </c>
      <c r="L30" s="10"/>
      <c r="M30" s="52">
        <f>SUM(K30)</f>
        <v>0</v>
      </c>
      <c r="N30" s="10"/>
      <c r="O30" s="31">
        <f>SUM(C30:I30)</f>
        <v>-28100</v>
      </c>
    </row>
    <row r="31" spans="1:15" ht="21.75" customHeight="1" thickBot="1">
      <c r="A31" s="123" t="s">
        <v>186</v>
      </c>
      <c r="B31" s="125"/>
      <c r="C31" s="33">
        <f>SUM(C23,C26:C30)</f>
        <v>1140387</v>
      </c>
      <c r="D31" s="26"/>
      <c r="E31" s="33">
        <f>SUM(E23,E26:E30)</f>
        <v>1100721</v>
      </c>
      <c r="F31" s="26"/>
      <c r="G31" s="33">
        <f>SUM(G23,G26:G30)</f>
        <v>49431</v>
      </c>
      <c r="H31" s="26"/>
      <c r="I31" s="33">
        <f>SUM(I23,I26:I30)</f>
        <v>329469</v>
      </c>
      <c r="J31" s="26"/>
      <c r="K31" s="33">
        <f>SUM(K23,K26:K30)</f>
        <v>-9254</v>
      </c>
      <c r="L31" s="26"/>
      <c r="M31" s="33">
        <f>SUM(M23,M26:M30)</f>
        <v>-9254</v>
      </c>
      <c r="N31" s="10"/>
      <c r="O31" s="33">
        <f>SUM(O23,O26:O30)</f>
        <v>2610754</v>
      </c>
    </row>
    <row r="32" spans="1:15" ht="21.75" customHeight="1" thickTop="1">
      <c r="A32" s="123"/>
      <c r="B32" s="1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26"/>
    </row>
    <row r="33" spans="1:15" ht="21.6" customHeight="1">
      <c r="A33" s="126"/>
      <c r="B33" s="125"/>
      <c r="C33" s="124">
        <f>SUM(C31-BS!G84)</f>
        <v>0</v>
      </c>
      <c r="D33" s="124"/>
      <c r="E33" s="124">
        <f>SUM(E31-BS!G85)</f>
        <v>0</v>
      </c>
      <c r="F33" s="124"/>
      <c r="G33" s="124">
        <f>SUM(G31-BS!G87)</f>
        <v>0</v>
      </c>
      <c r="H33" s="127"/>
      <c r="I33" s="124">
        <f>SUM(I31-BS!G88)</f>
        <v>0</v>
      </c>
      <c r="J33" s="127"/>
      <c r="K33" s="124"/>
      <c r="L33" s="127"/>
      <c r="M33" s="124">
        <f>SUM(M31-BS!G89)</f>
        <v>0</v>
      </c>
      <c r="N33" s="127"/>
      <c r="O33" s="124">
        <f>SUM(O31-BS!G90)</f>
        <v>0</v>
      </c>
    </row>
    <row r="34" spans="1:15" ht="21.75" customHeight="1">
      <c r="A34" s="13" t="s">
        <v>170</v>
      </c>
      <c r="C34" s="124"/>
      <c r="D34" s="124"/>
      <c r="E34" s="124"/>
      <c r="F34" s="124"/>
      <c r="G34" s="124"/>
      <c r="H34" s="127"/>
      <c r="I34" s="124"/>
      <c r="J34" s="127"/>
      <c r="K34" s="124"/>
      <c r="L34" s="127"/>
      <c r="M34" s="124"/>
      <c r="N34" s="127"/>
      <c r="O34" s="124"/>
    </row>
  </sheetData>
  <mergeCells count="4">
    <mergeCell ref="G12:I12"/>
    <mergeCell ref="C6:O6"/>
    <mergeCell ref="K7:M7"/>
    <mergeCell ref="K8:M8"/>
  </mergeCells>
  <pageMargins left="0.78740157480314965" right="0.39370078740157483" top="0.78740157480314965" bottom="0.39370078740157483" header="0.19685039370078741" footer="0.19685039370078741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H133"/>
  <sheetViews>
    <sheetView showGridLines="0" topLeftCell="A7" zoomScale="85" zoomScaleNormal="85" zoomScaleSheetLayoutView="85" workbookViewId="0">
      <selection activeCell="E16" sqref="E16"/>
    </sheetView>
  </sheetViews>
  <sheetFormatPr defaultColWidth="10.5703125" defaultRowHeight="21.75" customHeight="1"/>
  <cols>
    <col min="1" max="1" width="46" style="32" customWidth="1"/>
    <col min="2" max="2" width="9.85546875" style="6" customWidth="1"/>
    <col min="3" max="3" width="17.5703125" style="6" customWidth="1"/>
    <col min="4" max="4" width="1.5703125" style="6" customWidth="1"/>
    <col min="5" max="5" width="17.5703125" style="6" customWidth="1"/>
    <col min="6" max="6" width="1.5703125" style="6" customWidth="1"/>
    <col min="7" max="7" width="17.5703125" style="6" customWidth="1"/>
    <col min="8" max="8" width="1.42578125" style="6" customWidth="1"/>
    <col min="9" max="16384" width="10.5703125" style="6"/>
  </cols>
  <sheetData>
    <row r="1" spans="1:8" ht="20.25" customHeight="1">
      <c r="H1" s="28" t="s">
        <v>97</v>
      </c>
    </row>
    <row r="2" spans="1:8" s="3" customFormat="1" ht="20.25" customHeight="1">
      <c r="A2" s="1" t="s">
        <v>160</v>
      </c>
      <c r="B2" s="2"/>
      <c r="C2" s="2"/>
      <c r="D2" s="2"/>
      <c r="E2" s="2"/>
      <c r="F2" s="2"/>
      <c r="G2" s="14"/>
      <c r="H2" s="14"/>
    </row>
    <row r="3" spans="1:8" s="3" customFormat="1" ht="20.25" customHeight="1">
      <c r="A3" s="1" t="s">
        <v>68</v>
      </c>
      <c r="B3" s="2"/>
      <c r="C3" s="2"/>
      <c r="D3" s="2"/>
      <c r="E3" s="2"/>
      <c r="F3" s="2"/>
      <c r="G3" s="2"/>
    </row>
    <row r="4" spans="1:8" s="3" customFormat="1" ht="20.25" customHeight="1">
      <c r="A4" s="29" t="s">
        <v>185</v>
      </c>
      <c r="B4" s="2"/>
      <c r="C4" s="2"/>
      <c r="D4" s="2"/>
      <c r="E4" s="2"/>
      <c r="F4" s="2"/>
      <c r="G4" s="2"/>
    </row>
    <row r="5" spans="1:8" s="3" customFormat="1" ht="20.25" customHeight="1">
      <c r="B5" s="2"/>
      <c r="C5" s="2"/>
      <c r="D5" s="2"/>
      <c r="E5" s="2"/>
      <c r="F5" s="2"/>
      <c r="G5" s="28" t="s">
        <v>98</v>
      </c>
    </row>
    <row r="6" spans="1:8" s="3" customFormat="1" ht="20.25" customHeight="1">
      <c r="B6" s="2"/>
      <c r="C6" s="10" t="s">
        <v>167</v>
      </c>
      <c r="D6" s="2"/>
      <c r="E6" s="2"/>
      <c r="F6" s="2"/>
      <c r="G6" s="28"/>
    </row>
    <row r="7" spans="1:8" s="3" customFormat="1" ht="20.25" customHeight="1">
      <c r="B7" s="2"/>
      <c r="C7" s="74" t="s">
        <v>162</v>
      </c>
      <c r="D7" s="23"/>
      <c r="E7" s="134" t="s">
        <v>168</v>
      </c>
      <c r="F7" s="134"/>
      <c r="G7" s="134"/>
    </row>
    <row r="8" spans="1:8" ht="20.25" customHeight="1">
      <c r="B8" s="22"/>
      <c r="C8" s="57">
        <v>2022</v>
      </c>
      <c r="D8" s="37"/>
      <c r="E8" s="57">
        <v>2022</v>
      </c>
      <c r="F8" s="37"/>
      <c r="G8" s="57">
        <v>2021</v>
      </c>
      <c r="H8" s="3"/>
    </row>
    <row r="9" spans="1:8" s="21" customFormat="1" ht="20.25" customHeight="1">
      <c r="A9" s="24" t="s">
        <v>30</v>
      </c>
      <c r="C9" s="82"/>
      <c r="D9" s="23"/>
      <c r="E9" s="82"/>
      <c r="F9" s="23"/>
      <c r="G9" s="23"/>
      <c r="H9" s="6"/>
    </row>
    <row r="10" spans="1:8" ht="20.25" customHeight="1">
      <c r="A10" s="32" t="s">
        <v>140</v>
      </c>
      <c r="B10" s="26"/>
      <c r="C10" s="31">
        <f>SUM(PL!E84)</f>
        <v>71658</v>
      </c>
      <c r="D10" s="26"/>
      <c r="E10" s="31">
        <f>SUM(PL!G84)</f>
        <v>71658</v>
      </c>
      <c r="F10" s="26"/>
      <c r="G10" s="31">
        <f>SUM(PL!I84)</f>
        <v>47005</v>
      </c>
    </row>
    <row r="11" spans="1:8" ht="20.25" customHeight="1">
      <c r="A11" s="32" t="s">
        <v>142</v>
      </c>
      <c r="B11" s="10"/>
      <c r="C11" s="31"/>
      <c r="D11" s="10"/>
      <c r="E11" s="31"/>
      <c r="F11" s="10"/>
      <c r="G11" s="10"/>
    </row>
    <row r="12" spans="1:8" ht="20.25" customHeight="1">
      <c r="A12" s="32" t="s">
        <v>134</v>
      </c>
      <c r="B12" s="10"/>
      <c r="C12" s="31"/>
      <c r="D12" s="10"/>
      <c r="E12" s="31"/>
      <c r="F12" s="10"/>
      <c r="G12" s="10"/>
    </row>
    <row r="13" spans="1:8" ht="20.25" customHeight="1">
      <c r="A13" s="18" t="s">
        <v>31</v>
      </c>
      <c r="B13" s="10"/>
      <c r="C13" s="31">
        <v>5538</v>
      </c>
      <c r="D13" s="10"/>
      <c r="E13" s="31">
        <v>5386</v>
      </c>
      <c r="F13" s="10"/>
      <c r="G13" s="61">
        <v>7236</v>
      </c>
    </row>
    <row r="14" spans="1:8" ht="20.25" customHeight="1">
      <c r="A14" s="32" t="s">
        <v>105</v>
      </c>
      <c r="B14" s="10"/>
      <c r="F14" s="10"/>
      <c r="G14" s="61"/>
    </row>
    <row r="15" spans="1:8" ht="20.25" customHeight="1">
      <c r="A15" s="32" t="s">
        <v>104</v>
      </c>
      <c r="B15" s="10"/>
      <c r="C15" s="31">
        <v>22699</v>
      </c>
      <c r="D15" s="10"/>
      <c r="E15" s="31">
        <v>22699</v>
      </c>
      <c r="F15" s="10"/>
      <c r="G15" s="61">
        <v>20267</v>
      </c>
    </row>
    <row r="16" spans="1:8" ht="20.25" customHeight="1">
      <c r="A16" s="18" t="s">
        <v>206</v>
      </c>
      <c r="B16" s="10"/>
      <c r="C16" s="31">
        <v>193</v>
      </c>
      <c r="D16" s="10"/>
      <c r="E16" s="31">
        <v>193</v>
      </c>
      <c r="F16" s="10"/>
      <c r="G16" s="61">
        <v>345</v>
      </c>
    </row>
    <row r="17" spans="1:7" ht="20.25" customHeight="1">
      <c r="A17" s="18" t="s">
        <v>231</v>
      </c>
      <c r="B17" s="10"/>
      <c r="C17" s="31">
        <v>7936</v>
      </c>
      <c r="D17" s="10"/>
      <c r="E17" s="31">
        <v>7936</v>
      </c>
      <c r="F17" s="10"/>
      <c r="G17" s="31">
        <v>0</v>
      </c>
    </row>
    <row r="18" spans="1:7" ht="20.25" customHeight="1">
      <c r="A18" s="32" t="s">
        <v>180</v>
      </c>
      <c r="B18" s="10"/>
      <c r="C18" s="64">
        <v>171</v>
      </c>
      <c r="D18" s="10"/>
      <c r="E18" s="64">
        <v>171</v>
      </c>
      <c r="F18" s="10"/>
      <c r="G18" s="61">
        <v>-56</v>
      </c>
    </row>
    <row r="19" spans="1:7" ht="20.25" customHeight="1">
      <c r="A19" s="32" t="s">
        <v>124</v>
      </c>
      <c r="B19" s="10"/>
      <c r="C19" s="31">
        <v>12564</v>
      </c>
      <c r="D19" s="10"/>
      <c r="E19" s="31">
        <v>12564</v>
      </c>
      <c r="F19" s="10"/>
      <c r="G19" s="61">
        <v>32827</v>
      </c>
    </row>
    <row r="20" spans="1:7" ht="20.25" customHeight="1">
      <c r="A20" s="32" t="s">
        <v>137</v>
      </c>
      <c r="B20" s="10"/>
      <c r="C20" s="31">
        <v>0</v>
      </c>
      <c r="D20" s="10"/>
      <c r="E20" s="31">
        <v>0</v>
      </c>
      <c r="F20" s="10"/>
      <c r="G20" s="61">
        <v>-8818</v>
      </c>
    </row>
    <row r="21" spans="1:7" ht="20.25" customHeight="1">
      <c r="A21" s="32" t="s">
        <v>176</v>
      </c>
      <c r="B21" s="10"/>
      <c r="C21" s="31">
        <v>0</v>
      </c>
      <c r="D21" s="10"/>
      <c r="E21" s="31">
        <v>749</v>
      </c>
      <c r="F21" s="10"/>
      <c r="G21" s="64">
        <v>0</v>
      </c>
    </row>
    <row r="22" spans="1:7" ht="20.25" customHeight="1">
      <c r="A22" s="32" t="s">
        <v>232</v>
      </c>
      <c r="B22" s="10"/>
      <c r="C22" s="31">
        <v>46</v>
      </c>
      <c r="D22" s="10"/>
      <c r="E22" s="31">
        <v>46</v>
      </c>
      <c r="F22" s="10"/>
      <c r="G22" s="61">
        <v>57</v>
      </c>
    </row>
    <row r="23" spans="1:7" ht="20.25" customHeight="1">
      <c r="A23" s="32" t="s">
        <v>153</v>
      </c>
      <c r="B23" s="10"/>
      <c r="F23" s="10"/>
    </row>
    <row r="24" spans="1:7" ht="20.25" customHeight="1">
      <c r="A24" s="32" t="s">
        <v>152</v>
      </c>
      <c r="B24" s="10"/>
      <c r="C24" s="76">
        <v>-521</v>
      </c>
      <c r="D24" s="10"/>
      <c r="E24" s="76">
        <v>-578</v>
      </c>
      <c r="F24" s="10"/>
      <c r="G24" s="61">
        <v>-1259</v>
      </c>
    </row>
    <row r="25" spans="1:7" ht="20.25" customHeight="1">
      <c r="A25" s="32" t="s">
        <v>143</v>
      </c>
      <c r="B25" s="10"/>
      <c r="C25" s="76">
        <v>-567</v>
      </c>
      <c r="D25" s="10"/>
      <c r="E25" s="76">
        <v>-567</v>
      </c>
      <c r="F25" s="10"/>
      <c r="G25" s="60">
        <f>-637</f>
        <v>-637</v>
      </c>
    </row>
    <row r="26" spans="1:7" ht="20.25" customHeight="1">
      <c r="A26" s="32" t="s">
        <v>144</v>
      </c>
      <c r="B26" s="10"/>
      <c r="C26" s="86">
        <v>41610</v>
      </c>
      <c r="D26" s="26"/>
      <c r="E26" s="86">
        <v>41610</v>
      </c>
      <c r="F26" s="10"/>
      <c r="G26" s="94">
        <v>32817</v>
      </c>
    </row>
    <row r="27" spans="1:7" ht="20.25" customHeight="1">
      <c r="A27" s="25" t="s">
        <v>46</v>
      </c>
      <c r="B27" s="26"/>
      <c r="C27" s="31"/>
      <c r="D27" s="10"/>
      <c r="E27" s="31"/>
      <c r="F27" s="10"/>
      <c r="G27" s="10"/>
    </row>
    <row r="28" spans="1:7" ht="20.25" customHeight="1">
      <c r="A28" s="24" t="s">
        <v>32</v>
      </c>
      <c r="B28" s="10"/>
      <c r="C28" s="31">
        <f>SUM(C10:C27)</f>
        <v>161327</v>
      </c>
      <c r="D28" s="10"/>
      <c r="E28" s="31">
        <f>SUM(E10:E27)</f>
        <v>161867</v>
      </c>
      <c r="F28" s="10"/>
      <c r="G28" s="10">
        <f>SUM(G10:G27)</f>
        <v>129784</v>
      </c>
    </row>
    <row r="29" spans="1:7" ht="20.25" customHeight="1">
      <c r="A29" s="32" t="s">
        <v>33</v>
      </c>
      <c r="B29" s="10"/>
      <c r="C29" s="31"/>
      <c r="D29" s="10"/>
      <c r="E29" s="31"/>
      <c r="F29" s="10"/>
      <c r="G29" s="10"/>
    </row>
    <row r="30" spans="1:7" ht="20.25" customHeight="1">
      <c r="A30" s="32" t="s">
        <v>49</v>
      </c>
      <c r="B30" s="10"/>
      <c r="C30" s="31">
        <v>-9488</v>
      </c>
      <c r="D30" s="10"/>
      <c r="E30" s="31">
        <v>-9266</v>
      </c>
      <c r="F30" s="10"/>
      <c r="G30" s="61">
        <f>-38683</f>
        <v>-38683</v>
      </c>
    </row>
    <row r="31" spans="1:7" ht="20.25" customHeight="1">
      <c r="A31" s="92" t="s">
        <v>190</v>
      </c>
      <c r="B31" s="10"/>
      <c r="C31" s="31">
        <v>-766</v>
      </c>
      <c r="D31" s="10"/>
      <c r="E31" s="31">
        <v>-766</v>
      </c>
      <c r="F31" s="10"/>
      <c r="G31" s="64">
        <v>0</v>
      </c>
    </row>
    <row r="32" spans="1:7" ht="20.25" customHeight="1">
      <c r="A32" s="32" t="s">
        <v>34</v>
      </c>
      <c r="B32" s="10"/>
      <c r="C32" s="31">
        <v>-21104</v>
      </c>
      <c r="D32" s="10"/>
      <c r="E32" s="31">
        <v>-20942</v>
      </c>
      <c r="F32" s="10"/>
      <c r="G32" s="61">
        <f>-328</f>
        <v>-328</v>
      </c>
    </row>
    <row r="33" spans="1:8" ht="20.25" customHeight="1">
      <c r="A33" s="18" t="s">
        <v>60</v>
      </c>
      <c r="B33" s="10"/>
      <c r="C33" s="31">
        <v>2212</v>
      </c>
      <c r="D33" s="10"/>
      <c r="E33" s="31">
        <v>2238</v>
      </c>
      <c r="F33" s="10"/>
      <c r="G33" s="61">
        <v>13814</v>
      </c>
    </row>
    <row r="34" spans="1:8" ht="20.25" customHeight="1">
      <c r="A34" s="18" t="s">
        <v>115</v>
      </c>
      <c r="B34" s="10"/>
      <c r="C34" s="31">
        <v>37</v>
      </c>
      <c r="D34" s="10"/>
      <c r="E34" s="31">
        <v>37</v>
      </c>
      <c r="F34" s="10"/>
      <c r="G34" s="61">
        <v>21</v>
      </c>
    </row>
    <row r="35" spans="1:8" ht="20.25" customHeight="1">
      <c r="A35" s="18" t="s">
        <v>78</v>
      </c>
      <c r="B35" s="10"/>
      <c r="C35" s="31">
        <v>104</v>
      </c>
      <c r="D35" s="10"/>
      <c r="E35" s="31">
        <v>104</v>
      </c>
      <c r="F35" s="10"/>
      <c r="G35" s="61">
        <v>104</v>
      </c>
    </row>
    <row r="36" spans="1:8" ht="20.25" customHeight="1">
      <c r="A36" s="32" t="s">
        <v>35</v>
      </c>
      <c r="B36" s="10"/>
      <c r="C36" s="76"/>
      <c r="D36" s="10"/>
      <c r="E36" s="76"/>
      <c r="F36" s="10"/>
      <c r="G36" s="60"/>
    </row>
    <row r="37" spans="1:8" ht="20.25" customHeight="1">
      <c r="A37" s="18" t="s">
        <v>50</v>
      </c>
      <c r="B37" s="10"/>
      <c r="C37" s="31">
        <v>-15174</v>
      </c>
      <c r="D37" s="10"/>
      <c r="E37" s="31">
        <v>-15289</v>
      </c>
      <c r="F37" s="10"/>
      <c r="G37" s="61">
        <v>-9482</v>
      </c>
    </row>
    <row r="38" spans="1:8" ht="20.25" customHeight="1">
      <c r="A38" s="18" t="s">
        <v>120</v>
      </c>
      <c r="B38" s="10"/>
      <c r="C38" s="31">
        <v>-90</v>
      </c>
      <c r="D38" s="10"/>
      <c r="E38" s="31">
        <v>-90</v>
      </c>
      <c r="F38" s="10"/>
      <c r="G38" s="64">
        <v>0</v>
      </c>
    </row>
    <row r="39" spans="1:8" ht="20.25" customHeight="1">
      <c r="A39" s="18" t="s">
        <v>61</v>
      </c>
      <c r="B39" s="10"/>
      <c r="C39" s="31">
        <v>-8247</v>
      </c>
      <c r="D39" s="10"/>
      <c r="E39" s="31">
        <v>-8372</v>
      </c>
      <c r="F39" s="10"/>
      <c r="G39" s="61">
        <f>-712</f>
        <v>-712</v>
      </c>
    </row>
    <row r="40" spans="1:8" ht="20.25" customHeight="1">
      <c r="A40" s="32" t="s">
        <v>36</v>
      </c>
      <c r="B40" s="10"/>
      <c r="C40" s="31">
        <v>1169</v>
      </c>
      <c r="D40" s="10"/>
      <c r="E40" s="31">
        <v>887</v>
      </c>
      <c r="F40" s="10"/>
      <c r="G40" s="61">
        <v>-6124</v>
      </c>
    </row>
    <row r="41" spans="1:8" ht="20.25" customHeight="1">
      <c r="A41" s="32" t="s">
        <v>62</v>
      </c>
      <c r="B41" s="10"/>
      <c r="C41" s="31">
        <v>-1435</v>
      </c>
      <c r="D41" s="10"/>
      <c r="E41" s="31">
        <v>-863</v>
      </c>
      <c r="F41" s="10"/>
      <c r="G41" s="61">
        <v>3014</v>
      </c>
    </row>
    <row r="42" spans="1:8" ht="20.25" customHeight="1">
      <c r="A42" s="32" t="s">
        <v>37</v>
      </c>
      <c r="B42" s="26"/>
      <c r="C42" s="52">
        <v>-700</v>
      </c>
      <c r="D42" s="10"/>
      <c r="E42" s="52">
        <v>-664</v>
      </c>
      <c r="F42" s="10"/>
      <c r="G42" s="84">
        <v>-615</v>
      </c>
    </row>
    <row r="43" spans="1:8" ht="20.25" customHeight="1">
      <c r="A43" s="32" t="s">
        <v>30</v>
      </c>
      <c r="B43" s="26"/>
      <c r="C43" s="31">
        <f>SUM(C28:C42)</f>
        <v>107845</v>
      </c>
      <c r="D43" s="10"/>
      <c r="E43" s="31">
        <f>SUM(E28:E42)</f>
        <v>108881</v>
      </c>
      <c r="F43" s="10"/>
      <c r="G43" s="10">
        <f>SUM(G28:G42)</f>
        <v>90793</v>
      </c>
    </row>
    <row r="44" spans="1:8" ht="20.25" customHeight="1">
      <c r="A44" s="32" t="s">
        <v>69</v>
      </c>
      <c r="B44" s="10"/>
      <c r="C44" s="52">
        <v>-3971</v>
      </c>
      <c r="D44" s="10"/>
      <c r="E44" s="52">
        <v>-3971</v>
      </c>
      <c r="F44" s="10"/>
      <c r="G44" s="63">
        <f>-2567</f>
        <v>-2567</v>
      </c>
      <c r="H44" s="44"/>
    </row>
    <row r="45" spans="1:8" ht="20.25" customHeight="1">
      <c r="A45" s="25" t="s">
        <v>135</v>
      </c>
      <c r="B45" s="10"/>
      <c r="C45" s="52">
        <f>SUM(C43:C44)</f>
        <v>103874</v>
      </c>
      <c r="D45" s="10"/>
      <c r="E45" s="52">
        <f>SUM(E43:E44)</f>
        <v>104910</v>
      </c>
      <c r="F45" s="10"/>
      <c r="G45" s="27">
        <f>SUM(G43:G44)</f>
        <v>88226</v>
      </c>
      <c r="H45" s="3"/>
    </row>
    <row r="46" spans="1:8" ht="20.25" customHeight="1">
      <c r="A46" s="18"/>
      <c r="H46" s="3"/>
    </row>
    <row r="47" spans="1:8" ht="20.25" customHeight="1">
      <c r="A47" s="13" t="s">
        <v>170</v>
      </c>
      <c r="H47" s="3"/>
    </row>
    <row r="48" spans="1:8" ht="20.100000000000001" customHeight="1">
      <c r="A48" s="18"/>
      <c r="H48" s="28" t="s">
        <v>97</v>
      </c>
    </row>
    <row r="49" spans="1:8" s="3" customFormat="1" ht="20.100000000000001" customHeight="1">
      <c r="A49" s="1" t="s">
        <v>160</v>
      </c>
      <c r="B49" s="2"/>
      <c r="C49" s="2"/>
      <c r="D49" s="2"/>
      <c r="E49" s="2"/>
      <c r="F49" s="2"/>
      <c r="G49" s="2"/>
      <c r="H49" s="6"/>
    </row>
    <row r="50" spans="1:8" s="3" customFormat="1" ht="20.100000000000001" customHeight="1">
      <c r="A50" s="1" t="s">
        <v>70</v>
      </c>
      <c r="B50" s="2"/>
      <c r="C50" s="2"/>
      <c r="D50" s="2"/>
      <c r="E50" s="2"/>
      <c r="F50" s="2"/>
      <c r="G50" s="2"/>
      <c r="H50" s="6"/>
    </row>
    <row r="51" spans="1:8" s="3" customFormat="1" ht="20.100000000000001" customHeight="1">
      <c r="A51" s="29" t="s">
        <v>185</v>
      </c>
      <c r="B51" s="2"/>
      <c r="C51" s="2"/>
      <c r="D51" s="2"/>
      <c r="E51" s="2"/>
      <c r="F51" s="2"/>
      <c r="G51" s="2"/>
      <c r="H51" s="6"/>
    </row>
    <row r="52" spans="1:8" s="3" customFormat="1" ht="20.100000000000001" customHeight="1">
      <c r="B52" s="2"/>
      <c r="C52" s="2"/>
      <c r="D52" s="2"/>
      <c r="E52" s="2"/>
      <c r="F52" s="2"/>
      <c r="G52" s="5" t="s">
        <v>98</v>
      </c>
      <c r="H52" s="6"/>
    </row>
    <row r="53" spans="1:8" s="3" customFormat="1" ht="20.100000000000001" customHeight="1">
      <c r="B53" s="2"/>
      <c r="C53" s="10" t="s">
        <v>167</v>
      </c>
      <c r="D53" s="2"/>
      <c r="E53" s="2"/>
      <c r="F53" s="2"/>
      <c r="G53" s="28"/>
    </row>
    <row r="54" spans="1:8" s="3" customFormat="1" ht="20.100000000000001" customHeight="1">
      <c r="B54" s="2"/>
      <c r="C54" s="74" t="s">
        <v>162</v>
      </c>
      <c r="D54" s="23"/>
      <c r="E54" s="134" t="s">
        <v>168</v>
      </c>
      <c r="F54" s="134"/>
      <c r="G54" s="134"/>
    </row>
    <row r="55" spans="1:8" ht="20.100000000000001" customHeight="1">
      <c r="B55" s="22"/>
      <c r="C55" s="57">
        <v>2022</v>
      </c>
      <c r="D55" s="37"/>
      <c r="E55" s="57">
        <v>2022</v>
      </c>
      <c r="F55" s="37"/>
      <c r="G55" s="57">
        <v>2021</v>
      </c>
      <c r="H55" s="3"/>
    </row>
    <row r="56" spans="1:8" ht="20.100000000000001" customHeight="1">
      <c r="A56" s="24" t="s">
        <v>38</v>
      </c>
      <c r="C56" s="14"/>
      <c r="D56" s="14"/>
      <c r="E56" s="12"/>
      <c r="F56" s="14"/>
      <c r="G56" s="12"/>
    </row>
    <row r="57" spans="1:8" ht="20.100000000000001" customHeight="1">
      <c r="A57" s="92" t="s">
        <v>208</v>
      </c>
      <c r="B57" s="26"/>
      <c r="C57" s="31">
        <v>0</v>
      </c>
      <c r="D57" s="26"/>
      <c r="E57" s="10">
        <v>-450</v>
      </c>
      <c r="F57" s="10"/>
      <c r="G57" s="64">
        <v>0</v>
      </c>
    </row>
    <row r="58" spans="1:8" ht="20.100000000000001" customHeight="1">
      <c r="A58" s="32" t="s">
        <v>173</v>
      </c>
      <c r="B58" s="26"/>
      <c r="C58" s="31">
        <v>0</v>
      </c>
      <c r="D58" s="26"/>
      <c r="E58" s="10">
        <v>-6000</v>
      </c>
      <c r="F58" s="10"/>
      <c r="G58" s="64">
        <v>0</v>
      </c>
    </row>
    <row r="59" spans="1:8" ht="20.100000000000001" customHeight="1">
      <c r="A59" s="32" t="s">
        <v>200</v>
      </c>
      <c r="B59" s="26"/>
      <c r="C59" s="14">
        <v>-740</v>
      </c>
      <c r="D59" s="26"/>
      <c r="E59" s="10">
        <v>-740</v>
      </c>
      <c r="F59" s="10"/>
      <c r="G59" s="64">
        <v>0</v>
      </c>
    </row>
    <row r="60" spans="1:8" ht="20.100000000000001" customHeight="1">
      <c r="A60" s="92" t="s">
        <v>191</v>
      </c>
      <c r="B60" s="26"/>
      <c r="C60" s="14">
        <v>65</v>
      </c>
      <c r="D60" s="26"/>
      <c r="E60" s="10">
        <v>65</v>
      </c>
      <c r="F60" s="10"/>
      <c r="G60" s="64">
        <v>6</v>
      </c>
    </row>
    <row r="61" spans="1:8" ht="20.100000000000001" customHeight="1">
      <c r="A61" s="32" t="s">
        <v>106</v>
      </c>
      <c r="C61" s="26">
        <v>-7971</v>
      </c>
      <c r="D61" s="26"/>
      <c r="E61" s="64">
        <v>-2664</v>
      </c>
      <c r="F61" s="61"/>
      <c r="G61" s="61">
        <v>-2668</v>
      </c>
    </row>
    <row r="62" spans="1:8" ht="20.100000000000001" customHeight="1">
      <c r="A62" s="32" t="s">
        <v>139</v>
      </c>
      <c r="C62" s="26">
        <v>-60</v>
      </c>
      <c r="D62" s="26"/>
      <c r="E62" s="64">
        <v>-60</v>
      </c>
      <c r="F62" s="61"/>
      <c r="G62" s="64">
        <v>-261</v>
      </c>
    </row>
    <row r="63" spans="1:8" ht="20.100000000000001" customHeight="1">
      <c r="A63" s="32" t="s">
        <v>150</v>
      </c>
      <c r="B63" s="26"/>
      <c r="C63" s="26">
        <v>-122938</v>
      </c>
      <c r="D63" s="26"/>
      <c r="E63" s="64">
        <v>-122938</v>
      </c>
      <c r="F63" s="61"/>
      <c r="G63" s="64">
        <v>-139917</v>
      </c>
    </row>
    <row r="64" spans="1:8" ht="20.100000000000001" customHeight="1">
      <c r="A64" s="32" t="s">
        <v>151</v>
      </c>
      <c r="B64" s="26"/>
      <c r="C64" s="64">
        <v>-26750</v>
      </c>
      <c r="D64" s="26"/>
      <c r="E64" s="64">
        <v>-26750</v>
      </c>
      <c r="F64" s="61"/>
      <c r="G64" s="64">
        <v>-20779</v>
      </c>
    </row>
    <row r="65" spans="1:7" ht="20.100000000000001" customHeight="1">
      <c r="A65" s="32" t="s">
        <v>125</v>
      </c>
      <c r="B65" s="26"/>
      <c r="C65" s="61">
        <v>116</v>
      </c>
      <c r="D65" s="26"/>
      <c r="E65" s="61">
        <v>116</v>
      </c>
      <c r="F65" s="61"/>
      <c r="G65" s="61">
        <v>228</v>
      </c>
    </row>
    <row r="66" spans="1:7" ht="20.100000000000001" customHeight="1">
      <c r="A66" s="24" t="s">
        <v>73</v>
      </c>
      <c r="B66" s="10"/>
      <c r="C66" s="83">
        <f>SUM(C57:C65)</f>
        <v>-158278</v>
      </c>
      <c r="D66" s="10"/>
      <c r="E66" s="83">
        <f>SUM(E57:E65)</f>
        <v>-159421</v>
      </c>
      <c r="F66" s="61"/>
      <c r="G66" s="83">
        <f>SUM(G57:G65)</f>
        <v>-163391</v>
      </c>
    </row>
    <row r="67" spans="1:7" ht="20.100000000000001" customHeight="1">
      <c r="A67" s="24" t="s">
        <v>39</v>
      </c>
      <c r="B67" s="10"/>
      <c r="C67" s="76"/>
      <c r="D67" s="10"/>
      <c r="E67" s="76"/>
    </row>
    <row r="68" spans="1:7" ht="20.100000000000001" customHeight="1">
      <c r="A68" s="18" t="s">
        <v>136</v>
      </c>
      <c r="B68" s="10"/>
      <c r="C68" s="64"/>
      <c r="E68" s="64"/>
      <c r="F68" s="61"/>
      <c r="G68" s="61"/>
    </row>
    <row r="69" spans="1:7" ht="20.100000000000001" customHeight="1">
      <c r="A69" s="18" t="s">
        <v>85</v>
      </c>
      <c r="B69" s="10"/>
      <c r="C69" s="64">
        <v>-124416</v>
      </c>
      <c r="D69" s="10"/>
      <c r="E69" s="64">
        <v>-124416</v>
      </c>
      <c r="F69" s="61"/>
      <c r="G69" s="61">
        <v>4554</v>
      </c>
    </row>
    <row r="70" spans="1:7" ht="20.100000000000001" customHeight="1">
      <c r="A70" s="18" t="s">
        <v>233</v>
      </c>
      <c r="B70" s="10"/>
      <c r="C70" s="64">
        <v>115000</v>
      </c>
      <c r="D70" s="10"/>
      <c r="E70" s="64">
        <v>115000</v>
      </c>
      <c r="F70" s="61"/>
      <c r="G70" s="61">
        <v>90000</v>
      </c>
    </row>
    <row r="71" spans="1:7" ht="20.100000000000001" customHeight="1">
      <c r="A71" s="18" t="s">
        <v>234</v>
      </c>
      <c r="B71" s="10"/>
      <c r="C71" s="64">
        <v>-315000</v>
      </c>
      <c r="D71" s="10"/>
      <c r="E71" s="64">
        <v>-315000</v>
      </c>
      <c r="F71" s="61"/>
      <c r="G71" s="64">
        <f>-188000</f>
        <v>-188000</v>
      </c>
    </row>
    <row r="72" spans="1:7" ht="20.100000000000001" customHeight="1">
      <c r="A72" s="18" t="s">
        <v>145</v>
      </c>
      <c r="B72" s="10"/>
      <c r="C72" s="64">
        <v>35000</v>
      </c>
      <c r="D72" s="10"/>
      <c r="E72" s="64">
        <v>35000</v>
      </c>
      <c r="F72" s="61"/>
      <c r="G72" s="64">
        <v>90000</v>
      </c>
    </row>
    <row r="73" spans="1:7" ht="20.100000000000001" customHeight="1">
      <c r="A73" s="18" t="s">
        <v>82</v>
      </c>
      <c r="B73" s="10"/>
      <c r="C73" s="64">
        <v>-51891</v>
      </c>
      <c r="D73" s="10"/>
      <c r="E73" s="64">
        <v>-51891</v>
      </c>
      <c r="F73" s="61"/>
      <c r="G73" s="64">
        <f>-63434</f>
        <v>-63434</v>
      </c>
    </row>
    <row r="74" spans="1:7" ht="20.100000000000001" customHeight="1">
      <c r="A74" s="32" t="s">
        <v>121</v>
      </c>
      <c r="B74" s="10"/>
      <c r="C74" s="64">
        <v>-77487</v>
      </c>
      <c r="D74" s="10"/>
      <c r="E74" s="64">
        <v>-77487</v>
      </c>
      <c r="F74" s="64"/>
      <c r="G74" s="64">
        <f>-59388</f>
        <v>-59388</v>
      </c>
    </row>
    <row r="75" spans="1:7" ht="20.100000000000001" customHeight="1">
      <c r="A75" s="32" t="s">
        <v>223</v>
      </c>
      <c r="B75" s="10"/>
      <c r="C75" s="64"/>
      <c r="D75" s="10"/>
      <c r="E75" s="64"/>
      <c r="F75" s="64"/>
      <c r="G75" s="64"/>
    </row>
    <row r="76" spans="1:7" ht="20.100000000000001" customHeight="1">
      <c r="A76" s="32" t="s">
        <v>226</v>
      </c>
      <c r="B76" s="10"/>
      <c r="C76" s="64">
        <v>41987</v>
      </c>
      <c r="D76" s="10"/>
      <c r="E76" s="64">
        <v>41987</v>
      </c>
      <c r="F76" s="64"/>
      <c r="G76" s="64">
        <v>0</v>
      </c>
    </row>
    <row r="77" spans="1:7" ht="20.100000000000001" customHeight="1">
      <c r="A77" s="32" t="s">
        <v>235</v>
      </c>
      <c r="B77" s="10"/>
      <c r="C77" s="64">
        <v>805298</v>
      </c>
      <c r="D77" s="10"/>
      <c r="E77" s="64">
        <v>805298</v>
      </c>
      <c r="F77" s="64"/>
      <c r="G77" s="64">
        <v>270522</v>
      </c>
    </row>
    <row r="78" spans="1:7" ht="20.100000000000001" customHeight="1">
      <c r="A78" s="92" t="s">
        <v>192</v>
      </c>
      <c r="B78" s="10"/>
      <c r="C78" s="64">
        <v>-28100</v>
      </c>
      <c r="D78" s="10"/>
      <c r="E78" s="64">
        <v>-28100</v>
      </c>
      <c r="F78" s="64"/>
      <c r="G78" s="64">
        <f>-27867</f>
        <v>-27867</v>
      </c>
    </row>
    <row r="79" spans="1:7" ht="20.100000000000001" customHeight="1">
      <c r="A79" s="32" t="s">
        <v>84</v>
      </c>
      <c r="B79" s="10"/>
      <c r="C79" s="64">
        <v>-46175</v>
      </c>
      <c r="D79" s="10"/>
      <c r="E79" s="64">
        <v>-46175</v>
      </c>
      <c r="F79" s="61"/>
      <c r="G79" s="64">
        <f>-40707</f>
        <v>-40707</v>
      </c>
    </row>
    <row r="80" spans="1:7" ht="20.100000000000001" customHeight="1">
      <c r="A80" s="24" t="s">
        <v>181</v>
      </c>
      <c r="B80" s="10"/>
      <c r="C80" s="83">
        <f>SUM(C69:C79)</f>
        <v>354216</v>
      </c>
      <c r="D80" s="10"/>
      <c r="E80" s="83">
        <f>SUM(E69:E79)</f>
        <v>354216</v>
      </c>
      <c r="F80" s="61"/>
      <c r="G80" s="62">
        <f>SUM(G69:G79)</f>
        <v>75680</v>
      </c>
    </row>
    <row r="81" spans="1:7" ht="20.100000000000001" customHeight="1">
      <c r="A81" s="24" t="s">
        <v>114</v>
      </c>
      <c r="B81" s="10"/>
      <c r="C81" s="64">
        <f>C45+C66+C80</f>
        <v>299812</v>
      </c>
      <c r="D81" s="10"/>
      <c r="E81" s="64">
        <f>E45+E66+E80</f>
        <v>299705</v>
      </c>
      <c r="F81" s="61"/>
      <c r="G81" s="61">
        <f>G45+G66+G80</f>
        <v>515</v>
      </c>
    </row>
    <row r="82" spans="1:7" ht="20.100000000000001" customHeight="1">
      <c r="A82" s="18" t="s">
        <v>100</v>
      </c>
      <c r="B82" s="10"/>
      <c r="C82" s="84">
        <v>22307</v>
      </c>
      <c r="D82" s="10"/>
      <c r="E82" s="84">
        <v>22307</v>
      </c>
      <c r="F82" s="61"/>
      <c r="G82" s="63">
        <v>6554</v>
      </c>
    </row>
    <row r="83" spans="1:7" ht="20.100000000000001" customHeight="1" thickBot="1">
      <c r="A83" s="25" t="s">
        <v>99</v>
      </c>
      <c r="B83" s="10"/>
      <c r="C83" s="85">
        <f>SUM(C81:C82)</f>
        <v>322119</v>
      </c>
      <c r="D83" s="10"/>
      <c r="E83" s="85">
        <f>SUM(E81:E82)</f>
        <v>322012</v>
      </c>
      <c r="F83" s="61"/>
      <c r="G83" s="65">
        <f>SUM(G81:G82)</f>
        <v>7069</v>
      </c>
    </row>
    <row r="84" spans="1:7" ht="20.100000000000001" customHeight="1" thickTop="1">
      <c r="B84" s="10"/>
      <c r="C84" s="64">
        <f>C83-BS!E12</f>
        <v>0</v>
      </c>
      <c r="D84" s="26"/>
      <c r="E84" s="64">
        <f>E83-BS!G12</f>
        <v>0</v>
      </c>
      <c r="F84" s="61"/>
      <c r="G84" s="61"/>
    </row>
    <row r="85" spans="1:7" ht="20.100000000000001" customHeight="1">
      <c r="A85" s="25" t="s">
        <v>63</v>
      </c>
      <c r="B85" s="10"/>
      <c r="C85" s="10"/>
      <c r="D85" s="10"/>
      <c r="E85" s="61"/>
      <c r="F85" s="61"/>
      <c r="G85" s="61"/>
    </row>
    <row r="86" spans="1:7" ht="20.100000000000001" customHeight="1">
      <c r="A86" s="18" t="s">
        <v>64</v>
      </c>
      <c r="B86" s="10"/>
      <c r="E86" s="61"/>
      <c r="F86" s="61"/>
      <c r="G86" s="61"/>
    </row>
    <row r="87" spans="1:7" ht="20.100000000000001" customHeight="1">
      <c r="A87" s="18" t="s">
        <v>112</v>
      </c>
      <c r="B87" s="10"/>
      <c r="C87" s="64">
        <v>984</v>
      </c>
      <c r="D87" s="10"/>
      <c r="E87" s="64">
        <v>984</v>
      </c>
      <c r="F87" s="61"/>
      <c r="G87" s="61">
        <v>46076</v>
      </c>
    </row>
    <row r="88" spans="1:7" ht="20.100000000000001" customHeight="1">
      <c r="A88" s="18" t="s">
        <v>146</v>
      </c>
      <c r="B88" s="10"/>
      <c r="C88" s="10">
        <v>5265</v>
      </c>
      <c r="D88" s="10"/>
      <c r="E88" s="64">
        <v>5265</v>
      </c>
      <c r="F88" s="61"/>
      <c r="G88" s="64">
        <v>8941</v>
      </c>
    </row>
    <row r="89" spans="1:7" ht="20.100000000000001" customHeight="1">
      <c r="A89" s="18" t="s">
        <v>138</v>
      </c>
      <c r="B89" s="10"/>
      <c r="C89" s="10">
        <v>449</v>
      </c>
      <c r="D89" s="10"/>
      <c r="E89" s="64">
        <v>449</v>
      </c>
      <c r="F89" s="61"/>
      <c r="G89" s="64">
        <v>303</v>
      </c>
    </row>
    <row r="90" spans="1:7" ht="20.100000000000001" customHeight="1">
      <c r="A90" s="18" t="s">
        <v>147</v>
      </c>
      <c r="B90" s="10"/>
      <c r="C90" s="10">
        <v>119202</v>
      </c>
      <c r="D90" s="10"/>
      <c r="E90" s="64">
        <v>119202</v>
      </c>
      <c r="F90" s="61"/>
      <c r="G90" s="64">
        <v>85508</v>
      </c>
    </row>
    <row r="91" spans="1:7" ht="20.100000000000001" customHeight="1">
      <c r="A91" s="18" t="s">
        <v>178</v>
      </c>
      <c r="B91" s="10"/>
      <c r="C91" s="10">
        <v>12742</v>
      </c>
      <c r="D91" s="10"/>
      <c r="E91" s="64">
        <v>12742</v>
      </c>
      <c r="F91" s="61"/>
      <c r="G91" s="64">
        <v>0</v>
      </c>
    </row>
    <row r="92" spans="1:7" ht="20.100000000000001" customHeight="1">
      <c r="A92" s="18" t="s">
        <v>177</v>
      </c>
      <c r="B92" s="10"/>
      <c r="C92" s="10">
        <v>161</v>
      </c>
      <c r="D92" s="10"/>
      <c r="E92" s="64">
        <v>161</v>
      </c>
      <c r="F92" s="61"/>
      <c r="G92" s="64">
        <v>0</v>
      </c>
    </row>
    <row r="93" spans="1:7" ht="20.100000000000001" customHeight="1">
      <c r="E93" s="64"/>
      <c r="F93" s="64"/>
      <c r="G93" s="64"/>
    </row>
    <row r="94" spans="1:7" ht="20.100000000000001" customHeight="1">
      <c r="A94" s="13" t="s">
        <v>170</v>
      </c>
      <c r="E94" s="60"/>
      <c r="F94" s="60"/>
      <c r="G94" s="60"/>
    </row>
    <row r="95" spans="1:7" ht="21.75" customHeight="1">
      <c r="E95" s="60"/>
      <c r="F95" s="60"/>
      <c r="G95" s="60"/>
    </row>
    <row r="96" spans="1:7" ht="21.75" customHeight="1">
      <c r="E96" s="60"/>
      <c r="F96" s="60"/>
      <c r="G96" s="60"/>
    </row>
    <row r="97" spans="5:7" ht="21.75" customHeight="1">
      <c r="E97" s="60"/>
      <c r="F97" s="60"/>
      <c r="G97" s="60"/>
    </row>
    <row r="98" spans="5:7" ht="21.75" customHeight="1">
      <c r="E98" s="60"/>
      <c r="F98" s="60"/>
      <c r="G98" s="60"/>
    </row>
    <row r="99" spans="5:7" ht="21.75" customHeight="1">
      <c r="E99" s="60"/>
      <c r="F99" s="60"/>
      <c r="G99" s="60"/>
    </row>
    <row r="100" spans="5:7" ht="21.75" customHeight="1">
      <c r="E100" s="60"/>
      <c r="F100" s="60"/>
      <c r="G100" s="60"/>
    </row>
    <row r="101" spans="5:7" ht="21.75" customHeight="1">
      <c r="E101" s="60"/>
      <c r="F101" s="60"/>
      <c r="G101" s="60"/>
    </row>
    <row r="102" spans="5:7" ht="21.75" customHeight="1">
      <c r="E102" s="60"/>
      <c r="F102" s="60"/>
      <c r="G102" s="60"/>
    </row>
    <row r="103" spans="5:7" ht="21.75" customHeight="1">
      <c r="E103" s="60"/>
      <c r="F103" s="60"/>
      <c r="G103" s="60"/>
    </row>
    <row r="104" spans="5:7" ht="21.75" customHeight="1">
      <c r="E104" s="60"/>
      <c r="F104" s="60"/>
      <c r="G104" s="60"/>
    </row>
    <row r="105" spans="5:7" ht="21.75" customHeight="1">
      <c r="E105" s="60"/>
      <c r="F105" s="60"/>
      <c r="G105" s="60"/>
    </row>
    <row r="106" spans="5:7" ht="21.75" customHeight="1">
      <c r="E106" s="60"/>
      <c r="F106" s="60"/>
      <c r="G106" s="60"/>
    </row>
    <row r="107" spans="5:7" ht="21.75" customHeight="1">
      <c r="E107" s="60"/>
      <c r="F107" s="60"/>
      <c r="G107" s="60"/>
    </row>
    <row r="108" spans="5:7" ht="21.75" customHeight="1">
      <c r="E108" s="60"/>
      <c r="F108" s="60"/>
      <c r="G108" s="60"/>
    </row>
    <row r="109" spans="5:7" ht="21.75" customHeight="1">
      <c r="E109" s="60"/>
      <c r="F109" s="60"/>
      <c r="G109" s="60"/>
    </row>
    <row r="110" spans="5:7" ht="21.75" customHeight="1">
      <c r="E110" s="60"/>
      <c r="F110" s="60"/>
      <c r="G110" s="60"/>
    </row>
    <row r="111" spans="5:7" ht="21.75" customHeight="1">
      <c r="E111" s="60"/>
      <c r="F111" s="60"/>
      <c r="G111" s="60"/>
    </row>
    <row r="112" spans="5:7" ht="21.75" customHeight="1">
      <c r="E112" s="60"/>
      <c r="F112" s="60"/>
      <c r="G112" s="60"/>
    </row>
    <row r="113" spans="5:7" ht="21.75" customHeight="1">
      <c r="E113" s="60"/>
      <c r="F113" s="60"/>
      <c r="G113" s="60"/>
    </row>
    <row r="114" spans="5:7" ht="21.75" customHeight="1">
      <c r="E114" s="60"/>
      <c r="F114" s="60"/>
      <c r="G114" s="60"/>
    </row>
    <row r="115" spans="5:7" ht="21.75" customHeight="1">
      <c r="E115" s="60"/>
      <c r="F115" s="60"/>
      <c r="G115" s="60"/>
    </row>
    <row r="116" spans="5:7" ht="21.75" customHeight="1">
      <c r="E116" s="60"/>
      <c r="F116" s="60"/>
      <c r="G116" s="60"/>
    </row>
    <row r="117" spans="5:7" ht="21.75" customHeight="1">
      <c r="E117" s="60"/>
      <c r="F117" s="60"/>
      <c r="G117" s="60"/>
    </row>
    <row r="118" spans="5:7" ht="21.75" customHeight="1">
      <c r="E118" s="60"/>
      <c r="F118" s="60"/>
      <c r="G118" s="60"/>
    </row>
    <row r="119" spans="5:7" ht="21.75" customHeight="1">
      <c r="E119" s="60"/>
      <c r="F119" s="60"/>
      <c r="G119" s="60"/>
    </row>
    <row r="120" spans="5:7" ht="21.75" customHeight="1">
      <c r="E120" s="60"/>
      <c r="F120" s="60"/>
      <c r="G120" s="60"/>
    </row>
    <row r="121" spans="5:7" ht="21.75" customHeight="1">
      <c r="E121" s="60"/>
      <c r="F121" s="60"/>
      <c r="G121" s="60"/>
    </row>
    <row r="122" spans="5:7" ht="21.75" customHeight="1">
      <c r="E122" s="60"/>
      <c r="F122" s="60"/>
      <c r="G122" s="60"/>
    </row>
    <row r="123" spans="5:7" ht="21.75" customHeight="1">
      <c r="E123" s="60"/>
      <c r="F123" s="60"/>
      <c r="G123" s="60"/>
    </row>
    <row r="124" spans="5:7" ht="21.75" customHeight="1">
      <c r="E124" s="60"/>
      <c r="F124" s="60"/>
      <c r="G124" s="60"/>
    </row>
    <row r="125" spans="5:7" ht="21.75" customHeight="1">
      <c r="E125" s="60"/>
      <c r="F125" s="60"/>
      <c r="G125" s="60"/>
    </row>
    <row r="126" spans="5:7" ht="21.75" customHeight="1">
      <c r="E126" s="60"/>
      <c r="F126" s="60"/>
      <c r="G126" s="60"/>
    </row>
    <row r="127" spans="5:7" ht="21.75" customHeight="1">
      <c r="E127" s="60"/>
      <c r="F127" s="60"/>
      <c r="G127" s="60"/>
    </row>
    <row r="128" spans="5:7" ht="21.75" customHeight="1">
      <c r="E128" s="60"/>
      <c r="F128" s="60"/>
      <c r="G128" s="60"/>
    </row>
    <row r="129" spans="5:7" ht="21.75" customHeight="1">
      <c r="E129" s="60"/>
      <c r="F129" s="60"/>
      <c r="G129" s="60"/>
    </row>
    <row r="130" spans="5:7" ht="21.75" customHeight="1">
      <c r="E130" s="60"/>
      <c r="F130" s="60"/>
      <c r="G130" s="60"/>
    </row>
    <row r="131" spans="5:7" ht="21.75" customHeight="1">
      <c r="E131" s="60"/>
      <c r="F131" s="60"/>
      <c r="G131" s="60"/>
    </row>
    <row r="132" spans="5:7" ht="21.75" customHeight="1">
      <c r="E132" s="60"/>
      <c r="F132" s="60"/>
      <c r="G132" s="60"/>
    </row>
    <row r="133" spans="5:7" ht="21.75" customHeight="1">
      <c r="E133" s="60"/>
      <c r="F133" s="60"/>
      <c r="G133" s="60"/>
    </row>
  </sheetData>
  <mergeCells count="2">
    <mergeCell ref="E7:G7"/>
    <mergeCell ref="E54:G54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752e94e718747102aa02de871efcd122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7c615bb35d12ca67621ed86426991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F2B819-68BB-462D-B01D-CE1B05E1F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69944</vt:lpwstr>
  </property>
  <property fmtid="{D5CDD505-2E9C-101B-9397-08002B2CF9AE}" pid="4" name="OptimizationTime">
    <vt:lpwstr>20220809_1851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2022-08-09T08:42:11Z</cp:lastPrinted>
  <dcterms:created xsi:type="dcterms:W3CDTF">2011-03-15T03:50:46Z</dcterms:created>
  <dcterms:modified xsi:type="dcterms:W3CDTF">2022-08-09T08:42:18Z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